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ynologyDrive\MINISTERSTWO ROLNICTWA I ROZWOJU WSI\A. ZAPYTANIE 2025 mienie +komunikacja\Zapytania\Mieszkowice\Mienie 2026\"/>
    </mc:Choice>
  </mc:AlternateContent>
  <xr:revisionPtr revIDLastSave="0" documentId="13_ncr:1_{51D6DF8F-62D2-4925-921B-AD8426EC8EDD}" xr6:coauthVersionLast="47" xr6:coauthVersionMax="47" xr10:uidLastSave="{00000000-0000-0000-0000-000000000000}"/>
  <bookViews>
    <workbookView xWindow="3450" yWindow="2190" windowWidth="21600" windowHeight="11385" tabRatio="700" activeTab="3" xr2:uid="{00000000-000D-0000-FFFF-FFFF00000000}"/>
  </bookViews>
  <sheets>
    <sheet name="budynki" sheetId="1" r:id="rId1"/>
    <sheet name="środki trwałe" sheetId="7" r:id="rId2"/>
    <sheet name="elektronika" sheetId="2" r:id="rId3"/>
    <sheet name="szkody" sheetId="8" r:id="rId4"/>
  </sheets>
  <definedNames>
    <definedName name="_xlnm.Print_Area" localSheetId="0">budynki!$A$1:$O$16</definedName>
    <definedName name="_xlnm.Print_Area" localSheetId="2">elektronika!$A$1:$D$16</definedName>
    <definedName name="_xlnm.Print_Area" localSheetId="1">'środki trwałe'!$A$1:$D$5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D5" i="7"/>
  <c r="C5" i="7" l="1"/>
  <c r="D16" i="2" l="1"/>
  <c r="D8" i="2"/>
</calcChain>
</file>

<file path=xl/sharedStrings.xml><?xml version="1.0" encoding="utf-8"?>
<sst xmlns="http://schemas.openxmlformats.org/spreadsheetml/2006/main" count="112" uniqueCount="54">
  <si>
    <t>lp.</t>
  </si>
  <si>
    <t>rok budowy</t>
  </si>
  <si>
    <t>wartość (początkowa)</t>
  </si>
  <si>
    <t>nazwa środka trwałego</t>
  </si>
  <si>
    <t>rok produkcji</t>
  </si>
  <si>
    <t>Lp.</t>
  </si>
  <si>
    <t>lokalizacja (adres)</t>
  </si>
  <si>
    <t>Łącznie</t>
  </si>
  <si>
    <t xml:space="preserve">wartość początkowa (księgowa brutto)             </t>
  </si>
  <si>
    <t>Wykaz sprzętu elektronicznego stacjonarnego</t>
  </si>
  <si>
    <t>nazwa budynku / budowli</t>
  </si>
  <si>
    <t>zbiory biblioteczne</t>
  </si>
  <si>
    <t>powierzchnia</t>
  </si>
  <si>
    <t xml:space="preserve">zabezpieczenia (znane zabiezpieczenia p-poż i przeciw kradzieżowe)                                     </t>
  </si>
  <si>
    <t>aktualne przeglądy</t>
  </si>
  <si>
    <t>murowane</t>
  </si>
  <si>
    <t>drewniane</t>
  </si>
  <si>
    <t>płyty warstwowe (jeśli tak to czym są wypełnione)</t>
  </si>
  <si>
    <t>inne</t>
  </si>
  <si>
    <t>rodzaj pokrycia dachowego</t>
  </si>
  <si>
    <t>materiały konstrukcyjne</t>
  </si>
  <si>
    <t>blacha</t>
  </si>
  <si>
    <t>dachówka</t>
  </si>
  <si>
    <t>Zespół Szkół Centrum Kształcenia Rolniczego im. Osadników Wojskowych w MIESZKOWICACH</t>
  </si>
  <si>
    <t>gaśnice proszkowe, hydranty</t>
  </si>
  <si>
    <t>26. Zespół Szkół Centrum Kształcenia Rolniczego im. Osadników Wojskowych w MIESZKOWICACH</t>
  </si>
  <si>
    <t>BUDYNEK SZKOLNY</t>
  </si>
  <si>
    <t>gaśnice, hydranty,monitoring, kraty w oknach pomieszczeń biurowych</t>
  </si>
  <si>
    <t>ul. Techników 1 Mieszkowice</t>
  </si>
  <si>
    <t>BUDYNEK GOSP. Stodoła</t>
  </si>
  <si>
    <t>BUDYNEK GOSP. Chlewnia</t>
  </si>
  <si>
    <t>BUDYNEK GOSP. Wiata</t>
  </si>
  <si>
    <t>BUDYNEK GOSP. Szklarnia</t>
  </si>
  <si>
    <t>BUDYNEK GOSP. Garaż</t>
  </si>
  <si>
    <t>HALA SPORTOWA</t>
  </si>
  <si>
    <t>Wykaz sprzętu elektronicznego przenośnego</t>
  </si>
  <si>
    <t xml:space="preserve">wartość początkowa (odtworzeniowa)             </t>
  </si>
  <si>
    <t>uwaga</t>
  </si>
  <si>
    <t>środki trwałe,wyposażenie, urządzenia</t>
  </si>
  <si>
    <t>Nazwy ubezpieczonych</t>
  </si>
  <si>
    <t>ondulina, papa termozgrzewalna</t>
  </si>
  <si>
    <t>Przyczyna szkody- ryzyko</t>
  </si>
  <si>
    <t xml:space="preserve">Data szkody </t>
  </si>
  <si>
    <t>Tabela nr 1 . Wykaz budynków i budowli</t>
  </si>
  <si>
    <t>Tabela nr 4 . Wykaz szkód</t>
  </si>
  <si>
    <t>Tabela nr 3 .Wykaz sprzętu elektronicznego</t>
  </si>
  <si>
    <t>Tabela nr 2 . Wykaz środków trwałych, wyposażenia i urządzeń  oraz  zbiorów bibliotecznych</t>
  </si>
  <si>
    <r>
      <t>tak/</t>
    </r>
    <r>
      <rPr>
        <strike/>
        <sz val="10"/>
        <rFont val="Calibri"/>
        <family val="2"/>
        <scheme val="minor"/>
      </rPr>
      <t>nie</t>
    </r>
    <r>
      <rPr>
        <sz val="10"/>
        <rFont val="Calibri"/>
        <family val="2"/>
        <scheme val="minor"/>
      </rPr>
      <t xml:space="preserve">* </t>
    </r>
  </si>
  <si>
    <r>
      <rPr>
        <strike/>
        <sz val="10"/>
        <rFont val="Calibri"/>
        <family val="2"/>
        <scheme val="minor"/>
      </rPr>
      <t>tak</t>
    </r>
    <r>
      <rPr>
        <sz val="10"/>
        <rFont val="Calibri"/>
        <family val="2"/>
        <scheme val="minor"/>
      </rPr>
      <t xml:space="preserve">/nie* </t>
    </r>
  </si>
  <si>
    <r>
      <t>tak</t>
    </r>
    <r>
      <rPr>
        <strike/>
        <sz val="10"/>
        <rFont val="Calibri"/>
        <family val="2"/>
        <scheme val="minor"/>
      </rPr>
      <t>/nie</t>
    </r>
    <r>
      <rPr>
        <sz val="10"/>
        <rFont val="Calibri"/>
        <family val="2"/>
        <scheme val="minor"/>
      </rPr>
      <t xml:space="preserve">* </t>
    </r>
  </si>
  <si>
    <r>
      <rPr>
        <strike/>
        <sz val="10"/>
        <rFont val="Calibri"/>
        <family val="2"/>
        <scheme val="minor"/>
      </rPr>
      <t>tak/</t>
    </r>
    <r>
      <rPr>
        <sz val="10"/>
        <rFont val="Calibri"/>
        <family val="2"/>
        <scheme val="minor"/>
      </rPr>
      <t xml:space="preserve">nie* </t>
    </r>
  </si>
  <si>
    <t>Sposób obliczenia wartości odtworzeniowej = budynki administracyjne, budynki szkolne, hale sportowe -3700,00 zł/m2,</t>
  </si>
  <si>
    <t>brak</t>
  </si>
  <si>
    <t>2021-2026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</si>
</sst>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#,##0.00\ &quot;zł&quot;"/>
    <numFmt numFmtId="165" formatCode="&quot; &quot;#,##0.00&quot; zł &quot;;&quot;-&quot;#,##0.00&quot; zł &quot;;&quot; -&quot;#&quot; zł &quot;;&quot; &quot;@&quot; &quot;"/>
    <numFmt numFmtId="166" formatCode="[$-415]General"/>
  </numFmts>
  <fonts count="38">
    <font>
      <sz val="10"/>
      <name val="Arial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1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u/>
      <sz val="1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0"/>
      <name val="Calibri"/>
      <family val="2"/>
      <charset val="238"/>
      <scheme val="minor"/>
    </font>
    <font>
      <b/>
      <i/>
      <u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name val="Calibri"/>
      <family val="2"/>
      <scheme val="minor"/>
    </font>
    <font>
      <strike/>
      <sz val="10"/>
      <name val="Calibri"/>
      <family val="2"/>
      <scheme val="minor"/>
    </font>
    <font>
      <i/>
      <sz val="10"/>
      <color theme="0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52"/>
        <bgColor indexed="51"/>
      </patternFill>
    </fill>
    <fill>
      <patternFill patternType="solid">
        <fgColor indexed="43"/>
        <b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44" fontId="1" fillId="0" borderId="0" applyFont="0" applyFill="0" applyBorder="0" applyAlignment="0" applyProtection="0"/>
    <xf numFmtId="165" fontId="2" fillId="0" borderId="0"/>
    <xf numFmtId="166" fontId="3" fillId="0" borderId="0"/>
    <xf numFmtId="0" fontId="1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2" borderId="0" applyNumberFormat="0" applyBorder="0" applyAlignment="0" applyProtection="0"/>
    <xf numFmtId="0" fontId="12" fillId="6" borderId="2" applyNumberFormat="0" applyAlignment="0" applyProtection="0"/>
    <xf numFmtId="0" fontId="13" fillId="13" borderId="3" applyNumberFormat="0" applyAlignment="0" applyProtection="0"/>
    <xf numFmtId="0" fontId="14" fillId="0" borderId="4" applyNumberFormat="0" applyFill="0" applyAlignment="0" applyProtection="0"/>
    <xf numFmtId="0" fontId="15" fillId="14" borderId="5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13" borderId="2" applyNumberForma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15" borderId="10" applyNumberFormat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6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19" borderId="0" applyNumberFormat="0" applyBorder="0" applyAlignment="0" applyProtection="0"/>
    <xf numFmtId="0" fontId="24" fillId="21" borderId="0" applyNumberFormat="0" applyBorder="0" applyAlignment="0" applyProtection="0"/>
    <xf numFmtId="0" fontId="24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6" borderId="0" applyNumberFormat="0" applyBorder="0" applyAlignment="0" applyProtection="0"/>
    <xf numFmtId="0" fontId="25" fillId="18" borderId="0" applyNumberFormat="0" applyBorder="0" applyAlignment="0" applyProtection="0"/>
    <xf numFmtId="0" fontId="26" fillId="27" borderId="0" applyNumberFormat="0" applyBorder="0" applyAlignment="0" applyProtection="0"/>
    <xf numFmtId="0" fontId="27" fillId="17" borderId="0" applyNumberFormat="0" applyBorder="0" applyAlignment="0" applyProtection="0"/>
  </cellStyleXfs>
  <cellXfs count="86">
    <xf numFmtId="0" fontId="0" fillId="0" borderId="0" xfId="0"/>
    <xf numFmtId="44" fontId="4" fillId="0" borderId="0" xfId="0" applyNumberFormat="1" applyFont="1"/>
    <xf numFmtId="0" fontId="4" fillId="0" borderId="0" xfId="0" applyFont="1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44" fontId="4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5" fillId="2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5" borderId="0" xfId="0" applyFont="1" applyFill="1" applyAlignment="1">
      <alignment vertical="center"/>
    </xf>
    <xf numFmtId="0" fontId="7" fillId="4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44" fontId="10" fillId="5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4" fillId="4" borderId="1" xfId="0" applyFont="1" applyFill="1" applyBorder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6" fillId="5" borderId="1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 wrapText="1"/>
    </xf>
    <xf numFmtId="164" fontId="4" fillId="0" borderId="1" xfId="1" applyNumberFormat="1" applyFont="1" applyFill="1" applyBorder="1" applyAlignment="1">
      <alignment horizontal="right" vertical="center" wrapText="1"/>
    </xf>
    <xf numFmtId="164" fontId="4" fillId="4" borderId="1" xfId="0" applyNumberFormat="1" applyFont="1" applyFill="1" applyBorder="1" applyAlignment="1">
      <alignment horizontal="right" vertical="center" wrapText="1"/>
    </xf>
    <xf numFmtId="0" fontId="5" fillId="4" borderId="0" xfId="0" applyFont="1" applyFill="1" applyAlignment="1">
      <alignment vertical="center"/>
    </xf>
    <xf numFmtId="0" fontId="4" fillId="4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164" fontId="6" fillId="4" borderId="0" xfId="0" applyNumberFormat="1" applyFont="1" applyFill="1" applyAlignment="1">
      <alignment horizontal="right" vertical="center" wrapText="1"/>
    </xf>
    <xf numFmtId="164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164" fontId="29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29" fillId="0" borderId="0" xfId="0" applyFont="1"/>
    <xf numFmtId="0" fontId="28" fillId="0" borderId="0" xfId="0" applyFont="1"/>
    <xf numFmtId="164" fontId="30" fillId="5" borderId="13" xfId="0" applyNumberFormat="1" applyFont="1" applyFill="1" applyBorder="1" applyAlignment="1">
      <alignment vertical="center"/>
    </xf>
    <xf numFmtId="164" fontId="30" fillId="5" borderId="14" xfId="0" applyNumberFormat="1" applyFont="1" applyFill="1" applyBorder="1" applyAlignment="1">
      <alignment vertical="center"/>
    </xf>
    <xf numFmtId="164" fontId="28" fillId="0" borderId="0" xfId="0" applyNumberFormat="1" applyFont="1" applyAlignment="1">
      <alignment horizontal="left"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 vertical="center" wrapText="1"/>
    </xf>
    <xf numFmtId="164" fontId="28" fillId="0" borderId="1" xfId="0" applyNumberFormat="1" applyFont="1" applyBorder="1" applyAlignment="1">
      <alignment horizontal="center" vertical="center" wrapText="1"/>
    </xf>
    <xf numFmtId="164" fontId="28" fillId="0" borderId="1" xfId="0" applyNumberFormat="1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 wrapText="1"/>
    </xf>
    <xf numFmtId="164" fontId="33" fillId="5" borderId="1" xfId="0" applyNumberFormat="1" applyFont="1" applyFill="1" applyBorder="1" applyAlignment="1">
      <alignment horizontal="left" vertical="center" wrapText="1"/>
    </xf>
    <xf numFmtId="0" fontId="34" fillId="5" borderId="1" xfId="0" applyFont="1" applyFill="1" applyBorder="1" applyAlignment="1">
      <alignment horizontal="left" vertical="center" wrapText="1"/>
    </xf>
    <xf numFmtId="0" fontId="37" fillId="5" borderId="1" xfId="0" applyFont="1" applyFill="1" applyBorder="1" applyAlignment="1">
      <alignment horizontal="center" vertical="center" wrapText="1"/>
    </xf>
    <xf numFmtId="0" fontId="34" fillId="5" borderId="0" xfId="0" applyFont="1" applyFill="1" applyAlignment="1">
      <alignment horizontal="left" vertical="center" wrapText="1"/>
    </xf>
    <xf numFmtId="0" fontId="29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14" fontId="28" fillId="0" borderId="1" xfId="0" applyNumberFormat="1" applyFont="1" applyBorder="1" applyAlignment="1">
      <alignment horizontal="center" vertical="center"/>
    </xf>
    <xf numFmtId="164" fontId="29" fillId="0" borderId="0" xfId="0" applyNumberFormat="1" applyFont="1" applyAlignment="1">
      <alignment horizontal="center"/>
    </xf>
    <xf numFmtId="0" fontId="28" fillId="0" borderId="1" xfId="0" applyFont="1" applyBorder="1" applyAlignment="1">
      <alignment horizontal="center"/>
    </xf>
    <xf numFmtId="0" fontId="34" fillId="5" borderId="1" xfId="0" applyFont="1" applyFill="1" applyBorder="1" applyAlignment="1">
      <alignment horizontal="center" vertical="center" wrapText="1"/>
    </xf>
    <xf numFmtId="0" fontId="33" fillId="5" borderId="1" xfId="0" applyFont="1" applyFill="1" applyBorder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33" fillId="5" borderId="1" xfId="0" applyFont="1" applyFill="1" applyBorder="1" applyAlignment="1">
      <alignment horizontal="center" vertical="center" wrapText="1"/>
    </xf>
    <xf numFmtId="164" fontId="32" fillId="5" borderId="1" xfId="0" applyNumberFormat="1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left" vertical="center" wrapText="1"/>
    </xf>
    <xf numFmtId="164" fontId="33" fillId="5" borderId="1" xfId="0" applyNumberFormat="1" applyFont="1" applyFill="1" applyBorder="1" applyAlignment="1">
      <alignment horizontal="center" vertical="center" wrapText="1"/>
    </xf>
    <xf numFmtId="164" fontId="33" fillId="5" borderId="15" xfId="0" applyNumberFormat="1" applyFont="1" applyFill="1" applyBorder="1" applyAlignment="1">
      <alignment horizontal="center" vertical="center" wrapText="1"/>
    </xf>
    <xf numFmtId="164" fontId="33" fillId="5" borderId="16" xfId="0" applyNumberFormat="1" applyFont="1" applyFill="1" applyBorder="1" applyAlignment="1">
      <alignment horizontal="center" vertical="center" wrapText="1"/>
    </xf>
    <xf numFmtId="0" fontId="30" fillId="5" borderId="11" xfId="0" applyFont="1" applyFill="1" applyBorder="1" applyAlignment="1">
      <alignment horizontal="center" vertical="center"/>
    </xf>
    <xf numFmtId="0" fontId="30" fillId="5" borderId="12" xfId="0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</cellXfs>
  <cellStyles count="46">
    <cellStyle name="20% — akcent 1 2" xfId="25" xr:uid="{00000000-0005-0000-0000-000000000000}"/>
    <cellStyle name="20% — akcent 2 2" xfId="26" xr:uid="{00000000-0005-0000-0000-000001000000}"/>
    <cellStyle name="20% — akcent 3 2" xfId="27" xr:uid="{00000000-0005-0000-0000-000002000000}"/>
    <cellStyle name="20% — akcent 4 2" xfId="28" xr:uid="{00000000-0005-0000-0000-000003000000}"/>
    <cellStyle name="20% — akcent 5 2" xfId="29" xr:uid="{00000000-0005-0000-0000-000004000000}"/>
    <cellStyle name="20% — akcent 6 2" xfId="30" xr:uid="{00000000-0005-0000-0000-000005000000}"/>
    <cellStyle name="40% — akcent 1 2" xfId="31" xr:uid="{00000000-0005-0000-0000-000006000000}"/>
    <cellStyle name="40% — akcent 2 2" xfId="32" xr:uid="{00000000-0005-0000-0000-000007000000}"/>
    <cellStyle name="40% — akcent 3 2" xfId="33" xr:uid="{00000000-0005-0000-0000-000008000000}"/>
    <cellStyle name="40% — akcent 4 2" xfId="34" xr:uid="{00000000-0005-0000-0000-000009000000}"/>
    <cellStyle name="40% — akcent 5 2" xfId="35" xr:uid="{00000000-0005-0000-0000-00000A000000}"/>
    <cellStyle name="40% — akcent 6 2" xfId="36" xr:uid="{00000000-0005-0000-0000-00000B000000}"/>
    <cellStyle name="60% — akcent 1 2" xfId="37" xr:uid="{00000000-0005-0000-0000-00000C000000}"/>
    <cellStyle name="60% — akcent 2 2" xfId="38" xr:uid="{00000000-0005-0000-0000-00000D000000}"/>
    <cellStyle name="60% — akcent 3 2" xfId="39" xr:uid="{00000000-0005-0000-0000-00000E000000}"/>
    <cellStyle name="60% — akcent 4 2" xfId="40" xr:uid="{00000000-0005-0000-0000-00000F000000}"/>
    <cellStyle name="60% — akcent 5 2" xfId="41" xr:uid="{00000000-0005-0000-0000-000010000000}"/>
    <cellStyle name="60% — akcent 6 2" xfId="42" xr:uid="{00000000-0005-0000-0000-000011000000}"/>
    <cellStyle name="Akcent 1 2" xfId="5" xr:uid="{00000000-0005-0000-0000-000012000000}"/>
    <cellStyle name="Akcent 2 2" xfId="6" xr:uid="{00000000-0005-0000-0000-000013000000}"/>
    <cellStyle name="Akcent 3 2" xfId="7" xr:uid="{00000000-0005-0000-0000-000014000000}"/>
    <cellStyle name="Akcent 4 2" xfId="8" xr:uid="{00000000-0005-0000-0000-000015000000}"/>
    <cellStyle name="Akcent 5 2" xfId="9" xr:uid="{00000000-0005-0000-0000-000016000000}"/>
    <cellStyle name="Akcent 6 2" xfId="10" xr:uid="{00000000-0005-0000-0000-000017000000}"/>
    <cellStyle name="Dane wejściowe 2" xfId="11" xr:uid="{00000000-0005-0000-0000-000018000000}"/>
    <cellStyle name="Dane wyjściowe 2" xfId="12" xr:uid="{00000000-0005-0000-0000-000019000000}"/>
    <cellStyle name="Dobry 2" xfId="43" xr:uid="{00000000-0005-0000-0000-00001A000000}"/>
    <cellStyle name="Excel Built-in Normal" xfId="3" xr:uid="{00000000-0005-0000-0000-00001B000000}"/>
    <cellStyle name="Komórka połączona 2" xfId="13" xr:uid="{00000000-0005-0000-0000-00001C000000}"/>
    <cellStyle name="Komórka zaznaczona 2" xfId="14" xr:uid="{00000000-0005-0000-0000-00001D000000}"/>
    <cellStyle name="Nagłówek 1 2" xfId="15" xr:uid="{00000000-0005-0000-0000-00001E000000}"/>
    <cellStyle name="Nagłówek 2 2" xfId="16" xr:uid="{00000000-0005-0000-0000-00001F000000}"/>
    <cellStyle name="Nagłówek 3 2" xfId="17" xr:uid="{00000000-0005-0000-0000-000020000000}"/>
    <cellStyle name="Nagłówek 4 2" xfId="18" xr:uid="{00000000-0005-0000-0000-000021000000}"/>
    <cellStyle name="Neutralny 2" xfId="44" xr:uid="{00000000-0005-0000-0000-000022000000}"/>
    <cellStyle name="Normalny" xfId="0" builtinId="0"/>
    <cellStyle name="Normalny 2" xfId="4" xr:uid="{00000000-0005-0000-0000-000024000000}"/>
    <cellStyle name="Obliczenia 2" xfId="19" xr:uid="{00000000-0005-0000-0000-000025000000}"/>
    <cellStyle name="Suma 2" xfId="20" xr:uid="{00000000-0005-0000-0000-000026000000}"/>
    <cellStyle name="Tekst objaśnienia 2" xfId="21" xr:uid="{00000000-0005-0000-0000-000027000000}"/>
    <cellStyle name="Tekst ostrzeżenia 2" xfId="22" xr:uid="{00000000-0005-0000-0000-000028000000}"/>
    <cellStyle name="Tytuł 2" xfId="23" xr:uid="{00000000-0005-0000-0000-000029000000}"/>
    <cellStyle name="Uwaga 2" xfId="24" xr:uid="{00000000-0005-0000-0000-00002A000000}"/>
    <cellStyle name="Walutowy" xfId="1" builtinId="4"/>
    <cellStyle name="Walutowy 2 2" xfId="2" xr:uid="{00000000-0005-0000-0000-00002C000000}"/>
    <cellStyle name="Zły 2" xfId="45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O16"/>
  <sheetViews>
    <sheetView view="pageBreakPreview" zoomScale="80" zoomScaleNormal="80" zoomScaleSheetLayoutView="80" workbookViewId="0">
      <selection activeCell="C17" sqref="C17"/>
    </sheetView>
  </sheetViews>
  <sheetFormatPr defaultRowHeight="12.75"/>
  <cols>
    <col min="1" max="1" width="3.85546875" style="40" bestFit="1" customWidth="1"/>
    <col min="2" max="2" width="36.85546875" style="40" customWidth="1"/>
    <col min="3" max="4" width="21" style="39" customWidth="1"/>
    <col min="5" max="5" width="40" style="50" customWidth="1"/>
    <col min="6" max="6" width="21" style="41" customWidth="1"/>
    <col min="7" max="7" width="19.5703125" style="41" customWidth="1"/>
    <col min="8" max="8" width="36.5703125" style="40" customWidth="1"/>
    <col min="9" max="9" width="10.85546875" style="41" bestFit="1" customWidth="1"/>
    <col min="10" max="10" width="13.7109375" style="41" customWidth="1"/>
    <col min="11" max="11" width="20.140625" style="41" customWidth="1"/>
    <col min="12" max="12" width="14.7109375" style="41" customWidth="1"/>
    <col min="13" max="13" width="22.140625" style="41" customWidth="1"/>
    <col min="14" max="14" width="21.42578125" style="41" customWidth="1"/>
    <col min="15" max="15" width="16.85546875" style="41" customWidth="1"/>
    <col min="16" max="16384" width="9.140625" style="40"/>
  </cols>
  <sheetData>
    <row r="1" spans="1:15" s="44" customFormat="1">
      <c r="A1" s="42" t="s">
        <v>43</v>
      </c>
      <c r="C1" s="43"/>
      <c r="D1" s="43"/>
      <c r="F1" s="45"/>
      <c r="G1" s="45"/>
      <c r="I1" s="45"/>
      <c r="J1" s="45"/>
      <c r="K1" s="45"/>
      <c r="L1" s="45"/>
      <c r="M1" s="45"/>
      <c r="N1" s="45"/>
      <c r="O1" s="45"/>
    </row>
    <row r="2" spans="1:15">
      <c r="I2" s="69"/>
      <c r="J2" s="69"/>
    </row>
    <row r="3" spans="1:15" ht="24" customHeight="1">
      <c r="A3" s="70" t="s">
        <v>51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5" ht="24" customHeight="1">
      <c r="A4" s="74" t="s">
        <v>0</v>
      </c>
      <c r="B4" s="71" t="s">
        <v>10</v>
      </c>
      <c r="C4" s="73" t="s">
        <v>8</v>
      </c>
      <c r="D4" s="75" t="s">
        <v>36</v>
      </c>
      <c r="E4" s="72" t="s">
        <v>13</v>
      </c>
      <c r="F4" s="71" t="s">
        <v>1</v>
      </c>
      <c r="G4" s="71" t="s">
        <v>12</v>
      </c>
      <c r="H4" s="71" t="s">
        <v>6</v>
      </c>
      <c r="I4" s="67" t="s">
        <v>14</v>
      </c>
      <c r="J4" s="67" t="s">
        <v>20</v>
      </c>
      <c r="K4" s="67"/>
      <c r="L4" s="67"/>
      <c r="M4" s="67"/>
      <c r="N4" s="67" t="s">
        <v>19</v>
      </c>
      <c r="O4" s="67" t="s">
        <v>37</v>
      </c>
    </row>
    <row r="5" spans="1:15" ht="66.75" customHeight="1">
      <c r="A5" s="74"/>
      <c r="B5" s="71"/>
      <c r="C5" s="73"/>
      <c r="D5" s="75"/>
      <c r="E5" s="72"/>
      <c r="F5" s="71"/>
      <c r="G5" s="71"/>
      <c r="H5" s="71"/>
      <c r="I5" s="67"/>
      <c r="J5" s="51" t="s">
        <v>15</v>
      </c>
      <c r="K5" s="52" t="s">
        <v>16</v>
      </c>
      <c r="L5" s="52" t="s">
        <v>17</v>
      </c>
      <c r="M5" s="52" t="s">
        <v>18</v>
      </c>
      <c r="N5" s="67"/>
      <c r="O5" s="67"/>
    </row>
    <row r="6" spans="1:15" ht="32.25" customHeight="1">
      <c r="A6" s="53" t="s">
        <v>25</v>
      </c>
      <c r="B6" s="54"/>
      <c r="C6" s="55"/>
      <c r="D6" s="55"/>
      <c r="E6" s="56"/>
      <c r="F6" s="57"/>
      <c r="G6" s="57"/>
      <c r="H6" s="54"/>
      <c r="I6" s="57"/>
      <c r="J6" s="57"/>
      <c r="K6" s="57"/>
      <c r="L6" s="57"/>
      <c r="M6" s="57"/>
      <c r="N6" s="57"/>
      <c r="O6" s="57"/>
    </row>
    <row r="7" spans="1:15" ht="24.75" customHeight="1">
      <c r="A7" s="57">
        <v>1</v>
      </c>
      <c r="B7" s="54" t="s">
        <v>26</v>
      </c>
      <c r="C7" s="55"/>
      <c r="D7" s="55">
        <v>12087900</v>
      </c>
      <c r="E7" s="54" t="s">
        <v>27</v>
      </c>
      <c r="F7" s="57">
        <v>1914</v>
      </c>
      <c r="G7" s="57">
        <v>3267.3</v>
      </c>
      <c r="H7" s="54" t="s">
        <v>28</v>
      </c>
      <c r="I7" s="57" t="s">
        <v>47</v>
      </c>
      <c r="J7" s="57" t="s">
        <v>47</v>
      </c>
      <c r="K7" s="57" t="s">
        <v>48</v>
      </c>
      <c r="L7" s="57" t="s">
        <v>48</v>
      </c>
      <c r="M7" s="57"/>
      <c r="N7" s="57" t="s">
        <v>22</v>
      </c>
      <c r="O7" s="57"/>
    </row>
    <row r="8" spans="1:15" ht="24.75" customHeight="1">
      <c r="A8" s="57">
        <v>2</v>
      </c>
      <c r="B8" s="54" t="s">
        <v>29</v>
      </c>
      <c r="C8" s="55">
        <v>18311.71</v>
      </c>
      <c r="D8" s="55"/>
      <c r="E8" s="54"/>
      <c r="F8" s="57"/>
      <c r="G8" s="57">
        <v>139</v>
      </c>
      <c r="H8" s="54" t="s">
        <v>28</v>
      </c>
      <c r="I8" s="57" t="s">
        <v>47</v>
      </c>
      <c r="J8" s="57" t="s">
        <v>47</v>
      </c>
      <c r="K8" s="57" t="s">
        <v>48</v>
      </c>
      <c r="L8" s="57" t="s">
        <v>48</v>
      </c>
      <c r="M8" s="57"/>
      <c r="N8" s="57" t="s">
        <v>22</v>
      </c>
      <c r="O8" s="57"/>
    </row>
    <row r="9" spans="1:15" ht="24.75" customHeight="1">
      <c r="A9" s="57">
        <v>3</v>
      </c>
      <c r="B9" s="54" t="s">
        <v>30</v>
      </c>
      <c r="C9" s="55">
        <v>1948.05</v>
      </c>
      <c r="D9" s="55"/>
      <c r="E9" s="54"/>
      <c r="F9" s="57"/>
      <c r="G9" s="57">
        <v>47</v>
      </c>
      <c r="H9" s="54" t="s">
        <v>28</v>
      </c>
      <c r="I9" s="57" t="s">
        <v>47</v>
      </c>
      <c r="J9" s="57" t="s">
        <v>47</v>
      </c>
      <c r="K9" s="57" t="s">
        <v>48</v>
      </c>
      <c r="L9" s="57" t="s">
        <v>48</v>
      </c>
      <c r="M9" s="57"/>
      <c r="N9" s="57" t="s">
        <v>21</v>
      </c>
      <c r="O9" s="57"/>
    </row>
    <row r="10" spans="1:15" ht="24.75" customHeight="1">
      <c r="A10" s="57">
        <v>4</v>
      </c>
      <c r="B10" s="54" t="s">
        <v>31</v>
      </c>
      <c r="C10" s="55">
        <v>2922.08</v>
      </c>
      <c r="D10" s="55"/>
      <c r="E10" s="54"/>
      <c r="F10" s="57">
        <v>1986</v>
      </c>
      <c r="G10" s="57">
        <v>131</v>
      </c>
      <c r="H10" s="54" t="s">
        <v>28</v>
      </c>
      <c r="I10" s="57" t="s">
        <v>49</v>
      </c>
      <c r="J10" s="57" t="s">
        <v>47</v>
      </c>
      <c r="K10" s="57" t="s">
        <v>48</v>
      </c>
      <c r="L10" s="57" t="s">
        <v>48</v>
      </c>
      <c r="M10" s="57"/>
      <c r="N10" s="57" t="s">
        <v>21</v>
      </c>
      <c r="O10" s="57"/>
    </row>
    <row r="11" spans="1:15" ht="24.75" customHeight="1">
      <c r="A11" s="57">
        <v>5</v>
      </c>
      <c r="B11" s="54" t="s">
        <v>32</v>
      </c>
      <c r="C11" s="55">
        <v>4577.9399999999996</v>
      </c>
      <c r="D11" s="55"/>
      <c r="E11" s="54"/>
      <c r="F11" s="57"/>
      <c r="G11" s="57">
        <v>308</v>
      </c>
      <c r="H11" s="54" t="s">
        <v>28</v>
      </c>
      <c r="I11" s="57" t="s">
        <v>47</v>
      </c>
      <c r="J11" s="57" t="s">
        <v>47</v>
      </c>
      <c r="K11" s="57" t="s">
        <v>48</v>
      </c>
      <c r="L11" s="57" t="s">
        <v>48</v>
      </c>
      <c r="M11" s="57"/>
      <c r="N11" s="57" t="s">
        <v>21</v>
      </c>
      <c r="O11" s="57"/>
    </row>
    <row r="12" spans="1:15" ht="24.75" customHeight="1">
      <c r="A12" s="57">
        <v>6</v>
      </c>
      <c r="B12" s="54" t="s">
        <v>33</v>
      </c>
      <c r="C12" s="55">
        <v>1880</v>
      </c>
      <c r="D12" s="55"/>
      <c r="E12" s="54"/>
      <c r="F12" s="57">
        <v>1987</v>
      </c>
      <c r="G12" s="57">
        <v>26.8</v>
      </c>
      <c r="H12" s="54" t="s">
        <v>28</v>
      </c>
      <c r="I12" s="57" t="s">
        <v>47</v>
      </c>
      <c r="J12" s="57" t="s">
        <v>47</v>
      </c>
      <c r="K12" s="57" t="s">
        <v>48</v>
      </c>
      <c r="L12" s="57" t="s">
        <v>50</v>
      </c>
      <c r="M12" s="57"/>
      <c r="N12" s="57" t="s">
        <v>21</v>
      </c>
      <c r="O12" s="57"/>
    </row>
    <row r="13" spans="1:15" ht="24.75" customHeight="1">
      <c r="A13" s="57">
        <v>7</v>
      </c>
      <c r="B13" s="54" t="s">
        <v>33</v>
      </c>
      <c r="C13" s="55">
        <v>2100</v>
      </c>
      <c r="D13" s="55"/>
      <c r="E13" s="54"/>
      <c r="F13" s="57">
        <v>1996</v>
      </c>
      <c r="G13" s="57">
        <v>33.6</v>
      </c>
      <c r="H13" s="54" t="s">
        <v>28</v>
      </c>
      <c r="I13" s="57" t="s">
        <v>47</v>
      </c>
      <c r="J13" s="57" t="s">
        <v>47</v>
      </c>
      <c r="K13" s="57" t="s">
        <v>48</v>
      </c>
      <c r="L13" s="57" t="s">
        <v>48</v>
      </c>
      <c r="M13" s="57"/>
      <c r="N13" s="57" t="s">
        <v>21</v>
      </c>
      <c r="O13" s="57"/>
    </row>
    <row r="14" spans="1:15" ht="24.75" customHeight="1">
      <c r="A14" s="57">
        <v>8</v>
      </c>
      <c r="B14" s="54" t="s">
        <v>33</v>
      </c>
      <c r="C14" s="55">
        <v>1500</v>
      </c>
      <c r="D14" s="55"/>
      <c r="E14" s="54"/>
      <c r="F14" s="57">
        <v>1997</v>
      </c>
      <c r="G14" s="57">
        <v>26.8</v>
      </c>
      <c r="H14" s="54" t="s">
        <v>28</v>
      </c>
      <c r="I14" s="57" t="s">
        <v>47</v>
      </c>
      <c r="J14" s="57" t="s">
        <v>47</v>
      </c>
      <c r="K14" s="57" t="s">
        <v>48</v>
      </c>
      <c r="L14" s="57" t="s">
        <v>48</v>
      </c>
      <c r="M14" s="57"/>
      <c r="N14" s="57" t="s">
        <v>21</v>
      </c>
      <c r="O14" s="57"/>
    </row>
    <row r="15" spans="1:15" ht="24.75" customHeight="1">
      <c r="A15" s="57">
        <v>9</v>
      </c>
      <c r="B15" s="54" t="s">
        <v>34</v>
      </c>
      <c r="C15" s="55"/>
      <c r="D15" s="55">
        <v>4273500</v>
      </c>
      <c r="E15" s="54" t="s">
        <v>24</v>
      </c>
      <c r="F15" s="57">
        <v>1998</v>
      </c>
      <c r="G15" s="57">
        <v>1155</v>
      </c>
      <c r="H15" s="54" t="s">
        <v>28</v>
      </c>
      <c r="I15" s="57" t="s">
        <v>47</v>
      </c>
      <c r="J15" s="57" t="s">
        <v>47</v>
      </c>
      <c r="K15" s="57" t="s">
        <v>48</v>
      </c>
      <c r="L15" s="57" t="s">
        <v>48</v>
      </c>
      <c r="M15" s="57"/>
      <c r="N15" s="57" t="s">
        <v>40</v>
      </c>
      <c r="O15" s="57"/>
    </row>
    <row r="16" spans="1:15" s="61" customFormat="1" ht="24.75" customHeight="1">
      <c r="A16" s="68" t="s">
        <v>7</v>
      </c>
      <c r="B16" s="68"/>
      <c r="C16" s="76">
        <f>SUM(C7:D15)</f>
        <v>16394639.780000001</v>
      </c>
      <c r="D16" s="77"/>
      <c r="E16" s="58"/>
      <c r="F16" s="51"/>
      <c r="G16" s="51"/>
      <c r="H16" s="59"/>
      <c r="I16" s="60"/>
      <c r="J16" s="52"/>
      <c r="K16" s="52"/>
      <c r="L16" s="52"/>
      <c r="M16" s="52"/>
      <c r="N16" s="52"/>
      <c r="O16" s="52"/>
    </row>
  </sheetData>
  <mergeCells count="16">
    <mergeCell ref="O4:O5"/>
    <mergeCell ref="A16:B16"/>
    <mergeCell ref="I2:J2"/>
    <mergeCell ref="A3:N3"/>
    <mergeCell ref="H4:H5"/>
    <mergeCell ref="G4:G5"/>
    <mergeCell ref="F4:F5"/>
    <mergeCell ref="E4:E5"/>
    <mergeCell ref="C4:C5"/>
    <mergeCell ref="N4:N5"/>
    <mergeCell ref="I4:I5"/>
    <mergeCell ref="J4:M4"/>
    <mergeCell ref="A4:A5"/>
    <mergeCell ref="B4:B5"/>
    <mergeCell ref="D4:D5"/>
    <mergeCell ref="C16:D16"/>
  </mergeCells>
  <phoneticPr fontId="0" type="noConversion"/>
  <printOptions horizontalCentered="1"/>
  <pageMargins left="0.23622047244094491" right="0.59055118110236227" top="1.0629921259842521" bottom="0.19685039370078741" header="0.70866141732283472" footer="0.43307086614173229"/>
  <pageSetup paperSize="9" scale="43" fitToHeight="0" orientation="landscape" r:id="rId1"/>
  <headerFooter alignWithMargins="0">
    <oddHeader>&amp;R&amp;"Arial,Pogrubiony"&amp;12&amp;UZałącznik nr 1
&amp;"Arial,Pogrubiona kursywa"&amp;UWykaz budynków i budowli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O21"/>
  <sheetViews>
    <sheetView view="pageBreakPreview" zoomScaleNormal="100" zoomScaleSheetLayoutView="100" zoomScalePageLayoutView="120" workbookViewId="0">
      <selection activeCell="D20" sqref="D20"/>
    </sheetView>
  </sheetViews>
  <sheetFormatPr defaultRowHeight="12.75"/>
  <cols>
    <col min="1" max="1" width="9.140625" style="2" customWidth="1"/>
    <col min="2" max="2" width="47.28515625" style="2" customWidth="1"/>
    <col min="3" max="3" width="22.85546875" style="2" customWidth="1"/>
    <col min="4" max="4" width="18.7109375" style="2" customWidth="1"/>
    <col min="5" max="8" width="18.140625" style="2" customWidth="1"/>
    <col min="9" max="16384" width="9.140625" style="2"/>
  </cols>
  <sheetData>
    <row r="1" spans="1:15" s="3" customFormat="1" ht="29.25" customHeight="1">
      <c r="A1" s="12" t="s">
        <v>46</v>
      </c>
      <c r="B1" s="4"/>
      <c r="C1" s="34"/>
      <c r="D1" s="34"/>
      <c r="E1" s="5"/>
      <c r="F1" s="5"/>
      <c r="H1" s="5"/>
      <c r="I1" s="5"/>
      <c r="J1" s="5"/>
      <c r="K1" s="9"/>
      <c r="O1" s="10"/>
    </row>
    <row r="3" spans="1:15" ht="41.25" customHeight="1">
      <c r="A3" s="19" t="s">
        <v>5</v>
      </c>
      <c r="B3" s="20" t="s">
        <v>39</v>
      </c>
      <c r="C3" s="21" t="s">
        <v>38</v>
      </c>
      <c r="D3" s="21" t="s">
        <v>11</v>
      </c>
    </row>
    <row r="4" spans="1:15" s="8" customFormat="1" ht="25.5" customHeight="1">
      <c r="A4" s="25">
        <v>26</v>
      </c>
      <c r="B4" s="18" t="s">
        <v>23</v>
      </c>
      <c r="C4" s="31">
        <v>1997264.29</v>
      </c>
      <c r="D4" s="31">
        <v>161912.66</v>
      </c>
    </row>
    <row r="5" spans="1:15" ht="29.25" customHeight="1" thickBot="1">
      <c r="A5" s="78" t="s">
        <v>7</v>
      </c>
      <c r="B5" s="79"/>
      <c r="C5" s="48">
        <f>SUM(C4:C4)</f>
        <v>1997264.29</v>
      </c>
      <c r="D5" s="49">
        <f>SUM(D4:D4)</f>
        <v>161912.66</v>
      </c>
      <c r="E5" s="22"/>
      <c r="F5" s="1"/>
    </row>
    <row r="6" spans="1:15">
      <c r="C6" s="1"/>
      <c r="D6" s="1"/>
    </row>
    <row r="8" spans="1:15">
      <c r="C8" s="1"/>
      <c r="D8" s="22"/>
    </row>
    <row r="9" spans="1:15">
      <c r="C9" s="22"/>
      <c r="D9" s="1"/>
      <c r="E9" s="22"/>
      <c r="F9" s="22"/>
    </row>
    <row r="10" spans="1:15">
      <c r="E10" s="1"/>
      <c r="F10" s="1"/>
    </row>
    <row r="11" spans="1:15">
      <c r="C11" s="22"/>
    </row>
    <row r="21" s="2" customFormat="1" ht="45" customHeight="1"/>
  </sheetData>
  <mergeCells count="1">
    <mergeCell ref="A5:B5"/>
  </mergeCells>
  <pageMargins left="0.70866141732283472" right="0.70866141732283472" top="0.74803149606299213" bottom="0.74803149606299213" header="0.31496062992125984" footer="0.31496062992125984"/>
  <pageSetup paperSize="9" scale="8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tabColor rgb="FF92D050"/>
  </sheetPr>
  <dimension ref="A1:D16"/>
  <sheetViews>
    <sheetView view="pageBreakPreview" zoomScaleNormal="100" zoomScaleSheetLayoutView="100" workbookViewId="0">
      <selection sqref="A1:XFD1048576"/>
    </sheetView>
  </sheetViews>
  <sheetFormatPr defaultRowHeight="12.75"/>
  <cols>
    <col min="1" max="1" width="5" style="7" customWidth="1"/>
    <col min="2" max="2" width="48.42578125" style="14" customWidth="1"/>
    <col min="3" max="3" width="17.140625" style="7" customWidth="1"/>
    <col min="4" max="4" width="25.7109375" style="28" customWidth="1"/>
    <col min="5" max="16384" width="9.140625" style="6"/>
  </cols>
  <sheetData>
    <row r="1" spans="1:4" ht="25.5" customHeight="1">
      <c r="A1" s="32" t="s">
        <v>45</v>
      </c>
      <c r="B1" s="33"/>
      <c r="C1" s="80"/>
      <c r="D1" s="80"/>
    </row>
    <row r="2" spans="1:4" ht="13.5" customHeight="1">
      <c r="A2" s="6"/>
      <c r="C2" s="24"/>
      <c r="D2" s="29"/>
    </row>
    <row r="3" spans="1:4">
      <c r="A3" s="15"/>
      <c r="D3" s="26" t="s">
        <v>9</v>
      </c>
    </row>
    <row r="4" spans="1:4" ht="9" customHeight="1">
      <c r="A4" s="15"/>
      <c r="D4" s="26"/>
    </row>
    <row r="5" spans="1:4" s="17" customFormat="1" ht="22.5" customHeight="1">
      <c r="A5" s="36" t="s">
        <v>0</v>
      </c>
      <c r="B5" s="35" t="s">
        <v>3</v>
      </c>
      <c r="C5" s="36" t="s">
        <v>4</v>
      </c>
      <c r="D5" s="27" t="s">
        <v>2</v>
      </c>
    </row>
    <row r="6" spans="1:4" ht="33" customHeight="1">
      <c r="A6" s="81" t="s">
        <v>25</v>
      </c>
      <c r="B6" s="81"/>
      <c r="C6" s="81"/>
      <c r="D6" s="81"/>
    </row>
    <row r="7" spans="1:4" ht="20.100000000000001" customHeight="1">
      <c r="A7" s="23"/>
      <c r="B7" s="11"/>
      <c r="C7" s="23"/>
      <c r="D7" s="30">
        <v>88786</v>
      </c>
    </row>
    <row r="8" spans="1:4" s="17" customFormat="1" ht="20.100000000000001" customHeight="1">
      <c r="A8" s="82" t="s">
        <v>7</v>
      </c>
      <c r="B8" s="82"/>
      <c r="C8" s="82"/>
      <c r="D8" s="27">
        <f>SUM(D7:D7)</f>
        <v>88786</v>
      </c>
    </row>
    <row r="9" spans="1:4" s="13" customFormat="1" ht="20.100000000000001" customHeight="1">
      <c r="A9" s="37"/>
      <c r="B9" s="37"/>
      <c r="C9" s="37"/>
      <c r="D9" s="38"/>
    </row>
    <row r="10" spans="1:4">
      <c r="A10" s="15"/>
      <c r="D10" s="26" t="s">
        <v>35</v>
      </c>
    </row>
    <row r="11" spans="1:4" ht="9" customHeight="1">
      <c r="A11" s="15"/>
      <c r="D11" s="26"/>
    </row>
    <row r="12" spans="1:4" s="17" customFormat="1" ht="19.5" customHeight="1"/>
    <row r="13" spans="1:4" s="17" customFormat="1" ht="22.5" customHeight="1">
      <c r="A13" s="36" t="s">
        <v>0</v>
      </c>
      <c r="B13" s="35" t="s">
        <v>3</v>
      </c>
      <c r="C13" s="36" t="s">
        <v>4</v>
      </c>
      <c r="D13" s="27" t="s">
        <v>2</v>
      </c>
    </row>
    <row r="14" spans="1:4" ht="20.100000000000001" customHeight="1">
      <c r="A14" s="83" t="s">
        <v>25</v>
      </c>
      <c r="B14" s="83"/>
      <c r="C14" s="83"/>
      <c r="D14" s="83"/>
    </row>
    <row r="15" spans="1:4" ht="20.100000000000001" customHeight="1">
      <c r="A15" s="23"/>
      <c r="B15" s="11"/>
      <c r="C15" s="16"/>
      <c r="D15" s="30">
        <v>69086</v>
      </c>
    </row>
    <row r="16" spans="1:4" s="17" customFormat="1" ht="18" customHeight="1">
      <c r="A16" s="82" t="s">
        <v>7</v>
      </c>
      <c r="B16" s="82"/>
      <c r="C16" s="82"/>
      <c r="D16" s="27">
        <f>SUM(D15:D15)</f>
        <v>69086</v>
      </c>
    </row>
  </sheetData>
  <mergeCells count="5">
    <mergeCell ref="C1:D1"/>
    <mergeCell ref="A6:D6"/>
    <mergeCell ref="A8:C8"/>
    <mergeCell ref="A14:D14"/>
    <mergeCell ref="A16:C16"/>
  </mergeCells>
  <phoneticPr fontId="0" type="noConversion"/>
  <printOptions horizontalCentered="1"/>
  <pageMargins left="0.23622047244094491" right="0.19685039370078741" top="0.39370078740157483" bottom="0.19685039370078741" header="0.51181102362204722" footer="0.51181102362204722"/>
  <pageSetup paperSize="9" scale="8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E35F-5A00-4E48-BDA8-B4680856A665}">
  <dimension ref="A1:C5"/>
  <sheetViews>
    <sheetView tabSelected="1" zoomScaleNormal="100" workbookViewId="0">
      <selection activeCell="C5" sqref="C5"/>
    </sheetView>
  </sheetViews>
  <sheetFormatPr defaultRowHeight="12.75"/>
  <cols>
    <col min="1" max="1" width="9.85546875" style="63" bestFit="1" customWidth="1"/>
    <col min="2" max="2" width="22.42578125" style="63" customWidth="1"/>
    <col min="3" max="3" width="15" style="63" customWidth="1"/>
    <col min="4" max="16384" width="9.140625" style="47"/>
  </cols>
  <sheetData>
    <row r="1" spans="1:3" s="46" customFormat="1">
      <c r="A1" s="42" t="s">
        <v>44</v>
      </c>
      <c r="B1" s="62"/>
      <c r="C1" s="62"/>
    </row>
    <row r="3" spans="1:3">
      <c r="A3" s="66" t="s">
        <v>42</v>
      </c>
      <c r="B3" s="66" t="s">
        <v>41</v>
      </c>
    </row>
    <row r="4" spans="1:3">
      <c r="A4" s="64" t="s">
        <v>53</v>
      </c>
      <c r="B4" s="84" t="s">
        <v>52</v>
      </c>
      <c r="C4" s="85"/>
    </row>
    <row r="5" spans="1:3">
      <c r="C5" s="65"/>
    </row>
  </sheetData>
  <mergeCells count="1">
    <mergeCell ref="B4:C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3</vt:i4>
      </vt:variant>
    </vt:vector>
  </HeadingPairs>
  <TitlesOfParts>
    <vt:vector size="7" baseType="lpstr">
      <vt:lpstr>budynki</vt:lpstr>
      <vt:lpstr>środki trwałe</vt:lpstr>
      <vt:lpstr>elektronika</vt:lpstr>
      <vt:lpstr>szkody</vt:lpstr>
      <vt:lpstr>budynki!Obszar_wydruku</vt:lpstr>
      <vt:lpstr>elektronika!Obszar_wydruku</vt:lpstr>
      <vt:lpstr>'środki trwałe'!Obszar_wydruku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MEDIC</dc:creator>
  <cp:lastModifiedBy>Agnieszka</cp:lastModifiedBy>
  <cp:lastPrinted>2019-11-14T14:53:30Z</cp:lastPrinted>
  <dcterms:created xsi:type="dcterms:W3CDTF">2003-03-13T10:23:20Z</dcterms:created>
  <dcterms:modified xsi:type="dcterms:W3CDTF">2026-04-24T11:58:44Z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412511E1">
    <vt:lpwstr/>
  </property>
  <property fmtid="{D5CDD505-2E9C-101B-9397-08002B2CF9AE}" pid="3" name="IVID145012D5">
    <vt:lpwstr/>
  </property>
  <property fmtid="{D5CDD505-2E9C-101B-9397-08002B2CF9AE}" pid="4" name="IVID3A371DE6">
    <vt:lpwstr/>
  </property>
  <property fmtid="{D5CDD505-2E9C-101B-9397-08002B2CF9AE}" pid="5" name="IVID305908F7">
    <vt:lpwstr/>
  </property>
  <property fmtid="{D5CDD505-2E9C-101B-9397-08002B2CF9AE}" pid="6" name="IVIDEC1DB65A">
    <vt:lpwstr/>
  </property>
  <property fmtid="{D5CDD505-2E9C-101B-9397-08002B2CF9AE}" pid="7" name="IVID146313F2">
    <vt:lpwstr/>
  </property>
  <property fmtid="{D5CDD505-2E9C-101B-9397-08002B2CF9AE}" pid="8" name="IVID247C1308">
    <vt:lpwstr/>
  </property>
  <property fmtid="{D5CDD505-2E9C-101B-9397-08002B2CF9AE}" pid="9" name="IVID7D00119">
    <vt:lpwstr/>
  </property>
  <property fmtid="{D5CDD505-2E9C-101B-9397-08002B2CF9AE}" pid="10" name="IVID124B15E0">
    <vt:lpwstr/>
  </property>
  <property fmtid="{D5CDD505-2E9C-101B-9397-08002B2CF9AE}" pid="11" name="IVID343010DD">
    <vt:lpwstr/>
  </property>
  <property fmtid="{D5CDD505-2E9C-101B-9397-08002B2CF9AE}" pid="12" name="IVID55213FF">
    <vt:lpwstr/>
  </property>
  <property fmtid="{D5CDD505-2E9C-101B-9397-08002B2CF9AE}" pid="13" name="IVID372F19E9">
    <vt:lpwstr/>
  </property>
  <property fmtid="{D5CDD505-2E9C-101B-9397-08002B2CF9AE}" pid="14" name="IVIDBC9AED84">
    <vt:lpwstr/>
  </property>
  <property fmtid="{D5CDD505-2E9C-101B-9397-08002B2CF9AE}" pid="15" name="IVID363218D8">
    <vt:lpwstr/>
  </property>
  <property fmtid="{D5CDD505-2E9C-101B-9397-08002B2CF9AE}" pid="16" name="IVID17FE2478">
    <vt:lpwstr/>
  </property>
  <property fmtid="{D5CDD505-2E9C-101B-9397-08002B2CF9AE}" pid="17" name="IVID1C76DEB5">
    <vt:lpwstr/>
  </property>
  <property fmtid="{D5CDD505-2E9C-101B-9397-08002B2CF9AE}" pid="18" name="IVIDC661EF3">
    <vt:lpwstr/>
  </property>
  <property fmtid="{D5CDD505-2E9C-101B-9397-08002B2CF9AE}" pid="19" name="IVID32571C01">
    <vt:lpwstr/>
  </property>
  <property fmtid="{D5CDD505-2E9C-101B-9397-08002B2CF9AE}" pid="20" name="IVID1D391309">
    <vt:lpwstr/>
  </property>
  <property fmtid="{D5CDD505-2E9C-101B-9397-08002B2CF9AE}" pid="21" name="IVIDE5F12D2">
    <vt:lpwstr/>
  </property>
  <property fmtid="{D5CDD505-2E9C-101B-9397-08002B2CF9AE}" pid="22" name="IVID274D12D5">
    <vt:lpwstr/>
  </property>
  <property fmtid="{D5CDD505-2E9C-101B-9397-08002B2CF9AE}" pid="23" name="IVID191F0CF2">
    <vt:lpwstr/>
  </property>
  <property fmtid="{D5CDD505-2E9C-101B-9397-08002B2CF9AE}" pid="24" name="IVID202E14EF">
    <vt:lpwstr/>
  </property>
  <property fmtid="{D5CDD505-2E9C-101B-9397-08002B2CF9AE}" pid="25" name="IVID847BBDC9">
    <vt:lpwstr/>
  </property>
  <property fmtid="{D5CDD505-2E9C-101B-9397-08002B2CF9AE}" pid="26" name="IVID2B251201">
    <vt:lpwstr/>
  </property>
</Properties>
</file>