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suhak\Desktop\Zapytania do 130  tys\Zapytania ofertowe 2025 r\Zapytanie ofertowe na dostawę ryb\"/>
    </mc:Choice>
  </mc:AlternateContent>
  <bookViews>
    <workbookView xWindow="-105" yWindow="-105" windowWidth="23250" windowHeight="12450" tabRatio="727" firstSheet="4" activeTab="4"/>
  </bookViews>
  <sheets>
    <sheet name="świeże warzywa i owoce" sheetId="13" r:id="rId1"/>
    <sheet name="warzywa mrożone" sheetId="14" r:id="rId2"/>
    <sheet name="różne produkty spożywcze" sheetId="15" r:id="rId3"/>
    <sheet name="nabiał i  jego przetwory" sheetId="16" r:id="rId4"/>
    <sheet name="ryby i przetwory rybne " sheetId="2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4" l="1"/>
  <c r="H14" i="24" l="1"/>
  <c r="I14" i="24" s="1"/>
  <c r="G15" i="24"/>
  <c r="G13" i="24"/>
  <c r="G12" i="24"/>
  <c r="H12" i="24" s="1"/>
  <c r="G11" i="24"/>
  <c r="G17" i="24" l="1"/>
  <c r="H11" i="24"/>
  <c r="I11" i="24" s="1"/>
  <c r="I12" i="24"/>
  <c r="H13" i="24"/>
  <c r="H15" i="24"/>
  <c r="I15" i="24" s="1"/>
  <c r="H17" i="24" l="1"/>
  <c r="I13" i="24"/>
  <c r="I17" i="24" s="1"/>
  <c r="H96" i="15" l="1"/>
  <c r="I12" i="13" l="1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13" i="14" l="1"/>
  <c r="G14" i="14"/>
  <c r="G15" i="14"/>
  <c r="G16" i="14"/>
  <c r="I16" i="14" s="1"/>
  <c r="G17" i="14"/>
  <c r="G18" i="14"/>
  <c r="G19" i="14"/>
  <c r="H13" i="14"/>
  <c r="I13" i="14" s="1"/>
  <c r="H14" i="14"/>
  <c r="H16" i="14"/>
  <c r="H17" i="14"/>
  <c r="H18" i="14"/>
  <c r="H19" i="14"/>
  <c r="I14" i="14"/>
  <c r="I17" i="14"/>
  <c r="I18" i="14"/>
  <c r="I19" i="14"/>
  <c r="I20" i="15"/>
  <c r="I22" i="15"/>
  <c r="I29" i="15"/>
  <c r="I35" i="15"/>
  <c r="I37" i="15"/>
  <c r="I38" i="15"/>
  <c r="I45" i="15"/>
  <c r="I63" i="15"/>
  <c r="I64" i="15"/>
  <c r="H13" i="15"/>
  <c r="I13" i="15" s="1"/>
  <c r="H15" i="15"/>
  <c r="H16" i="15"/>
  <c r="H18" i="15"/>
  <c r="H19" i="15"/>
  <c r="I19" i="15" s="1"/>
  <c r="H20" i="15"/>
  <c r="H21" i="15"/>
  <c r="H22" i="15"/>
  <c r="H24" i="15"/>
  <c r="H25" i="15"/>
  <c r="H26" i="15"/>
  <c r="H27" i="15"/>
  <c r="H28" i="15"/>
  <c r="H29" i="15"/>
  <c r="H30" i="15"/>
  <c r="I30" i="15" s="1"/>
  <c r="H31" i="15"/>
  <c r="I31" i="15" s="1"/>
  <c r="H32" i="15"/>
  <c r="I32" i="15" s="1"/>
  <c r="H33" i="15"/>
  <c r="I33" i="15" s="1"/>
  <c r="H35" i="15"/>
  <c r="H36" i="15"/>
  <c r="I36" i="15" s="1"/>
  <c r="H37" i="15"/>
  <c r="H38" i="15"/>
  <c r="H39" i="15"/>
  <c r="I39" i="15" s="1"/>
  <c r="H40" i="15"/>
  <c r="I40" i="15" s="1"/>
  <c r="H42" i="15"/>
  <c r="I42" i="15" s="1"/>
  <c r="H44" i="15"/>
  <c r="H45" i="15"/>
  <c r="H49" i="15"/>
  <c r="I49" i="15" s="1"/>
  <c r="H54" i="15"/>
  <c r="I54" i="15" s="1"/>
  <c r="H55" i="15"/>
  <c r="I55" i="15" s="1"/>
  <c r="H56" i="15"/>
  <c r="I56" i="15" s="1"/>
  <c r="H58" i="15"/>
  <c r="H59" i="15"/>
  <c r="H60" i="15"/>
  <c r="I60" i="15" s="1"/>
  <c r="H62" i="15"/>
  <c r="H63" i="15"/>
  <c r="H64" i="15"/>
  <c r="H65" i="15"/>
  <c r="H66" i="15"/>
  <c r="H67" i="15"/>
  <c r="H68" i="15"/>
  <c r="H69" i="15"/>
  <c r="H70" i="15"/>
  <c r="H71" i="15"/>
  <c r="H72" i="15"/>
  <c r="H75" i="15"/>
  <c r="I75" i="15" s="1"/>
  <c r="H76" i="15"/>
  <c r="H77" i="15"/>
  <c r="H78" i="15"/>
  <c r="H79" i="15"/>
  <c r="I79" i="15" s="1"/>
  <c r="H80" i="15"/>
  <c r="H82" i="15"/>
  <c r="H84" i="15"/>
  <c r="H85" i="15"/>
  <c r="H86" i="15"/>
  <c r="H88" i="15"/>
  <c r="H90" i="15"/>
  <c r="I90" i="15" s="1"/>
  <c r="H91" i="15"/>
  <c r="H92" i="15"/>
  <c r="I92" i="15" s="1"/>
  <c r="H94" i="15"/>
  <c r="I94" i="15" s="1"/>
  <c r="G13" i="15"/>
  <c r="G14" i="15"/>
  <c r="H14" i="15" s="1"/>
  <c r="G15" i="15"/>
  <c r="I15" i="15" s="1"/>
  <c r="G16" i="15"/>
  <c r="G17" i="15"/>
  <c r="H17" i="15" s="1"/>
  <c r="I17" i="15" s="1"/>
  <c r="G18" i="15"/>
  <c r="I18" i="15" s="1"/>
  <c r="G19" i="15"/>
  <c r="G20" i="15"/>
  <c r="G21" i="15"/>
  <c r="G22" i="15"/>
  <c r="G23" i="15"/>
  <c r="H23" i="15" s="1"/>
  <c r="G24" i="15"/>
  <c r="G25" i="15"/>
  <c r="G26" i="15"/>
  <c r="I26" i="15" s="1"/>
  <c r="G27" i="15"/>
  <c r="G28" i="15"/>
  <c r="G29" i="15"/>
  <c r="G30" i="15"/>
  <c r="G31" i="15"/>
  <c r="G32" i="15"/>
  <c r="G33" i="15"/>
  <c r="G34" i="15"/>
  <c r="H34" i="15" s="1"/>
  <c r="G35" i="15"/>
  <c r="G36" i="15"/>
  <c r="G37" i="15"/>
  <c r="G38" i="15"/>
  <c r="G39" i="15"/>
  <c r="G40" i="15"/>
  <c r="G41" i="15"/>
  <c r="H41" i="15" s="1"/>
  <c r="G42" i="15"/>
  <c r="G43" i="15"/>
  <c r="H43" i="15" s="1"/>
  <c r="G44" i="15"/>
  <c r="I44" i="15" s="1"/>
  <c r="G45" i="15"/>
  <c r="G46" i="15"/>
  <c r="H46" i="15" s="1"/>
  <c r="G47" i="15"/>
  <c r="H47" i="15" s="1"/>
  <c r="G48" i="15"/>
  <c r="H48" i="15" s="1"/>
  <c r="G49" i="15"/>
  <c r="G50" i="15"/>
  <c r="G51" i="15"/>
  <c r="G52" i="15"/>
  <c r="H52" i="15" s="1"/>
  <c r="G53" i="15"/>
  <c r="G54" i="15"/>
  <c r="G55" i="15"/>
  <c r="G56" i="15"/>
  <c r="G57" i="15"/>
  <c r="H57" i="15" s="1"/>
  <c r="G58" i="15"/>
  <c r="G59" i="15"/>
  <c r="G60" i="15"/>
  <c r="G61" i="15"/>
  <c r="H61" i="15" s="1"/>
  <c r="I61" i="15" s="1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H74" i="15" s="1"/>
  <c r="I74" i="15" s="1"/>
  <c r="G75" i="15"/>
  <c r="G76" i="15"/>
  <c r="G77" i="15"/>
  <c r="G78" i="15"/>
  <c r="G79" i="15"/>
  <c r="G80" i="15"/>
  <c r="G81" i="15"/>
  <c r="G82" i="15"/>
  <c r="G83" i="15"/>
  <c r="H83" i="15" s="1"/>
  <c r="G84" i="15"/>
  <c r="G85" i="15"/>
  <c r="G86" i="15"/>
  <c r="I86" i="15" s="1"/>
  <c r="G87" i="15"/>
  <c r="H87" i="15" s="1"/>
  <c r="I87" i="15" s="1"/>
  <c r="G88" i="15"/>
  <c r="I88" i="15" s="1"/>
  <c r="G89" i="15"/>
  <c r="G90" i="15"/>
  <c r="G91" i="15"/>
  <c r="G92" i="15"/>
  <c r="G93" i="15"/>
  <c r="H93" i="15" s="1"/>
  <c r="G94" i="15"/>
  <c r="I93" i="15" l="1"/>
  <c r="I91" i="15"/>
  <c r="H89" i="15"/>
  <c r="I89" i="15" s="1"/>
  <c r="I85" i="15"/>
  <c r="I84" i="15"/>
  <c r="I83" i="15"/>
  <c r="I82" i="15"/>
  <c r="H81" i="15"/>
  <c r="I81" i="15" s="1"/>
  <c r="I80" i="15"/>
  <c r="I78" i="15"/>
  <c r="I77" i="15"/>
  <c r="I76" i="15"/>
  <c r="H73" i="15"/>
  <c r="I73" i="15" s="1"/>
  <c r="I72" i="15"/>
  <c r="I71" i="15"/>
  <c r="I70" i="15"/>
  <c r="I69" i="15"/>
  <c r="I68" i="15"/>
  <c r="I67" i="15"/>
  <c r="I66" i="15"/>
  <c r="I65" i="15"/>
  <c r="I62" i="15"/>
  <c r="I59" i="15"/>
  <c r="I58" i="15"/>
  <c r="I57" i="15"/>
  <c r="H53" i="15"/>
  <c r="I53" i="15" s="1"/>
  <c r="I52" i="15"/>
  <c r="H51" i="15"/>
  <c r="I51" i="15" s="1"/>
  <c r="H50" i="15"/>
  <c r="I50" i="15" s="1"/>
  <c r="I48" i="15"/>
  <c r="I47" i="15"/>
  <c r="I46" i="15"/>
  <c r="I43" i="15"/>
  <c r="I41" i="15"/>
  <c r="I34" i="15"/>
  <c r="I28" i="15"/>
  <c r="I27" i="15"/>
  <c r="I25" i="15"/>
  <c r="I24" i="15"/>
  <c r="I23" i="15"/>
  <c r="I21" i="15"/>
  <c r="I16" i="15"/>
  <c r="I14" i="15"/>
  <c r="I15" i="14"/>
  <c r="H15" i="14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H16" i="16" l="1"/>
  <c r="H17" i="16"/>
  <c r="H18" i="16"/>
  <c r="H19" i="16"/>
  <c r="H24" i="16"/>
  <c r="H25" i="16"/>
  <c r="H26" i="16"/>
  <c r="H27" i="16"/>
  <c r="G27" i="16"/>
  <c r="G26" i="16"/>
  <c r="G25" i="16"/>
  <c r="G24" i="16"/>
  <c r="G23" i="16"/>
  <c r="H23" i="16" s="1"/>
  <c r="G22" i="16"/>
  <c r="G21" i="16"/>
  <c r="H21" i="16" s="1"/>
  <c r="G20" i="16"/>
  <c r="H20" i="16" s="1"/>
  <c r="G19" i="16"/>
  <c r="G18" i="16"/>
  <c r="G17" i="16"/>
  <c r="G16" i="16"/>
  <c r="G15" i="16"/>
  <c r="G14" i="16"/>
  <c r="H14" i="16" s="1"/>
  <c r="G13" i="16"/>
  <c r="H13" i="16" s="1"/>
  <c r="G12" i="16"/>
  <c r="H12" i="16" s="1"/>
  <c r="H15" i="16" l="1"/>
  <c r="H22" i="16"/>
  <c r="H28" i="16" s="1"/>
  <c r="I12" i="16"/>
  <c r="G28" i="16"/>
  <c r="I28" i="16" l="1"/>
  <c r="G12" i="15" l="1"/>
  <c r="H12" i="15" s="1"/>
  <c r="I12" i="15" s="1"/>
  <c r="G96" i="15" l="1"/>
  <c r="G12" i="14" l="1"/>
  <c r="G22" i="14" l="1"/>
  <c r="H12" i="14"/>
  <c r="I12" i="14" s="1"/>
  <c r="I22" i="14" l="1"/>
  <c r="H22" i="14"/>
  <c r="G11" i="13" l="1"/>
  <c r="H11" i="13" l="1"/>
  <c r="I11" i="13"/>
  <c r="G64" i="13"/>
  <c r="H64" i="13" l="1"/>
  <c r="I64" i="13"/>
  <c r="I96" i="15"/>
</calcChain>
</file>

<file path=xl/sharedStrings.xml><?xml version="1.0" encoding="utf-8"?>
<sst xmlns="http://schemas.openxmlformats.org/spreadsheetml/2006/main" count="438" uniqueCount="222">
  <si>
    <t>kg</t>
  </si>
  <si>
    <t>szt.</t>
  </si>
  <si>
    <t xml:space="preserve">FORMULARZ CENOWY </t>
  </si>
  <si>
    <t xml:space="preserve">Lp.   </t>
  </si>
  <si>
    <t xml:space="preserve">Nazwa Towaru </t>
  </si>
  <si>
    <t>J.m.</t>
  </si>
  <si>
    <t>Ilość</t>
  </si>
  <si>
    <t>Cena netto</t>
  </si>
  <si>
    <t>VAT %</t>
  </si>
  <si>
    <t>Wartość brutto</t>
  </si>
  <si>
    <t>pęczek</t>
  </si>
  <si>
    <t>Wartość VAT</t>
  </si>
  <si>
    <t>kol. 4 x kol. 5</t>
  </si>
  <si>
    <t>Wartość netto</t>
  </si>
  <si>
    <t>kol. 7 + kol. 8</t>
  </si>
  <si>
    <t>kol. 6 x kol. 7</t>
  </si>
  <si>
    <r>
      <t>Burak</t>
    </r>
    <r>
      <rPr>
        <sz val="12"/>
        <color rgb="FF000000"/>
        <rFont val="Ariel"/>
        <charset val="238"/>
      </rPr>
      <t xml:space="preserve"> ćwikłowy, czerwony, luz </t>
    </r>
  </si>
  <si>
    <r>
      <t>Cebula</t>
    </r>
    <r>
      <rPr>
        <sz val="12"/>
        <color rgb="FF000000"/>
        <rFont val="Ariel"/>
        <charset val="238"/>
      </rPr>
      <t xml:space="preserve"> żółta, luz</t>
    </r>
  </si>
  <si>
    <r>
      <t xml:space="preserve">Botwina </t>
    </r>
    <r>
      <rPr>
        <sz val="12"/>
        <color rgb="FF000000"/>
        <rFont val="Ariel"/>
        <charset val="238"/>
      </rPr>
      <t>świeża w pęczku oczyszczona, liście bez plam i uszkodzeń, klasa l</t>
    </r>
  </si>
  <si>
    <r>
      <t xml:space="preserve">Pietruszka </t>
    </r>
    <r>
      <rPr>
        <sz val="12"/>
        <color rgb="FF000000"/>
        <rFont val="Ariel"/>
        <charset val="238"/>
      </rPr>
      <t>korzeniowa, bez liści, oczyszczona, (waga 1 sztuki między 1000 g – 200 g), bez uszkodzeń, bez pęknięć, klasa I</t>
    </r>
  </si>
  <si>
    <r>
      <t xml:space="preserve">Kapusta biała </t>
    </r>
    <r>
      <rPr>
        <sz val="12"/>
        <color rgb="FF000000"/>
        <rFont val="Ariel"/>
        <charset val="238"/>
      </rPr>
      <t>(waga 1 główki nie większa niż 2000 g), bez uszkodzeń, liście bez pęknięć, uszkodzeń, wstępnie obrana z liści niejadalnych, dostawa w miesiącach IX – IV, klasa I</t>
    </r>
  </si>
  <si>
    <r>
      <t>Kapusta biała młoda</t>
    </r>
    <r>
      <rPr>
        <sz val="12"/>
        <color rgb="FF000000"/>
        <rFont val="Ariel"/>
        <charset val="238"/>
      </rPr>
      <t xml:space="preserve"> (waga 1 główki nie większy niż 2000 g), bez uszkodzeń, liście bez pęknięć, uszkodzeń, wstępnie obrana z liści niejadalnych, dostawa w miesiącach V – VIII, klasa I</t>
    </r>
  </si>
  <si>
    <r>
      <t>Kapusta włoska</t>
    </r>
    <r>
      <rPr>
        <sz val="12"/>
        <color rgb="FF000000"/>
        <rFont val="Ariel"/>
        <charset val="238"/>
      </rPr>
      <t xml:space="preserve"> (waga 1 główki nie większa niż 2000 g), bez uszkodzeń, liście bez pęknięć, uszkodzeń, wstępnie obrana z liści niejadalnych, klasa I</t>
    </r>
  </si>
  <si>
    <r>
      <t>Kapusta czerwona</t>
    </r>
    <r>
      <rPr>
        <sz val="12"/>
        <color rgb="FF000000"/>
        <rFont val="Ariel"/>
        <charset val="238"/>
      </rPr>
      <t>(waga 1 główki nie większa niż 2000 g), bez uszkodzeń, liście bez pęknięć, uszkodzeń, wstępnie obrana z liści niejadalnych, dostawa w miesiącach I – XII, klasa I</t>
    </r>
  </si>
  <si>
    <r>
      <t>Kapusta kiszona</t>
    </r>
    <r>
      <rPr>
        <sz val="12"/>
        <color rgb="FF000000"/>
        <rFont val="Ariel"/>
        <charset val="238"/>
      </rPr>
      <t xml:space="preserve">  (surowiec po odcieku; kwaszona naturalnie, bez dodatku octu) </t>
    </r>
  </si>
  <si>
    <r>
      <t>Kapusta pekińska</t>
    </r>
    <r>
      <rPr>
        <sz val="12"/>
        <color rgb="FF000000"/>
        <rFont val="Ariel"/>
        <charset val="238"/>
      </rPr>
      <t xml:space="preserve"> (waga 1 główki nie większa niż 700 g), bez uszkodzeń, liście bez pęknięć, uszkodzeń, wstępnie obrana z liści niejadalnych, klasa I</t>
    </r>
  </si>
  <si>
    <r>
      <t xml:space="preserve">Koper </t>
    </r>
    <r>
      <rPr>
        <sz val="12"/>
        <color rgb="FF000000"/>
        <rFont val="Ariel"/>
        <charset val="238"/>
      </rPr>
      <t>świeży w pęczkach o masie 15-20g, bez łodyg, klasa I</t>
    </r>
  </si>
  <si>
    <r>
      <t xml:space="preserve">Marchew </t>
    </r>
    <r>
      <rPr>
        <sz val="12"/>
        <color rgb="FF000000"/>
        <rFont val="Ariel"/>
        <charset val="238"/>
      </rPr>
      <t>świeża, bez naci, bez uszkodzeń, widocznych zniszczeń, cała, klasa I</t>
    </r>
  </si>
  <si>
    <r>
      <t>Ogórek kiszony</t>
    </r>
    <r>
      <rPr>
        <sz val="12"/>
        <color rgb="FF000000"/>
        <rFont val="Ariel"/>
        <charset val="238"/>
      </rPr>
      <t xml:space="preserve"> (surowiec po odcieku; kwaszony naturalnie, bez dodatku octu) </t>
    </r>
  </si>
  <si>
    <r>
      <t>Ogórek świeży</t>
    </r>
    <r>
      <rPr>
        <sz val="12"/>
        <color rgb="FF000000"/>
        <rFont val="Ariel"/>
        <charset val="238"/>
      </rPr>
      <t>, zielony, długi (waga 1 ogórka nie większa niż 200 g)  bez uszkodzeń, bez pęknięć, klasa I</t>
    </r>
  </si>
  <si>
    <r>
      <t>Papryka świeża</t>
    </r>
    <r>
      <rPr>
        <sz val="12"/>
        <color rgb="FF000000"/>
        <rFont val="Ariel"/>
        <charset val="238"/>
      </rPr>
      <t>, kolor: żółty, czerwony, (waga 1 papryki nie większa niż 250 g),  bez uszkodzeń, klasa I</t>
    </r>
  </si>
  <si>
    <r>
      <t xml:space="preserve">Pietruszka natka </t>
    </r>
    <r>
      <rPr>
        <sz val="12"/>
        <color rgb="FF000000"/>
        <rFont val="Ariel"/>
        <charset val="238"/>
      </rPr>
      <t>(pęczek o wadze 45-50 g), świeży, klasa I</t>
    </r>
  </si>
  <si>
    <r>
      <t>Pomidor</t>
    </r>
    <r>
      <rPr>
        <sz val="12"/>
        <color rgb="FF000000"/>
        <rFont val="Ariel"/>
        <charset val="238"/>
      </rPr>
      <t xml:space="preserve"> zwykły, czerwony, w pełni dojrzały, bez uszkodzeń, bez szypułek, waga 1 szt. W granicach 180 g – 200 g, klasa I</t>
    </r>
  </si>
  <si>
    <r>
      <t>Por</t>
    </r>
    <r>
      <rPr>
        <sz val="12"/>
        <color rgb="FF000000"/>
        <rFont val="Ariel"/>
        <charset val="238"/>
      </rPr>
      <t>, waga (waga 1 sztuki w granicach 200 g – 250 g),  bez uszkodzeń, liście bez pęknięć, wstępnie obrana z liści niejadalnych, z obciętymi korzeniami, klasa I</t>
    </r>
  </si>
  <si>
    <r>
      <t xml:space="preserve">Rzodkiewka </t>
    </r>
    <r>
      <rPr>
        <sz val="12"/>
        <color rgb="FF000000"/>
        <rFont val="Ariel"/>
        <charset val="238"/>
      </rPr>
      <t>świeża, pęczek (waga 1 pęczka między 180g -200 g), bez uszkodzeń, bez pękniętych części jadalnych, klasa I</t>
    </r>
  </si>
  <si>
    <r>
      <t xml:space="preserve">Seler </t>
    </r>
    <r>
      <rPr>
        <sz val="12"/>
        <color rgb="FF000000"/>
        <rFont val="Ariel"/>
        <charset val="238"/>
      </rPr>
      <t>korzeniowy, bez liści, oczyszczony, (waga 1 sztuki między 350 g – 400 g), bez uszkodzeń, bez pęknięć, klasa I</t>
    </r>
  </si>
  <si>
    <r>
      <t xml:space="preserve">Szczypior </t>
    </r>
    <r>
      <rPr>
        <sz val="12"/>
        <color rgb="FF000000"/>
        <rFont val="Ariel"/>
        <charset val="238"/>
      </rPr>
      <t>świeży w pęczku, bez uszkodzeń, (waga 1 pęczka między 20 g – 25 g)</t>
    </r>
  </si>
  <si>
    <r>
      <t>Banan</t>
    </r>
    <r>
      <rPr>
        <sz val="12"/>
        <color rgb="FF000000"/>
        <rFont val="Ariel"/>
        <charset val="238"/>
      </rPr>
      <t xml:space="preserve"> (waga 1 szt. Ok. 150 g), bez przebarwień, brązowych plam, w kiściach, klasa I</t>
    </r>
  </si>
  <si>
    <r>
      <t>Cytryna</t>
    </r>
    <r>
      <rPr>
        <sz val="12"/>
        <color rgb="FF000000"/>
        <rFont val="Ariel"/>
        <charset val="238"/>
      </rPr>
      <t xml:space="preserve"> luz (waga 1 szt. Między 130 g – 150 g), bez widocznych uszkodzeń, klasa I</t>
    </r>
  </si>
  <si>
    <r>
      <t>Nektarynki</t>
    </r>
    <r>
      <rPr>
        <sz val="12"/>
        <color rgb="FF000000"/>
        <rFont val="Ariel"/>
        <charset val="238"/>
      </rPr>
      <t xml:space="preserve"> świeże luz (waga 1szt. ok. 100 g), w pojemnikach separacyjnych oddzielających każdą nektarynkę, bez uszkodzeń, plam, jędrna, niezbyt miękka, klasa I</t>
    </r>
  </si>
  <si>
    <r>
      <t>Morele</t>
    </r>
    <r>
      <rPr>
        <sz val="12"/>
        <color rgb="FF000000"/>
        <rFont val="Ariel"/>
        <charset val="238"/>
      </rPr>
      <t xml:space="preserve"> świeże luz (waga 1szt. Ok. 100 g), w pojemnikach separacyjnych oddzielających każdą nektarynkę, bez uszkodzeń, plam, jędrna, niezbyt miękka, klasa I</t>
    </r>
  </si>
  <si>
    <r>
      <t>Śliwka</t>
    </r>
    <r>
      <rPr>
        <sz val="12"/>
        <color rgb="FF000000"/>
        <rFont val="Ariel"/>
        <charset val="238"/>
      </rPr>
      <t xml:space="preserve"> ciemna, jędrna bez widocznych uszkodzeń, nie przejrzała, jędrna (1szt. ok. 60 g) np. prezydencka, węgierka</t>
    </r>
  </si>
  <si>
    <r>
      <t xml:space="preserve">Truskawka </t>
    </r>
    <r>
      <rPr>
        <sz val="12"/>
        <color rgb="FF000000"/>
        <rFont val="Ariel"/>
        <charset val="238"/>
      </rPr>
      <t>świeża z szypułkami, w koszykach zawierających nie więcej niż 2 kg owoców, klasa I w miesiącach VI-VII</t>
    </r>
  </si>
  <si>
    <t xml:space="preserve">Nazwa i adres Wykonawcy: Wojewódzki  Szpital  Rehabilitacyjny  w Janowicach Wielkich ul.Sudecka 58-520 Janowice Wielkie </t>
  </si>
  <si>
    <r>
      <t xml:space="preserve"> Jagoda-</t>
    </r>
    <r>
      <rPr>
        <sz val="12"/>
        <color rgb="FF000000"/>
        <rFont val="Ariel"/>
        <charset val="238"/>
      </rPr>
      <t xml:space="preserve">świeża </t>
    </r>
  </si>
  <si>
    <r>
      <t xml:space="preserve">Brzoskwinia- </t>
    </r>
    <r>
      <rPr>
        <sz val="12"/>
        <color rgb="FF000000"/>
        <rFont val="Ariel"/>
        <charset val="238"/>
      </rPr>
      <t>świeże luz (waga 1szt. ok. 100 g), w pojemnikach separacyjnych oddzielających każdą nektarynkę, bez uszkodzeń, plam, jędrna, niezbyt miękka, klasa I</t>
    </r>
  </si>
  <si>
    <r>
      <t>Szpinak świeży -</t>
    </r>
    <r>
      <rPr>
        <sz val="12"/>
        <color rgb="FF000000"/>
        <rFont val="Ariel"/>
        <charset val="238"/>
      </rPr>
      <t>opakowanie 125 g</t>
    </r>
  </si>
  <si>
    <t>wiązka</t>
  </si>
  <si>
    <r>
      <t xml:space="preserve">Cukinia- </t>
    </r>
    <r>
      <rPr>
        <sz val="12"/>
        <color rgb="FF000000"/>
        <rFont val="Ariel"/>
        <charset val="238"/>
      </rPr>
      <t>zdrowa,świeża, średniej wielkości</t>
    </r>
  </si>
  <si>
    <r>
      <t>Sałata roszponka-</t>
    </r>
    <r>
      <rPr>
        <sz val="12"/>
        <color rgb="FF000000"/>
        <rFont val="Ariel"/>
        <charset val="238"/>
      </rPr>
      <t>świeża,zdrowa w opakowaniu po 100 g</t>
    </r>
  </si>
  <si>
    <r>
      <t>Kiwi</t>
    </r>
    <r>
      <rPr>
        <sz val="12"/>
        <color rgb="FF000000"/>
        <rFont val="Ariel"/>
        <charset val="238"/>
      </rPr>
      <t xml:space="preserve">  opakowanie koszyk  (waga 1 sztuki ok. 100 g), bez uszkodzeń, widocznych plam, klasa I</t>
    </r>
  </si>
  <si>
    <r>
      <t>Winogrona białe-</t>
    </r>
    <r>
      <rPr>
        <sz val="12"/>
        <color rgb="FF000000"/>
        <rFont val="Ariel"/>
        <charset val="238"/>
      </rPr>
      <t>zdrowe,słodkie bez uszkodzeń</t>
    </r>
  </si>
  <si>
    <t xml:space="preserve">Borówka amerykańska-świeża </t>
  </si>
  <si>
    <r>
      <t xml:space="preserve">Pomarańcze- </t>
    </r>
    <r>
      <rPr>
        <sz val="12"/>
        <color rgb="FF000000"/>
        <rFont val="Ariel"/>
        <charset val="238"/>
      </rPr>
      <t>średniej wielkości,słodkie bez uszkodzeń</t>
    </r>
  </si>
  <si>
    <r>
      <t xml:space="preserve">Mandarynki- </t>
    </r>
    <r>
      <rPr>
        <sz val="12"/>
        <color rgb="FF000000"/>
        <rFont val="Ariel"/>
        <charset val="238"/>
      </rPr>
      <t>jednakowej wielkości,bez uszkodzeń,słodkie</t>
    </r>
  </si>
  <si>
    <r>
      <t xml:space="preserve">Pieczarki- </t>
    </r>
    <r>
      <rPr>
        <sz val="12"/>
        <color rgb="FF000000"/>
        <rFont val="Ariel"/>
        <charset val="238"/>
      </rPr>
      <t>świeże, jasne średniej wielkości</t>
    </r>
  </si>
  <si>
    <r>
      <t xml:space="preserve">Sałata rzymska - </t>
    </r>
    <r>
      <rPr>
        <sz val="12"/>
        <color rgb="FF000000"/>
        <rFont val="Ariel"/>
        <charset val="238"/>
      </rPr>
      <t>świeża,zdrowa pakowana po 2 szt.</t>
    </r>
  </si>
  <si>
    <r>
      <t xml:space="preserve">Rukola - </t>
    </r>
    <r>
      <rPr>
        <sz val="12"/>
        <color rgb="FF000000"/>
        <rFont val="Ariel"/>
        <charset val="238"/>
      </rPr>
      <t>świeża,zdrowa,opakowanie  po 100 g</t>
    </r>
  </si>
  <si>
    <r>
      <rPr>
        <b/>
        <sz val="12"/>
        <rFont val="Arial"/>
        <family val="2"/>
        <charset val="238"/>
      </rPr>
      <t>Ziemniaki</t>
    </r>
    <r>
      <rPr>
        <sz val="12"/>
        <rFont val="Arial"/>
        <family val="2"/>
        <charset val="238"/>
      </rPr>
      <t xml:space="preserve">  odmiana jednorodna w każdej dostawie bez uszkodzeń, plam chorobowych i kiełków, workowane 15 kg</t>
    </r>
  </si>
  <si>
    <r>
      <rPr>
        <b/>
        <sz val="12"/>
        <rFont val="Arial"/>
        <family val="2"/>
        <charset val="238"/>
      </rPr>
      <t>Ziemniaki młode</t>
    </r>
    <r>
      <rPr>
        <sz val="12"/>
        <rFont val="Arial"/>
        <family val="2"/>
        <charset val="238"/>
      </rPr>
      <t>, odmiana jednorodna, świeże bez uszkodzeń, workowane 15 kg(czerwiec,lipiec sierpień)</t>
    </r>
  </si>
  <si>
    <r>
      <t>Gruszka</t>
    </r>
    <r>
      <rPr>
        <sz val="12"/>
        <color rgb="FF000000"/>
        <rFont val="Ariel"/>
        <charset val="238"/>
      </rPr>
      <t xml:space="preserve"> (waga 1 szt. Ok. 150 g) np. Konferencja, Lukasówka, bez uszkodzeń, widocznych plam, klasa I</t>
    </r>
  </si>
  <si>
    <t>Cebula czerwona</t>
  </si>
  <si>
    <r>
      <rPr>
        <b/>
        <sz val="12"/>
        <color rgb="FF000000"/>
        <rFont val="Ariel"/>
        <charset val="238"/>
      </rPr>
      <t>Kalafior</t>
    </r>
    <r>
      <rPr>
        <sz val="12"/>
        <color rgb="FF000000"/>
        <rFont val="Ariel"/>
        <charset val="238"/>
      </rPr>
      <t>-świeży,czysty,suchybez uszkodzeń i zanieczyszczeń</t>
    </r>
  </si>
  <si>
    <r>
      <t xml:space="preserve">Arbuzy- </t>
    </r>
    <r>
      <rPr>
        <sz val="12"/>
        <color rgb="FF000000"/>
        <rFont val="Ariel"/>
        <charset val="238"/>
      </rPr>
      <t xml:space="preserve">słodkie, waga 1 szt. około  2 kg </t>
    </r>
  </si>
  <si>
    <r>
      <t xml:space="preserve">Brokuł- </t>
    </r>
    <r>
      <rPr>
        <sz val="12"/>
        <color rgb="FF000000"/>
        <rFont val="Ariel"/>
        <charset val="238"/>
      </rPr>
      <t xml:space="preserve">świeży,zielon, bez uszkodzeń i zanieczyszczeń </t>
    </r>
  </si>
  <si>
    <t>Razem:</t>
  </si>
  <si>
    <r>
      <t xml:space="preserve">Czosnek </t>
    </r>
    <r>
      <rPr>
        <sz val="12"/>
        <color rgb="FF000000"/>
        <rFont val="Ariel"/>
        <charset val="238"/>
      </rPr>
      <t>-zdrowy</t>
    </r>
    <r>
      <rPr>
        <b/>
        <sz val="12"/>
        <color rgb="FF000000"/>
        <rFont val="Ariel"/>
        <charset val="238"/>
      </rPr>
      <t>,</t>
    </r>
    <r>
      <rPr>
        <sz val="12"/>
        <color rgb="FF000000"/>
        <rFont val="Ariel"/>
        <charset val="238"/>
      </rPr>
      <t>świeży bez uszkodzeń z wyłaczeniem importu z Chin,(10 szt. wiązka)</t>
    </r>
  </si>
  <si>
    <r>
      <t>Rzodkiewka biała sopel-</t>
    </r>
    <r>
      <rPr>
        <sz val="12"/>
        <color rgb="FF000000"/>
        <rFont val="Ariel"/>
        <charset val="238"/>
      </rPr>
      <t>biała,swieża,nie przerośnięta</t>
    </r>
  </si>
  <si>
    <r>
      <t>Sałata masłowa -</t>
    </r>
    <r>
      <rPr>
        <sz val="12"/>
        <color rgb="FF000000"/>
        <rFont val="Ariel"/>
        <charset val="238"/>
      </rPr>
      <t>zielona,zwięzłe duże główki</t>
    </r>
  </si>
  <si>
    <r>
      <t xml:space="preserve">Czarna rzepa- </t>
    </r>
    <r>
      <rPr>
        <sz val="12"/>
        <color rgb="FF000000"/>
        <rFont val="Ariel"/>
        <charset val="238"/>
      </rPr>
      <t>świeża,zdrowa,bez uszkodzeń średnia wielkośc</t>
    </r>
  </si>
  <si>
    <t>(podpis Wykonawcy)</t>
  </si>
  <si>
    <t>Brokuły mrożone kwiatek opakowania 2,5 kg</t>
  </si>
  <si>
    <t>kg.</t>
  </si>
  <si>
    <t>Brukselka mrożona  opakowania 2,5 kg</t>
  </si>
  <si>
    <t>Fasolka szparagowa zielona mrożona cięta opakowania 2,5 kg</t>
  </si>
  <si>
    <t>Groszek zielony mrożony opakowanie 2,5 kg</t>
  </si>
  <si>
    <t>Kalafior mrożony kwiatek opakowania 2,5kg</t>
  </si>
  <si>
    <t>Szpinak mrożony  rozdrobniony opakowania 2,5 kg</t>
  </si>
  <si>
    <t>Włoszczyzna paski mrożona opakowania 2,5  kg</t>
  </si>
  <si>
    <t>Uszka z kapustą i grzybami opakowanie 2,5</t>
  </si>
  <si>
    <t>Razem</t>
  </si>
  <si>
    <r>
      <t>Wymagana jakość</t>
    </r>
    <r>
      <rPr>
        <sz val="12"/>
        <color rgb="FF000000"/>
        <rFont val="Arial"/>
        <family val="2"/>
        <charset val="238"/>
      </rPr>
      <t xml:space="preserve">: gatunek I, </t>
    </r>
  </si>
  <si>
    <r>
      <t>Wymagania dostawy</t>
    </r>
    <r>
      <rPr>
        <sz val="12"/>
        <rFont val="Arial"/>
        <family val="2"/>
        <charset val="238"/>
      </rPr>
      <t>:Dostarczane produkty muszą być oznakowane danymi producenta oraz data przydatności do spożycia, która w dniu dostawy, nie może być krótsza niż połowa wskazana przez producenta.</t>
    </r>
  </si>
  <si>
    <t>………………………..</t>
  </si>
  <si>
    <t>Fasolka czerwona  w puszce poj. 400 g</t>
  </si>
  <si>
    <t>Grzyby suszone-podgrzbek 1  opakowanie 50 g</t>
  </si>
  <si>
    <t>szt</t>
  </si>
  <si>
    <t>Kompot czarna porzeczka lub wiśnia,słoik pojemność 0,9 l</t>
  </si>
  <si>
    <t>l</t>
  </si>
  <si>
    <t>Oliwa z oliwek Extra Virgin pojemność 500 ml</t>
  </si>
  <si>
    <t>sz.</t>
  </si>
  <si>
    <t>Proszek do pieczenia  opakowanie 30g</t>
  </si>
  <si>
    <t>Soda spożywcza opakowanie 100g</t>
  </si>
  <si>
    <t>Szt.</t>
  </si>
  <si>
    <t>op.</t>
  </si>
  <si>
    <r>
      <t xml:space="preserve">Wymagania dostaw: </t>
    </r>
    <r>
      <rPr>
        <sz val="10"/>
        <rFont val="Times New Roman"/>
        <family val="1"/>
        <charset val="238"/>
      </rPr>
      <t>produkty w dniu dostawy muszą być oznakowane danymi producenta oraz terminem przydatności do spożycia, nie krótszym niż połowa wskazana przez producenta.</t>
    </r>
  </si>
  <si>
    <t>….............................</t>
  </si>
  <si>
    <r>
      <t xml:space="preserve">Chrzan </t>
    </r>
    <r>
      <rPr>
        <sz val="10"/>
        <color rgb="FF000000"/>
        <rFont val="Arial"/>
        <family val="2"/>
        <charset val="238"/>
      </rPr>
      <t>tarty 900 g, skład: chrzan tarty minimum 45 %, woda sól, cukier, bez dodatkowych aromatów, opakowanie szklane, nienaruszone, wolne od zanieczyszczeń biologicznych i szkodników i ich pozostałości, oznakowane danymi producenta i terminem spożycia</t>
    </r>
  </si>
  <si>
    <r>
      <t xml:space="preserve">Ciecierzyca </t>
    </r>
    <r>
      <rPr>
        <sz val="10"/>
        <color rgb="FF000000"/>
        <rFont val="Arial"/>
        <family val="2"/>
        <charset val="238"/>
      </rPr>
      <t>1 opakowanie 400g produkt otrzymywany poprzez przemiał oczyszczonego grochu włoskiego. Opakowanie nienaruszone, wolne od zanieczyszczeń biologicznych i szkodników, oznakowane danymi producenta i terminem spożycia</t>
    </r>
  </si>
  <si>
    <r>
      <t xml:space="preserve">Cukier biały kryształ </t>
    </r>
    <r>
      <rPr>
        <sz val="10"/>
        <color rgb="FF000000"/>
        <rFont val="Arial"/>
        <family val="2"/>
        <charset val="238"/>
      </rPr>
      <t>opakowanie</t>
    </r>
    <r>
      <rPr>
        <b/>
        <sz val="10"/>
        <color rgb="FF000000"/>
        <rFont val="Arial"/>
        <family val="2"/>
        <charset val="238"/>
      </rPr>
      <t xml:space="preserve">  </t>
    </r>
    <r>
      <rPr>
        <sz val="10"/>
        <color rgb="FF000000"/>
        <rFont val="Arial"/>
        <family val="2"/>
        <charset val="238"/>
      </rPr>
      <t>1kg, bez dodatkowych aromatów, opakowanie papierowe, szczelne, nienaruszone, wolne od zanieczyszczeń biologicznych i szkodników, oznakowane danymi producenta i terminem spożycia, bez grudek, sypki</t>
    </r>
  </si>
  <si>
    <r>
      <t xml:space="preserve">Cukier wanilinowy </t>
    </r>
    <r>
      <rPr>
        <sz val="10"/>
        <color rgb="FF000000"/>
        <rFont val="Arial"/>
        <family val="2"/>
        <charset val="238"/>
      </rPr>
      <t>1 opakowanie 30 g produkt zawierający cukier trzcinowy z buraków cukrowych i prawdziwą wanilię. Opakowanie wolne od zanieczyszczeń biologicznych i szkodników  i ich pozostałości, oznakowane danymi producenta i terminem spożycia, bez dodatkowych aromatów, sypki</t>
    </r>
  </si>
  <si>
    <r>
      <t>Cynamon mielony</t>
    </r>
    <r>
      <rPr>
        <sz val="10"/>
        <color rgb="FF000000"/>
        <rFont val="Arial"/>
        <family val="2"/>
        <charset val="238"/>
      </rPr>
      <t xml:space="preserve"> (1 opakowanie 15 g ) otrzymane ze startej kory cynamonowca, pakowany w torebki, opakowanie nienaruszone, wolne od zanieczyszczeń biologicznych i szkodników i ich pozostałości, oznakowane danymi producenta i okresem przydatności do spożycia, sypki</t>
    </r>
  </si>
  <si>
    <r>
      <t xml:space="preserve">Czosnek </t>
    </r>
    <r>
      <rPr>
        <sz val="10"/>
        <color rgb="FF000000"/>
        <rFont val="Arial"/>
        <family val="2"/>
        <charset val="238"/>
      </rPr>
      <t>granulowany opakowanie 1 kg. 100 % czosnku suszonego, pakowany w torebki, opakowanie wolne od zanieczyszczeń biologicznych i szkodników i ich pozostałości, oznakowane danymi producenta i terminem spożycia, bez dodatkowych aromatów, sypki</t>
    </r>
  </si>
  <si>
    <r>
      <t xml:space="preserve">Drożdze suszone </t>
    </r>
    <r>
      <rPr>
        <sz val="10"/>
        <color rgb="FF000000"/>
        <rFont val="Arial"/>
        <family val="2"/>
        <charset val="238"/>
      </rPr>
      <t>1 opkowanie 7 g.</t>
    </r>
  </si>
  <si>
    <r>
      <t xml:space="preserve">Dżem </t>
    </r>
    <r>
      <rPr>
        <sz val="10"/>
        <color rgb="FF000000"/>
        <rFont val="Arial"/>
        <family val="2"/>
        <charset val="238"/>
      </rPr>
      <t>nisko słodzony 3,5 kg wiśnia, truskawka, brzoskwinia, sporządzony z 40 g owoców na 100 g produktu, o obniżonej zawartości cukru, opakowanie szklane, nienaruszone, wolne od zanieczyszczeń i szkodników i ich pozostałości, oznaczone danymi producenta i terminem spożycia, bez dodatkowych aromatów</t>
    </r>
  </si>
  <si>
    <r>
      <t xml:space="preserve">Fasolka biała konserwowa w puszce </t>
    </r>
    <r>
      <rPr>
        <sz val="10"/>
        <color rgb="FF000000"/>
        <rFont val="Arial"/>
        <family val="2"/>
        <charset val="238"/>
      </rPr>
      <t>poj. 400 g</t>
    </r>
  </si>
  <si>
    <r>
      <t>Fasola ziarno Piękny Jaś</t>
    </r>
    <r>
      <rPr>
        <sz val="10"/>
        <color rgb="FF000000"/>
        <rFont val="Arial"/>
        <family val="2"/>
        <charset val="238"/>
      </rPr>
      <t xml:space="preserve"> (opakowanie 500g lub mniejsze, przeliczalne na łączne zapotrzebowanie), białe ziarno, obłuskane, pakowane w torebki, bez dodatkowych aromatów,  opakowanie nienaruszone, wolne od zanieczyszczeń biologicznych i szkodników i ich pozostałości, oznakowane danymi producenta i terminem przydatności do spożycia, sypka</t>
    </r>
  </si>
  <si>
    <r>
      <t xml:space="preserve">Groch </t>
    </r>
    <r>
      <rPr>
        <sz val="10"/>
        <color rgb="FF000000"/>
        <rFont val="Arial"/>
        <family val="2"/>
        <charset val="238"/>
      </rPr>
      <t>łuskany połówki  żółty(opakowanie 500g lub mniejsze, przeliczalne na łączne zapotrzebowanie), ziarno obłuskane i pokrojone, bez dodatkowych aromatów, pakowane w torebki, nienaruszone, wolne od zanieczyszczeń biologicznych i szkodników  i ich pozostałości, oznakowane danymi producenta i terminem spożycia</t>
    </r>
  </si>
  <si>
    <r>
      <t>Gałka muszkatołowa</t>
    </r>
    <r>
      <rPr>
        <sz val="10"/>
        <color rgb="FF000000"/>
        <rFont val="Arial"/>
        <family val="2"/>
        <charset val="238"/>
      </rPr>
      <t xml:space="preserve"> mielona 1 opakowanie 20 g produkt powstały z nasion muszkatołowca korzennego, opakowanie wolne od zanieczyszczeń biologicznych i szkodników  i ich pozostałości, oznakowane danymi producenta i terminem spożycia, bez dodatkowych aromatów, sypki</t>
    </r>
  </si>
  <si>
    <r>
      <t>Groszek konserwowy</t>
    </r>
    <r>
      <rPr>
        <sz val="10"/>
        <color rgb="FF000000"/>
        <rFont val="Arial"/>
        <family val="2"/>
        <charset val="238"/>
      </rPr>
      <t xml:space="preserve"> 400g, zielony, soczysty, całe ziarna, bez obcych zapachów opakowanie metalowe, z zawleczką do otwierania, nienaruszone, wolne od zanieczyszczeń biologicznych i szkodników  i ich pozostałości, oznakowane danymi producenta i terminem spożycia</t>
    </r>
  </si>
  <si>
    <r>
      <t xml:space="preserve">Herbata czarna ekspresowa - </t>
    </r>
    <r>
      <rPr>
        <sz val="10"/>
        <color rgb="FF000000"/>
        <rFont val="Arial"/>
        <family val="2"/>
        <charset val="238"/>
      </rPr>
      <t>torebka - 100 torebek w opakowaniu</t>
    </r>
  </si>
  <si>
    <r>
      <t xml:space="preserve">Herbata czarna granulowana </t>
    </r>
    <r>
      <rPr>
        <sz val="10"/>
        <color rgb="FF000000"/>
        <rFont val="Arial"/>
        <family val="2"/>
        <charset val="238"/>
      </rPr>
      <t>w opakowaniu 100 g  bez dodatkowych aromatów, opakowanie nienaruszone, wolne od zanieczyszczeń biologicznych i szkodników  i ich pozostałości, oznakowana danymi producenta i terminem do spożycia, sypka.</t>
    </r>
  </si>
  <si>
    <r>
      <t xml:space="preserve">Herbata miętowa </t>
    </r>
    <r>
      <rPr>
        <sz val="10"/>
        <color rgb="FF000000"/>
        <rFont val="Arial"/>
        <family val="2"/>
        <charset val="238"/>
      </rPr>
      <t>20T, 28 g, skład: suszone liście mięty pieprzowej, bez dodatkowych aromatów, pakowane w saszetki jednorazowe i opakowanie kartonowe, opakowanie nienaruszone, wolne od zanieczyszczeń biologicznych i szkodników  i ich pozostałości, oznakowane danymi producenta i terminem spożycia</t>
    </r>
  </si>
  <si>
    <r>
      <t>Herbata owocowa</t>
    </r>
    <r>
      <rPr>
        <sz val="10"/>
        <color rgb="FF000000"/>
        <rFont val="Arial"/>
        <family val="2"/>
        <charset val="238"/>
      </rPr>
      <t xml:space="preserve"> w saszetkach (pigwa-truskawka; owoce leśne; żurawinowa; malinowa) 20T, 34 g, pakowana w torebki ekspresowe, bez dodatkowych aromatów, opakowanie nienaruszone, wolne od zanieczyszczeń biologicznych i szkodników  i ich pozostałości, oznakowane danymi producenta i terminem spożycia</t>
    </r>
  </si>
  <si>
    <r>
      <t xml:space="preserve">Jarzynka przyprawa warzywna </t>
    </r>
    <r>
      <rPr>
        <sz val="10"/>
        <color rgb="FF000000"/>
        <rFont val="Arial"/>
        <family val="2"/>
        <charset val="238"/>
      </rPr>
      <t>o małej zawartości soli,żółta o swoistym zapachu.W opakowaniu 1 kg</t>
    </r>
  </si>
  <si>
    <r>
      <t xml:space="preserve">Imbir mielony- </t>
    </r>
    <r>
      <rPr>
        <sz val="10"/>
        <color rgb="FF000000"/>
        <rFont val="Arial"/>
        <family val="2"/>
        <charset val="238"/>
      </rPr>
      <t>opakowanie 1kg</t>
    </r>
  </si>
  <si>
    <r>
      <t xml:space="preserve">Kminek ziarna - </t>
    </r>
    <r>
      <rPr>
        <sz val="10"/>
        <color rgb="FF000000"/>
        <rFont val="Arial"/>
        <family val="2"/>
        <charset val="238"/>
      </rPr>
      <t>opakowanie 1 kg</t>
    </r>
  </si>
  <si>
    <r>
      <t>Kurkuma mielona</t>
    </r>
    <r>
      <rPr>
        <sz val="10"/>
        <color rgb="FF000000"/>
        <rFont val="Arial"/>
        <family val="2"/>
        <charset val="238"/>
      </rPr>
      <t xml:space="preserve"> 1 opakowanie 1 kg,produkt otrzymywany z korzenia ostryżu, opakowanie wolne od zanieczyszczeń biologicznych i szkodników  i ich pozostałości, oznakowane danymi producenta i terminem spożycia, bez dodatkowych aromatów, sypki</t>
    </r>
  </si>
  <si>
    <r>
      <t xml:space="preserve">Kakao naturalne extra ciemne </t>
    </r>
    <r>
      <rPr>
        <sz val="10"/>
        <color rgb="FF000000"/>
        <rFont val="Arial"/>
        <family val="2"/>
        <charset val="238"/>
      </rPr>
      <t>opakowanie 200 g  tłuszcz kakaowy 10-12% , bez dodatkowych aromatów i konserwantów, opakowanie nienaruszone, wolne od zanieczyszczeń biologicznych i szkodników, oznakowane danymi producenta i terminem spożycia</t>
    </r>
  </si>
  <si>
    <r>
      <t>Kawa zbożowa</t>
    </r>
    <r>
      <rPr>
        <sz val="10"/>
        <color rgb="FF000000"/>
        <rFont val="Arial"/>
        <family val="2"/>
        <charset val="238"/>
      </rPr>
      <t xml:space="preserve"> 1 opakowanie 150g w pełni rozpuszczalna na rodu zbóż I cykorii bez dodatkowych aromatów i konserwantów, opakowanie nienaruszone, wolne od zanieczyszczeń biologicznych i szkodników, oznakowane danymi producenta i terminem spożyc</t>
    </r>
  </si>
  <si>
    <r>
      <t xml:space="preserve">Kasza bulgur-opakowanie </t>
    </r>
    <r>
      <rPr>
        <sz val="10"/>
        <color rgb="FF000000"/>
        <rFont val="Arial"/>
        <family val="2"/>
        <charset val="238"/>
      </rPr>
      <t>1 kg bez dodatkowych aromatów i konserwantów, opakowanie nienaruszone, wolne od zanieczyszczeń biologicznych i szkodników, oznakowane danymi producenta i terminem spożycia</t>
    </r>
  </si>
  <si>
    <r>
      <t xml:space="preserve">Kasza gryczana </t>
    </r>
    <r>
      <rPr>
        <sz val="10"/>
        <color rgb="FF000000"/>
        <rFont val="Arial"/>
        <family val="2"/>
        <charset val="238"/>
      </rPr>
      <t>prażona (opakowanie – 5 kg lub mniejsze, przeliczalne na łączne zapotrzebowanie), niedozwolona kasza pakowana jednostkowo w woreczki przeznaczone do gotowania w nich, dozwolona kasza nieprażona cała (obłuszczone ziarna gryki), nieprażona łamana (obłuszczone i połamane ziarna gryki), prażona cała (obłuszczone ziarna gryki), łamana, prażona i nieprażona (obłuskane ziarno gryki prażonej i nieprażonej, bez dodatkowych aromatów, pakowane w worki, opakowanie nienaruszone, wolne od zanieczyszczeń biologicznych i szkodników  i ich pozostałości, oznakowane danymi producenta i terminem spożycia, sypka, bez zbryleń</t>
    </r>
  </si>
  <si>
    <r>
      <t xml:space="preserve">Kasza Jaglana  opakowanie </t>
    </r>
    <r>
      <rPr>
        <sz val="10"/>
        <color rgb="FF000000"/>
        <rFont val="Arial"/>
        <family val="2"/>
        <charset val="238"/>
      </rPr>
      <t>1 kg  bez dodatkowych aromatów i konserwantów, opakowanie nienaruszone, wolne od zanieczyszczeń biologicznych i szkodników, oznakowane danymi producenta i terminem spożycia</t>
    </r>
  </si>
  <si>
    <r>
      <t>Kasza jęczmienna wiejska gruba</t>
    </r>
    <r>
      <rPr>
        <sz val="10"/>
        <color rgb="FF000000"/>
        <rFont val="Arial"/>
        <family val="2"/>
        <charset val="238"/>
      </rPr>
      <t xml:space="preserve"> (opakowanie – 5 kg lub mniejsze, przeliczalne na łączne zapotrzebowanie), kasza otrzymana z oczyszczonego, obłuszczonego, pokrajanego ziarna, niepolerowana, kasza po ugotowaniu sypka i lekka niesklejona, ziarna wolne od zanieczyszczeń biologicznych i szkodników  i ich pozostałości, opakowanie bez uszkodzeń mechanicznych, sypka, bez zbryleń, niedopuszczalna jest kasza pakowana w jednostkowe woreczki przeznaczone do gotowania w nich</t>
    </r>
  </si>
  <si>
    <r>
      <t>Kasza manna</t>
    </r>
    <r>
      <rPr>
        <sz val="10"/>
        <color rgb="FF000000"/>
        <rFont val="Arial"/>
        <family val="2"/>
        <charset val="238"/>
      </rPr>
      <t xml:space="preserve"> opakowanie – 1 kg, niepolecana kasza błyskawiczna, polecana kasza otrzymana przy przemiale pszenicy na mąkę, bez dodatkowych aromatów, pakowane w worki, opakowanie nienaruszone, wolne od zanieczyszczeń biologicznych i szkodników  i ich pozostałości, oznakowane danymi producenta i terminem spożycia, sypka, bez zbryleń </t>
    </r>
  </si>
  <si>
    <r>
      <t>Kasza jęczmienna pęczak</t>
    </r>
    <r>
      <rPr>
        <sz val="10"/>
        <color rgb="FF000000"/>
        <rFont val="Arial"/>
        <family val="2"/>
        <charset val="238"/>
      </rPr>
      <t>(opakowanie 5 kg lub mniejsze, przeliczalne na łączne zapotrzebowanie), wyprodukowana z całych niepokruszonych ziaren jęczmienia,bez dodatkowych aromatów, pakowane w worki, opakowanie nienaruszone, wolne od zanieczyszczeń biologicznych i szkodników  i ich pozostałości, oznakowane danymi producenta i terminem spożycia, sypka, bez zbryleń</t>
    </r>
  </si>
  <si>
    <r>
      <t xml:space="preserve">Ketchup gastronomiczny łagodny opakowanie 5,5kg </t>
    </r>
    <r>
      <rPr>
        <sz val="10"/>
        <color rgb="FF000000"/>
        <rFont val="Arial"/>
        <family val="2"/>
        <charset val="238"/>
      </rPr>
      <t xml:space="preserve"> wyprodukowany minimum z 62 % przecieru pomidorowego, bez dodatkowych aromatów, bez konserwantów,  opakowanie z tworzywa sztucznego (przeznaczonego  do żywności), nieuszkodzony, oznakowany danymi producenta, datą ważności, przeznaczony do spożycia, opakowanie wolne od zanieczyszczeń biologicznych i szkodników oraz ich pozostałości</t>
    </r>
  </si>
  <si>
    <r>
      <t xml:space="preserve">Kleik ryżowy </t>
    </r>
    <r>
      <rPr>
        <sz val="10"/>
        <color rgb="FF000000"/>
        <rFont val="Arial"/>
        <family val="2"/>
        <charset val="238"/>
      </rPr>
      <t>1 opakowanie 160g  produkt pochodzący w 100% z mąki ryżowej. Nadający się do spożycia po rozrobieniu z wodą Opakowanie nienaruszone, wolne od zanieczyszczeń biologicznych i szkodników, oznakowane danymi producenta i terminem spożycia</t>
    </r>
  </si>
  <si>
    <r>
      <t xml:space="preserve">Koncentrat pomidorowy </t>
    </r>
    <r>
      <rPr>
        <sz val="10"/>
        <color rgb="FF000000"/>
        <rFont val="Arial"/>
        <family val="2"/>
        <charset val="238"/>
      </rPr>
      <t>30% ze świeżych  pomidorów bez żadnych  dodatków  i  konserwantów, intensywny czerwony kolor –  900g opakowanie szklane, nieuszkodzone, oznakowane danymi producenta, datą ważności, przeznaczony do spożycia, opakowanie wolne od zanieczyszczeń biologicznych i szkodników  i ich pozostałości, oznakowane danymi producenta i terminem spożycia</t>
    </r>
  </si>
  <si>
    <r>
      <t xml:space="preserve">Kukurydza konserwowa </t>
    </r>
    <r>
      <rPr>
        <sz val="10"/>
        <color rgb="FF000000"/>
        <rFont val="Arial"/>
        <family val="2"/>
        <charset val="238"/>
      </rPr>
      <t>340 g, skład: kukurydza, bez dodatku cukru, woda, sól, bez dodatkowych aromatów, opakowanie metalowe, z zawleczką do otwierania nienaruszone, wolne od zanieczyszczeń biologicznych i szkodników  i ich pozostałości, oznakowane danymi producenta i terminem spożycia</t>
    </r>
  </si>
  <si>
    <r>
      <t xml:space="preserve">Kwasek cytrynowy </t>
    </r>
    <r>
      <rPr>
        <sz val="10"/>
        <color rgb="FF000000"/>
        <rFont val="Arial"/>
        <family val="2"/>
        <charset val="238"/>
      </rPr>
      <t>1 opakowanie 1 kg. Opakowanie wolne od zanieczyszczeń biologicznych i szkodników  i ich pozostałości, oznakowane danymi producenta i terminem spożycia, bez dodatkowych aromatów, sypki</t>
    </r>
  </si>
  <si>
    <r>
      <t xml:space="preserve">Liść laurowy </t>
    </r>
    <r>
      <rPr>
        <sz val="10"/>
        <color rgb="FF000000"/>
        <rFont val="Arial"/>
        <family val="2"/>
        <charset val="238"/>
      </rPr>
      <t>1 opakowanie 1 kg, bez dodatkowych aromatów, opakowanie  nienaruszone, wolne od zanieczyszczeń biologicznych i szkodników  i ich pozostałości, oznakowane danymi producenta i terminem spożycia, sypki, bez zbryleń</t>
    </r>
  </si>
  <si>
    <r>
      <t xml:space="preserve">Majeranek </t>
    </r>
    <r>
      <rPr>
        <sz val="10"/>
        <color rgb="FF000000"/>
        <rFont val="Arial"/>
        <family val="2"/>
        <charset val="238"/>
      </rPr>
      <t>suszony  1 opakowanie 1 kg, bez dodatkowych aromatów, opakowanie  nienaruszone, wolne od zanieczyszczeń biologicznych i szkodników  i ich pozostałości, oznakowane danymi producenta i terminem spożycia, sypki, bez zbryleń</t>
    </r>
  </si>
  <si>
    <r>
      <t xml:space="preserve">Majonez </t>
    </r>
    <r>
      <rPr>
        <sz val="10"/>
        <color rgb="FF000000"/>
        <rFont val="Arial"/>
        <family val="2"/>
        <charset val="238"/>
      </rPr>
      <t xml:space="preserve"> 700 g, bez tłuszczu utwardzonych, konserwantów, dodatkowych aromatów, opakowanie szklane, nienaruszone, wolne od zanieczyszczeń biologicznych i szkodników i ich pozostałości</t>
    </r>
  </si>
  <si>
    <r>
      <t>Makaron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zwykły,</t>
    </r>
    <r>
      <rPr>
        <sz val="10"/>
        <rFont val="Arial"/>
        <family val="2"/>
        <charset val="238"/>
      </rPr>
      <t xml:space="preserve"> różne rodzaje np.świderek, rurki penne (opakowanie 5kg  lub mniejsze przeliczalne na łączne zapotrzebowanie), sypki, bez  zbryleń, bez dodatkowych aromatów, opakowanie  nienaruszone, wolne od zanieczyszczeń biologicznych i szkodników  i ich pozostałości, oznakowane danymi producenta i terminem spożycia</t>
    </r>
  </si>
  <si>
    <r>
      <t>Makaron ryżowy</t>
    </r>
    <r>
      <rPr>
        <sz val="10"/>
        <rFont val="Arial"/>
        <family val="2"/>
        <charset val="238"/>
      </rPr>
      <t xml:space="preserve"> 1 opakowanie 200g 100% mąki ryżowej roduct bezglutenowy sypki, bez  zbryleń, bez dodatkowych aromatów, opakowanie  nienaruszone, wolne od zanieczyszczeń biologicznych i szkodników  i ich pozostałości, oznakowane danymi producenta i terminem spożycia</t>
    </r>
  </si>
  <si>
    <r>
      <t xml:space="preserve">Makaron pełnoziarnisty </t>
    </r>
    <r>
      <rPr>
        <sz val="10"/>
        <rFont val="Arial"/>
        <family val="2"/>
        <charset val="238"/>
      </rPr>
      <t>różne rodzaje np. świderek, rurki penne (opakowanie 5kg  lub mniejsze przeliczalne na łączne zapotrzebowanie), sypki, bez  zbryleń, bez dodatkowych aromatów, opakowanie  nienaruszone, wolne od zanieczyszczeń biologicznych i szkodników  i ich pozostałości, oznakowane danymi producenta i terminem spożycia 1 opakowanie  500 g,różne rodzaje</t>
    </r>
  </si>
  <si>
    <r>
      <t>Makaron zacierka 1</t>
    </r>
    <r>
      <rPr>
        <sz val="10"/>
        <rFont val="Arial"/>
        <family val="2"/>
        <charset val="238"/>
      </rPr>
      <t xml:space="preserve"> opakowanie 250g,nie rozgotowujący się</t>
    </r>
  </si>
  <si>
    <r>
      <t>Mąka</t>
    </r>
    <r>
      <rPr>
        <sz val="10"/>
        <color rgb="FF000000"/>
        <rFont val="Arial"/>
        <family val="2"/>
        <charset val="238"/>
      </rPr>
      <t xml:space="preserve"> pszenna tortowa typ 450, 1 kg, otrzymana z oczyszczonego ziarna pszenicy, pakowana w torebki, sypka, bez  zbryleń, bez dodatkowych aromatów, opakowanie  nienaruszone, wolne od zanieczyszczeń biologicznych i szkodników  i ich pozostałości, oznakowane danymi producenta i terminem spożycia</t>
    </r>
  </si>
  <si>
    <r>
      <t xml:space="preserve">Mąka ziemniaczana </t>
    </r>
    <r>
      <rPr>
        <sz val="10"/>
        <color rgb="FF000000"/>
        <rFont val="Arial"/>
        <family val="2"/>
        <charset val="238"/>
      </rPr>
      <t>1 kg lub mniejsze przeliczalne na łączne zapotrzebowanie, wytworzona z gotowanych ziemniaków, sypka, bez  zbryleń, bez dodatkowych aromatów, pakowana w torebki, opakowanie  nienaruszone, wolne od zanieczyszczeń biologicznych i szkodników  i ich pozostałości, oznakowane danymi producenta i terminem spożycia</t>
    </r>
  </si>
  <si>
    <r>
      <t xml:space="preserve">Mieszanka owocowa </t>
    </r>
    <r>
      <rPr>
        <sz val="10"/>
        <color rgb="FF000000"/>
        <rFont val="Arial"/>
        <family val="2"/>
        <charset val="238"/>
      </rPr>
      <t>suszona-śliwki,gruszki jabłka.Opakowanie 500 g</t>
    </r>
  </si>
  <si>
    <r>
      <t xml:space="preserve">Musztarda sarepska </t>
    </r>
    <r>
      <rPr>
        <sz val="10"/>
        <color rgb="FF000000"/>
        <rFont val="Arial"/>
        <family val="2"/>
        <charset val="238"/>
      </rPr>
      <t xml:space="preserve"> 1 opakowanie 1 kg, produkt otrzymany z ziaren gorczycy i przypraw bez substancji konserwujących, opakowanie nienaruszone, wolne od zanieczyszczeń biologicznych i szkodników  i ich pozostałości, oznakowane danymi producenta i terminem spożycia</t>
    </r>
  </si>
  <si>
    <r>
      <t xml:space="preserve">Mus owocowy  </t>
    </r>
    <r>
      <rPr>
        <sz val="10"/>
        <color rgb="FF000000"/>
        <rFont val="Arial"/>
        <family val="2"/>
        <charset val="238"/>
      </rPr>
      <t>1 opakowanie 100 g</t>
    </r>
  </si>
  <si>
    <r>
      <t xml:space="preserve">Mus owsiany     </t>
    </r>
    <r>
      <rPr>
        <sz val="10"/>
        <color rgb="FF000000"/>
        <rFont val="Arial"/>
        <family val="2"/>
        <charset val="238"/>
      </rPr>
      <t>1 opakowanie 100g</t>
    </r>
  </si>
  <si>
    <r>
      <t xml:space="preserve">Mus warzywny  </t>
    </r>
    <r>
      <rPr>
        <sz val="10"/>
        <color rgb="FF000000"/>
        <rFont val="Arial"/>
        <family val="2"/>
        <charset val="238"/>
      </rPr>
      <t>1 opakowanie 100 g</t>
    </r>
  </si>
  <si>
    <r>
      <t xml:space="preserve">Ocet spirytusowy 10% </t>
    </r>
    <r>
      <rPr>
        <sz val="10"/>
        <color rgb="FF000000"/>
        <rFont val="Arial"/>
        <family val="2"/>
        <charset val="238"/>
      </rPr>
      <t>kwasowości pojemność 0,5 l</t>
    </r>
  </si>
  <si>
    <r>
      <t xml:space="preserve">Ogórki konserwowe </t>
    </r>
    <r>
      <rPr>
        <sz val="10"/>
        <color rgb="FF000000"/>
        <rFont val="Arial"/>
        <family val="2"/>
        <charset val="238"/>
      </rPr>
      <t>pojemność 900 g,opakowanie słoik</t>
    </r>
  </si>
  <si>
    <r>
      <t xml:space="preserve">Olej rzepakowy </t>
    </r>
    <r>
      <rPr>
        <sz val="10"/>
        <color rgb="FF000000"/>
        <rFont val="Arial"/>
        <family val="2"/>
        <charset val="238"/>
      </rPr>
      <t>rafinowany, o zawartości kwasów jednonienasyconych powyżej 50% i zawartość kwasów wielonienasyconych poniżej 40%, 1 l lub mniejsze przeliczalne na łączne zapotrzebowanie, opakowanie z tworzywa sztucznego (przeznaczone do żywności), opakowanie  nienaruszone, wolne od zanieczyszczeń biologicznych, szkodników  i ich pozostałości, oznakowane danymi producenta i terminem spożycia</t>
    </r>
  </si>
  <si>
    <r>
      <t xml:space="preserve">Pasztet sojowy  </t>
    </r>
    <r>
      <rPr>
        <sz val="10"/>
        <color rgb="FF000000"/>
        <rFont val="Arial"/>
        <family val="2"/>
        <charset val="238"/>
      </rPr>
      <t>w puszcze 113g, opakowanie nienaruszone, wolne od zanieczyszczeń biologicznych i szkodników i ich pozostałości, oznakowane danymi producenta i terminem spożycia</t>
    </r>
  </si>
  <si>
    <r>
      <t>Parówki sojowe-opakowanie 200 g,</t>
    </r>
    <r>
      <rPr>
        <sz val="10"/>
        <color rgb="FF000000"/>
        <rFont val="Arial"/>
        <family val="2"/>
        <charset val="238"/>
      </rPr>
      <t>opakowanie nienaruszone, wolne od zanieczyszczeń biologicznych i szkodników i ich pozostałości, oznakowane danymi producenta i terminem spożycia</t>
    </r>
  </si>
  <si>
    <r>
      <t xml:space="preserve">Papryka konserwowa łagodna </t>
    </r>
    <r>
      <rPr>
        <sz val="10"/>
        <color rgb="FF000000"/>
        <rFont val="Arial"/>
        <family val="2"/>
        <charset val="238"/>
      </rPr>
      <t>pojemność 0,9 l.Opakowanie słoik.</t>
    </r>
  </si>
  <si>
    <r>
      <t xml:space="preserve">Papryka słodka </t>
    </r>
    <r>
      <rPr>
        <sz val="10"/>
        <color rgb="FF000000"/>
        <rFont val="Arial"/>
        <family val="2"/>
        <charset val="238"/>
      </rPr>
      <t>mielona słodka 1 opakowanie 1 kg, sypka, bez dodatkowych aromatów, pakowana w torebki, opakowanie  nienaruszone, wolne od zanieczyszczeń biologicznych i szkodników  i ich pozostałości, oznakowane danymi producenta i terminem spożycia</t>
    </r>
  </si>
  <si>
    <r>
      <t xml:space="preserve">Pędy bambusa </t>
    </r>
    <r>
      <rPr>
        <sz val="10"/>
        <color rgb="FF000000"/>
        <rFont val="Arial"/>
        <family val="2"/>
        <charset val="238"/>
      </rPr>
      <t>1 opakowanie 400 g</t>
    </r>
  </si>
  <si>
    <r>
      <t xml:space="preserve">Pieczarka konserwowa </t>
    </r>
    <r>
      <rPr>
        <sz val="10"/>
        <color rgb="FF000000"/>
        <rFont val="Arial"/>
        <family val="2"/>
        <charset val="238"/>
      </rPr>
      <t>łagodna 1 opakowanie szklane  pojemność 0,9 l</t>
    </r>
  </si>
  <si>
    <r>
      <t xml:space="preserve">Pieprz czarny </t>
    </r>
    <r>
      <rPr>
        <sz val="10"/>
        <color rgb="FF000000"/>
        <rFont val="Arial"/>
        <family val="2"/>
        <charset val="238"/>
      </rPr>
      <t xml:space="preserve"> mielony 1 opakowanie 1 kg, skład:  pieprz mielony 100 %, pakowane w torebki, sypkie, bez zbryleń, bez dodatkowych aromatów, opakowanie  nienaruszone, wolne od zanieczyszczeń biologicznych i szkodników  i ich pozostałości, oznakowane danymi producenta i terminem spożycia</t>
    </r>
  </si>
  <si>
    <r>
      <t xml:space="preserve">Pieprz czerwony </t>
    </r>
    <r>
      <rPr>
        <sz val="10"/>
        <color rgb="FF000000"/>
        <rFont val="Arial"/>
        <family val="2"/>
        <charset val="238"/>
      </rPr>
      <t xml:space="preserve"> mielony 1 opakowanie 20g, skład:  pieprz mielony 100 %, pakowane w torebki, sypkie, bez zbryleń, bez dodatkowych aromatów, opakowanie  nienaruszone, wolne od zanieczyszczeń biologicznych i szkodników  i ich pozostałości, oznakowane danymi producenta i terminem spożycia</t>
    </r>
  </si>
  <si>
    <r>
      <t xml:space="preserve">Pieprz ziołowy mielony </t>
    </r>
    <r>
      <rPr>
        <sz val="10"/>
        <color rgb="FF000000"/>
        <rFont val="Arial"/>
        <family val="2"/>
        <charset val="238"/>
      </rPr>
      <t>1 opakowanie 1kg, skład: gorczyca, kminek, papryka ostra, pieprz cayenne, bazylia, cząber, oregano, kozieradka, pakowane w torebki, sypkie, bez zbryleń, bez dodatkowych aromatów, opakowanie  nienaruszone, wolne od zanieczyszczeń biologicznych i szkodników  i ich pozostałości, oznakowane danymi producenta i terminem spożycia</t>
    </r>
  </si>
  <si>
    <r>
      <t>Płatki owsiane</t>
    </r>
    <r>
      <rPr>
        <sz val="10"/>
        <color rgb="FF000000"/>
        <rFont val="Arial"/>
        <family val="2"/>
        <charset val="238"/>
      </rPr>
      <t>, 1 opakowanie 500g produkt otrzymany  przez zgniecenie oczyszczonych ziaren owsa poddany obróbce hydrotermicznej.Opakowanie nienaruszone, wolne od zanieczyszczeń biologicznych i szkodników, oznakowane danymi producenta i terminem spożycia</t>
    </r>
  </si>
  <si>
    <r>
      <t>Przyprawa do zup w płynie,ci</t>
    </r>
    <r>
      <rPr>
        <sz val="10"/>
        <color rgb="FF000000"/>
        <rFont val="Arial"/>
        <family val="2"/>
        <charset val="238"/>
      </rPr>
      <t>emny kolor,swoisty zapach,pojemność 1 litr.</t>
    </r>
  </si>
  <si>
    <r>
      <t>Ryż biały długoziarnisty</t>
    </r>
    <r>
      <rPr>
        <sz val="10"/>
        <rFont val="Arial"/>
        <family val="2"/>
        <charset val="238"/>
      </rPr>
      <t>, opakowanie 1 kg,  po ugotowaniu sypki,  bez dodatkowych aromatów, pakowany w worki, opakowanie nienaruszone, wolne od zanieczyszczeń biologicznych i szkodników  i ich pozostałości, oznakowane danymi producenta i terminem spożycia, sypki, bez zbryleń, niedopuszczalny jest ryż pakowany w jednostkowe woreczki przeznaczone do gotowania w nich</t>
    </r>
  </si>
  <si>
    <r>
      <t>Ryż brązowy</t>
    </r>
    <r>
      <rPr>
        <sz val="10"/>
        <rFont val="Arial"/>
        <family val="2"/>
        <charset val="238"/>
      </rPr>
      <t>, opakowanie 1 kg,  po ugotowaniu sypki,  bez dodatkowych aromatów, pakowany w worki, opakowanie nienaruszone, wolne od zanieczyszczeń biologicznych i szkodników  i ich pozostałości, oznakowane danymi producenta i terminem spożycia, sypki, bez zbryleń, niedopuszczalny jest ryż pakowany w jednostkowe woreczki przeznaczone do gotowania w nich</t>
    </r>
  </si>
  <si>
    <r>
      <t>Sałatka szwedzka łagodna-</t>
    </r>
    <r>
      <rPr>
        <sz val="10"/>
        <rFont val="Arial"/>
        <family val="2"/>
        <charset val="238"/>
      </rPr>
      <t>pojemność 0,9 l</t>
    </r>
  </si>
  <si>
    <r>
      <t>Sałatka z czerwonej kapusty-</t>
    </r>
    <r>
      <rPr>
        <sz val="10"/>
        <rFont val="Arial"/>
        <family val="2"/>
        <charset val="238"/>
      </rPr>
      <t xml:space="preserve"> pojemość 0,9 l</t>
    </r>
  </si>
  <si>
    <r>
      <t>Sól warzona jodowana</t>
    </r>
    <r>
      <rPr>
        <sz val="10"/>
        <color rgb="FF000000"/>
        <rFont val="Arial"/>
        <family val="2"/>
        <charset val="238"/>
      </rPr>
      <t xml:space="preserve"> o obniżonej zawartości sodu, magnezowo – potasowa 1kg, bez dodatkowych aromatów, pakowane w torebki, sypkie, bez zbryleń, opakowanie  nienaruszone, wolne od zanieczyszczeń biologicznych i szkodników  i ich pozostałości, oznakowane danymi producenta i terminem spożycia</t>
    </r>
  </si>
  <si>
    <r>
      <t xml:space="preserve">Śliwka suszona </t>
    </r>
    <r>
      <rPr>
        <sz val="10"/>
        <color rgb="FF000000"/>
        <rFont val="Arial"/>
        <family val="2"/>
        <charset val="238"/>
      </rPr>
      <t>1 opakowanie 200g, produkt poddany wysuszeniu zapewniający trwałość pozbawiony pestek, opakowanie  nienaruszone, wolne od zanieczyszczeń biologicznych i szkodników  i ich pozostałości, oznakowane danymi producenta i terminem spożycia, sypki, bez zbryleń</t>
    </r>
  </si>
  <si>
    <r>
      <t xml:space="preserve">Woda mineralna </t>
    </r>
    <r>
      <rPr>
        <sz val="10"/>
        <color rgb="FF000000"/>
        <rFont val="Arial"/>
        <family val="2"/>
        <charset val="238"/>
      </rPr>
      <t>gazowana 1,5 l opakowanie plastikowe, nienaruszone, wolne od zanieczyszczeń, oznakowane danymi producenta i terminem ważności.</t>
    </r>
  </si>
  <si>
    <r>
      <t xml:space="preserve">Woda mineralna </t>
    </r>
    <r>
      <rPr>
        <sz val="10"/>
        <color rgb="FF000000"/>
        <rFont val="Arial"/>
        <family val="2"/>
        <charset val="238"/>
      </rPr>
      <t>niegazowana 1,5 l opakowanie plastikowe, nienaruszone, wolne od zanieczyszczeń, oznakowane danymi producenta i terminem ważności.</t>
    </r>
  </si>
  <si>
    <r>
      <t xml:space="preserve">Ziele angielskie </t>
    </r>
    <r>
      <rPr>
        <sz val="10"/>
        <color rgb="FF000000"/>
        <rFont val="Arial"/>
        <family val="2"/>
        <charset val="238"/>
      </rPr>
      <t>1 opakowanie 1 kg , bez dodatkowych aromatów, sypkie, bez zbryleń, opakowanie  nienaruszone, wolne od zanieczyszczeń biologicznych i szkodników  i ich pozostałości, oznakowane danymi producenta i terminem spożycia</t>
    </r>
  </si>
  <si>
    <r>
      <t>Zioła prowansalskie</t>
    </r>
    <r>
      <rPr>
        <sz val="10"/>
        <color rgb="FF000000"/>
        <rFont val="Arial"/>
        <family val="2"/>
        <charset val="238"/>
      </rPr>
      <t xml:space="preserve"> 1 opakowanie 1 kg produkt powstały z mieszanki wysuszonych rozdrobnionych ziół, tj. rozmaryn, bazylia, oregano, tymianek, szałwia lekarska, mięta pieprzowa, cząber, majeranek. Opakowanie wolne od zanieczyszczeń biologicznych i szkodników  i ich pozostałości, oznakowane danymi producenta i terminem spożycia, bez dodatkowych aromatów, sypki</t>
    </r>
  </si>
  <si>
    <r>
      <rPr>
        <b/>
        <sz val="10"/>
        <rFont val="Arial"/>
        <family val="2"/>
        <charset val="238"/>
      </rPr>
      <t xml:space="preserve">Pieczywo chrupkie </t>
    </r>
    <r>
      <rPr>
        <sz val="10"/>
        <rFont val="Arial"/>
        <family val="2"/>
        <charset val="238"/>
      </rPr>
      <t>(170g)</t>
    </r>
  </si>
  <si>
    <r>
      <rPr>
        <b/>
        <sz val="10"/>
        <rFont val="Arial"/>
        <family val="2"/>
        <charset val="238"/>
      </rPr>
      <t>Wafle ryżowe</t>
    </r>
    <r>
      <rPr>
        <sz val="10"/>
        <rFont val="Arial"/>
        <family val="2"/>
        <charset val="238"/>
      </rPr>
      <t xml:space="preserve"> (135g)afle ryżowe naturalne  skład: ryż brązowy 100%, pakowane w torebki, bez dodatkowych aromatów, opakowanie nienaruszone, wolne od zanieczyszczeń biologicznych i szkodników i ich pozostałości, oznakowane danymi producenta i terminem spożycia.</t>
    </r>
  </si>
  <si>
    <r>
      <rPr>
        <b/>
        <sz val="10"/>
        <rFont val="Arial"/>
        <family val="2"/>
        <charset val="238"/>
      </rPr>
      <t xml:space="preserve"> Sok pomidorowy</t>
    </r>
    <r>
      <rPr>
        <sz val="10"/>
        <rFont val="Arial"/>
        <family val="2"/>
        <charset val="238"/>
      </rPr>
      <t xml:space="preserve"> łagodny opakowanie 330 ml</t>
    </r>
  </si>
  <si>
    <r>
      <t>Sok z czerwonych buraków</t>
    </r>
    <r>
      <rPr>
        <sz val="10"/>
        <rFont val="Arial"/>
        <family val="2"/>
        <charset val="238"/>
      </rPr>
      <t xml:space="preserve"> z jabłkiem opakowanie 330 ml</t>
    </r>
  </si>
  <si>
    <r>
      <t>Jabłka</t>
    </r>
    <r>
      <rPr>
        <sz val="12"/>
        <color rgb="FF000000"/>
        <rFont val="Ariel"/>
        <charset val="238"/>
      </rPr>
      <t xml:space="preserve"> deserowe, soczyste, słodko – winne (waga1 szt. Ok. 150 g) np. Champion, Decosta, Cortland, Bojken, Szara Reneta, klasa I</t>
    </r>
  </si>
  <si>
    <t>DLA ZADANIA NR 1 – świeże warzywa i owoce</t>
  </si>
  <si>
    <t>DLA ZADANIA NR 2 –  (warzywa mrożone)</t>
  </si>
  <si>
    <t>DLA ZADANIA NR 3 – różne produkty  spożywcze</t>
  </si>
  <si>
    <t>DLA ZADANIA NR 4 – nabiał i jego przetwory</t>
  </si>
  <si>
    <r>
      <t xml:space="preserve">Jogurt naturalny </t>
    </r>
    <r>
      <rPr>
        <sz val="12"/>
        <color rgb="FF000000"/>
        <rFont val="Arial"/>
        <family val="2"/>
        <charset val="238"/>
      </rPr>
      <t>bez dodatków pojemność 150g.W kubeczku plastikowym z wieczkiem aluminiowym w skład którego wchodzą, tylko mleko i żywe kultury bakterii, zawartość tłuszczu do 2%</t>
    </r>
  </si>
  <si>
    <r>
      <t xml:space="preserve">Jogurt z dodatkiem owoców </t>
    </r>
    <r>
      <rPr>
        <sz val="12"/>
        <color rgb="FF000000"/>
        <rFont val="Arial"/>
        <family val="2"/>
        <charset val="238"/>
      </rPr>
      <t>bez cukru pojemność 150 g</t>
    </r>
  </si>
  <si>
    <t>Jogurt grecki pojemność 400 g</t>
  </si>
  <si>
    <t>Margaryna zwykła mleczna opakowanie 250g</t>
  </si>
  <si>
    <r>
      <t xml:space="preserve">Masło </t>
    </r>
    <r>
      <rPr>
        <sz val="12"/>
        <color rgb="FF000000"/>
        <rFont val="Arial"/>
        <family val="2"/>
        <charset val="238"/>
      </rPr>
      <t>w kostkach (starannie uformowane) o minimalnej zawartości tłuszczu 82%, (1 kostka o wadze 200 g) bez dodatków roślinnych , bez konserwantów i sztucznych barwników, konsystencja jednolita, zwarta, smarowna</t>
    </r>
  </si>
  <si>
    <r>
      <t>Mleko UHT</t>
    </r>
    <r>
      <rPr>
        <sz val="12"/>
        <color rgb="FF000000"/>
        <rFont val="Arial"/>
        <family val="2"/>
        <charset val="238"/>
      </rPr>
      <t xml:space="preserve"> o zawartości tłuszczu 3,2% pojemność 1 L, w kartonie, bez przeciwutleniaczy i stabilizatorów, o wysokiej jakości mikrobiologicznej, wygląd i barwa jednolita, smak i zapach czysty bez obcych posmaków i zapachów</t>
    </r>
  </si>
  <si>
    <t>sz</t>
  </si>
  <si>
    <r>
      <t xml:space="preserve">Ser biały Twaróg </t>
    </r>
    <r>
      <rPr>
        <sz val="12"/>
        <color rgb="FF000000"/>
        <rFont val="Arial"/>
        <family val="2"/>
        <charset val="238"/>
      </rPr>
      <t xml:space="preserve"> półtłusty o zawartości kwasów tłuszczowych do 4 g/100 g. produktu, zawartość białka w suchej masie twarogu do 67%, z mleka  pasteryzowanego, formowany w kostki, opakowany w folię próżniową, klasa I.Opakowanie 0,5 kg</t>
    </r>
  </si>
  <si>
    <r>
      <rPr>
        <b/>
        <sz val="12"/>
        <color rgb="FF000000"/>
        <rFont val="Arial"/>
        <family val="2"/>
        <charset val="238"/>
      </rPr>
      <t>Ser żółty twardy</t>
    </r>
    <r>
      <rPr>
        <sz val="12"/>
        <color rgb="FF000000"/>
        <rFont val="Arial"/>
        <family val="2"/>
        <charset val="238"/>
      </rPr>
      <t>(wykluczając produkty seropodobne) łagodny w smaku 40% tłuszczu.Blok około 3,5 kg</t>
    </r>
  </si>
  <si>
    <r>
      <t>Serek topiony kremowy,</t>
    </r>
    <r>
      <rPr>
        <sz val="12"/>
        <color rgb="FF000000"/>
        <rFont val="Arial"/>
        <family val="2"/>
        <charset val="238"/>
      </rPr>
      <t>łagodny w porcjach po 100 g</t>
    </r>
  </si>
  <si>
    <r>
      <t xml:space="preserve">Ser typu </t>
    </r>
    <r>
      <rPr>
        <sz val="12"/>
        <color rgb="FF000000"/>
        <rFont val="Arial"/>
        <family val="2"/>
        <charset val="238"/>
      </rPr>
      <t>mój ulubiony opakowanie 1 kg</t>
    </r>
  </si>
  <si>
    <r>
      <t>Serek naturalny</t>
    </r>
    <r>
      <rPr>
        <sz val="12"/>
        <color rgb="FF000000"/>
        <rFont val="Arial"/>
        <family val="2"/>
        <charset val="238"/>
      </rPr>
      <t xml:space="preserve">  waga 1 opakowania do 200g w kubeczku plastikowym z wieczkiem aluminiowym w skład  którego wchodzą tylko mleko i kultury bakterii mlekowych</t>
    </r>
  </si>
  <si>
    <r>
      <t xml:space="preserve">Śmietana </t>
    </r>
    <r>
      <rPr>
        <sz val="12"/>
        <color rgb="FF000000"/>
        <rFont val="Arial"/>
        <family val="2"/>
        <charset val="238"/>
      </rPr>
      <t xml:space="preserve"> zawartość tłuszczu – 12%, opakowanie 400</t>
    </r>
    <r>
      <rPr>
        <b/>
        <sz val="12"/>
        <color rgb="FFFF0000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g</t>
    </r>
    <r>
      <rPr>
        <sz val="12"/>
        <color rgb="FF000000"/>
        <rFont val="Arial"/>
        <family val="2"/>
        <charset val="238"/>
      </rPr>
      <t>, główny składnik: śmietana, bez konserwantów, bez stabilizatorów i substancji zagęszczających.</t>
    </r>
  </si>
  <si>
    <r>
      <t xml:space="preserve">Mleko </t>
    </r>
    <r>
      <rPr>
        <sz val="12"/>
        <color rgb="FF000000"/>
        <rFont val="Arial"/>
        <family val="2"/>
        <charset val="238"/>
      </rPr>
      <t>w proszku w woreczkach.pełne klasa I,opakowanie 1 kg</t>
    </r>
  </si>
  <si>
    <r>
      <t>Wymagana jakość</t>
    </r>
    <r>
      <rPr>
        <sz val="12"/>
        <color rgb="FF000000"/>
        <rFont val="Arial"/>
        <family val="2"/>
        <charset val="238"/>
      </rPr>
      <t xml:space="preserve">: opakowania całe, bez uszkodzeń. </t>
    </r>
  </si>
  <si>
    <r>
      <t>Wymagania dostaw</t>
    </r>
    <r>
      <rPr>
        <sz val="12"/>
        <color rgb="FF000000"/>
        <rFont val="Arial"/>
        <family val="2"/>
        <charset val="238"/>
      </rPr>
      <t>: dostarczane produkty muszą być oznakowane danymi producenta , termin przydatności do spożycia nie może być krótszy niż połowa wskazana przez producenta.</t>
    </r>
  </si>
  <si>
    <t>………………………….</t>
  </si>
  <si>
    <t>FORMULARZ CENOWY</t>
  </si>
  <si>
    <r>
      <t>RYBY – Filet z miruny</t>
    </r>
    <r>
      <rPr>
        <sz val="12"/>
        <color rgb="FF000000"/>
        <rFont val="Arial"/>
        <family val="2"/>
        <charset val="238"/>
      </rPr>
      <t xml:space="preserve"> ze skórą, bez ości i bez wyrostków ościstych kręgosłupa, waga 1 szt nie mniejsza niż 230g, glazura do 5%, klasa I</t>
    </r>
  </si>
  <si>
    <r>
      <t xml:space="preserve"> Śledź -matias-</t>
    </r>
    <r>
      <rPr>
        <sz val="12"/>
        <color rgb="FF000000"/>
        <rFont val="Arial"/>
        <family val="2"/>
        <charset val="238"/>
      </rPr>
      <t>wiaderka po 4 kg</t>
    </r>
  </si>
  <si>
    <t>(Podpis Wykonawcy)</t>
  </si>
  <si>
    <r>
      <t xml:space="preserve">Sałata lodowa- </t>
    </r>
    <r>
      <rPr>
        <sz val="12"/>
        <color rgb="FF000000"/>
        <rFont val="Ariel"/>
        <charset val="238"/>
      </rPr>
      <t>świeża, krucha, chrupiąca, aromatyczna waga 1 szt. 350-400 g</t>
    </r>
  </si>
  <si>
    <t>Podpis Wykonawcy</t>
  </si>
  <si>
    <r>
      <t xml:space="preserve">Załącznik </t>
    </r>
    <r>
      <rPr>
        <b/>
        <sz val="10"/>
        <rFont val="Arial CE"/>
        <charset val="238"/>
      </rPr>
      <t>2 b</t>
    </r>
    <r>
      <rPr>
        <sz val="10"/>
        <rFont val="Arial CE"/>
        <family val="2"/>
        <charset val="238"/>
      </rPr>
      <t xml:space="preserve"> do SWZ</t>
    </r>
  </si>
  <si>
    <r>
      <t>Wymagana jakość</t>
    </r>
    <r>
      <rPr>
        <sz val="12"/>
        <color rgb="FF000000"/>
        <rFont val="Ariel"/>
        <charset val="238"/>
      </rPr>
      <t>: gatunek I, warzywa i owoce świeże, bez żadnych odrostów i uszkodzeń.</t>
    </r>
  </si>
  <si>
    <r>
      <t xml:space="preserve">W przypadku zadania nr 1– </t>
    </r>
    <r>
      <rPr>
        <b/>
        <i/>
        <sz val="10"/>
        <color rgb="FF000000"/>
        <rFont val="Arial"/>
        <family val="2"/>
        <charset val="238"/>
      </rPr>
      <t>świeże owoce i warzywa</t>
    </r>
    <r>
      <rPr>
        <i/>
        <sz val="10"/>
        <color rgb="FF000000"/>
        <rFont val="Arial"/>
        <family val="2"/>
        <charset val="238"/>
      </rPr>
      <t xml:space="preserve"> (załącznik 2a) –podstawą wyliczenia ceny jest najniższa cena notowana z rynku TARGPIAST Sp z o. o. we Wrocławiu powiększona o stałą procentową wielkość marży albo pomniejszona o stały opust z dnia publikacji ogłoszenia o zamówieniu. Wartość marży lub opustu będzie niezmienna w całym okresie na jaki będzie zawarta umowa.</t>
    </r>
  </si>
  <si>
    <t xml:space="preserve">Nazwa zadania: Nazwa zadania: „Zakup i dostawa żywności na potrzeby  Wojewódzkiego Szpitala  Rehabilitacyjnego w Janowicach Wielkich”								</t>
  </si>
  <si>
    <r>
      <t xml:space="preserve">Ser wędzony </t>
    </r>
    <r>
      <rPr>
        <sz val="12"/>
        <color rgb="FF000000"/>
        <rFont val="Arial"/>
        <family val="2"/>
        <charset val="238"/>
      </rPr>
      <t>blok około 3,5 kg</t>
    </r>
  </si>
  <si>
    <r>
      <t xml:space="preserve">Ser typu feta </t>
    </r>
    <r>
      <rPr>
        <sz val="12"/>
        <color rgb="FF000000"/>
        <rFont val="Arial"/>
        <family val="2"/>
        <charset val="238"/>
      </rPr>
      <t>opakowanie 200 g</t>
    </r>
  </si>
  <si>
    <r>
      <t xml:space="preserve">Serek wiejski </t>
    </r>
    <r>
      <rPr>
        <sz val="12"/>
        <color rgb="FF000000"/>
        <rFont val="Arial"/>
        <family val="2"/>
        <charset val="238"/>
      </rPr>
      <t>opakowanie 200 g</t>
    </r>
  </si>
  <si>
    <t>….....................................</t>
  </si>
  <si>
    <r>
      <t xml:space="preserve">Załącznik </t>
    </r>
    <r>
      <rPr>
        <b/>
        <sz val="10"/>
        <color indexed="8"/>
        <rFont val="Ariel"/>
        <charset val="238"/>
      </rPr>
      <t>2 a</t>
    </r>
    <r>
      <rPr>
        <sz val="10"/>
        <color indexed="8"/>
        <rFont val="Ariel"/>
        <charset val="238"/>
      </rPr>
      <t xml:space="preserve"> do SWZ  Nr ref. ZP-381-II-1/2024</t>
    </r>
  </si>
  <si>
    <t>Nr ref. ZP-381-II-1/2024</t>
  </si>
  <si>
    <r>
      <t xml:space="preserve">Załącznik </t>
    </r>
    <r>
      <rPr>
        <b/>
        <sz val="10"/>
        <rFont val="Arial CE"/>
        <charset val="238"/>
      </rPr>
      <t>2 c</t>
    </r>
    <r>
      <rPr>
        <sz val="10"/>
        <rFont val="Arial CE"/>
        <family val="2"/>
        <charset val="238"/>
      </rPr>
      <t xml:space="preserve"> do SWZ  Nr ref. ZP-381-II-1/2024</t>
    </r>
  </si>
  <si>
    <r>
      <t xml:space="preserve">Załącznik </t>
    </r>
    <r>
      <rPr>
        <b/>
        <sz val="10"/>
        <rFont val="Arial CE"/>
        <charset val="238"/>
      </rPr>
      <t>2 d</t>
    </r>
    <r>
      <rPr>
        <sz val="10"/>
        <rFont val="Arial CE"/>
        <family val="2"/>
        <charset val="238"/>
      </rPr>
      <t xml:space="preserve"> do SWZ   Nr ref. ZP-381-II-1/2024</t>
    </r>
  </si>
  <si>
    <r>
      <t xml:space="preserve">Słonecznik pestki łuskany </t>
    </r>
    <r>
      <rPr>
        <sz val="10"/>
        <rFont val="Arial"/>
        <family val="2"/>
        <charset val="238"/>
      </rPr>
      <t>opakowanie 250g</t>
    </r>
  </si>
  <si>
    <t>Nazwa i adres Wykonawcy:</t>
  </si>
  <si>
    <t xml:space="preserve">Załącznik nr 2 do zapytania ofertowego </t>
  </si>
  <si>
    <r>
      <t>Wymagania dostawy</t>
    </r>
    <r>
      <rPr>
        <sz val="12"/>
        <rFont val="Arial"/>
        <family val="2"/>
        <charset val="238"/>
      </rPr>
      <t>: Artykuły spożywcze powinny posiadać odpowiednio długie okresy (terminy) przydatności do spożycia(min.10 dni ) dla artykułów spożywczych szybko psujących się np. wędliny, sery, jogurty licząc od daty ich dostarczenia do Zamawiającego, stosownie do rodzaju asortymentu.</t>
    </r>
  </si>
  <si>
    <t xml:space="preserve"> (ryby i przetwory rybne)</t>
  </si>
  <si>
    <r>
      <t>Makrela wędzona-</t>
    </r>
    <r>
      <rPr>
        <sz val="12"/>
        <color rgb="FF000000"/>
        <rFont val="Arial"/>
        <family val="2"/>
        <charset val="238"/>
      </rPr>
      <t xml:space="preserve">świeża z wędzarni </t>
    </r>
  </si>
  <si>
    <t>Tuńczyk w sosie własnym puszka poj. 170g</t>
  </si>
  <si>
    <t>Makrela w sosie pomidorowym puszka poj. 170 g</t>
  </si>
  <si>
    <t xml:space="preserve">Nazwa zadania: Nazwa zadania: „Zakup i dostawaryb i przetworów rybnych   Wojewódzkiego Szpitala  Rehabilitacyjnego w Janowicach Wielkich”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</si>
</sst>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0.0"/>
  </numFmts>
  <fonts count="37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Ariel"/>
      <charset val="238"/>
    </font>
    <font>
      <sz val="10"/>
      <color indexed="8"/>
      <name val="Ariel"/>
      <charset val="238"/>
    </font>
    <font>
      <sz val="12"/>
      <color rgb="FF000000"/>
      <name val="Ariel"/>
      <charset val="238"/>
    </font>
    <font>
      <b/>
      <sz val="10"/>
      <color indexed="8"/>
      <name val="Ariel"/>
      <charset val="238"/>
    </font>
    <font>
      <i/>
      <sz val="10"/>
      <color indexed="8"/>
      <name val="Ariel"/>
      <charset val="238"/>
    </font>
    <font>
      <sz val="10"/>
      <name val="Ariel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Times New Roman"/>
      <family val="1"/>
      <charset val="238"/>
    </font>
    <font>
      <sz val="12"/>
      <color indexed="8"/>
      <name val="Ariel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7"/>
      <color rgb="FF000000"/>
      <name val="Ariel"/>
      <charset val="238"/>
    </font>
    <font>
      <b/>
      <sz val="12"/>
      <color rgb="FF000000"/>
      <name val="Cambria"/>
      <family val="1"/>
      <charset val="238"/>
    </font>
    <font>
      <sz val="7"/>
      <name val="Times New Roman"/>
      <family val="1"/>
      <charset val="238"/>
    </font>
    <font>
      <sz val="10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el"/>
      <charset val="238"/>
    </font>
    <font>
      <sz val="10"/>
      <color rgb="FF000000"/>
      <name val="Ariel"/>
      <charset val="238"/>
    </font>
    <font>
      <b/>
      <sz val="12"/>
      <color rgb="FFFF0000"/>
      <name val="Arial"/>
      <family val="2"/>
      <charset val="238"/>
    </font>
    <font>
      <i/>
      <sz val="12"/>
      <name val="Arial"/>
      <family val="2"/>
      <charset val="238"/>
    </font>
    <font>
      <sz val="12"/>
      <color indexed="8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2"/>
      <name val="Ariel"/>
      <charset val="238"/>
    </font>
    <font>
      <b/>
      <sz val="10"/>
      <name val="Arial CE"/>
      <charset val="238"/>
    </font>
    <font>
      <b/>
      <sz val="7"/>
      <name val="Times New Roman"/>
      <family val="1"/>
      <charset val="238"/>
    </font>
    <font>
      <b/>
      <i/>
      <sz val="10"/>
      <color rgb="FF000000"/>
      <name val="Arial"/>
      <family val="2"/>
      <charset val="238"/>
    </font>
    <font>
      <sz val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6" fillId="0" borderId="0" xfId="0" applyFont="1" applyAlignment="1">
      <alignment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164" fontId="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left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7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top"/>
    </xf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4" borderId="2" xfId="1" applyFont="1" applyFill="1" applyBorder="1" applyAlignment="1">
      <alignment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44" fontId="3" fillId="4" borderId="1" xfId="0" applyNumberFormat="1" applyFont="1" applyFill="1" applyBorder="1"/>
    <xf numFmtId="9" fontId="12" fillId="4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right" vertical="center"/>
    </xf>
    <xf numFmtId="9" fontId="12" fillId="4" borderId="5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6" fillId="4" borderId="1" xfId="0" applyFont="1" applyFill="1" applyBorder="1" applyAlignment="1">
      <alignment horizontal="center" vertical="center"/>
    </xf>
    <xf numFmtId="44" fontId="1" fillId="4" borderId="1" xfId="0" applyNumberFormat="1" applyFont="1" applyFill="1" applyBorder="1"/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right" vertical="center"/>
    </xf>
    <xf numFmtId="164" fontId="15" fillId="4" borderId="0" xfId="0" applyNumberFormat="1" applyFont="1" applyFill="1" applyAlignment="1">
      <alignment vertical="center"/>
    </xf>
    <xf numFmtId="0" fontId="19" fillId="4" borderId="5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right" vertical="center" wrapText="1"/>
    </xf>
    <xf numFmtId="9" fontId="12" fillId="3" borderId="1" xfId="0" applyNumberFormat="1" applyFont="1" applyFill="1" applyBorder="1" applyAlignment="1">
      <alignment horizontal="center" vertical="center" wrapText="1"/>
    </xf>
    <xf numFmtId="164" fontId="11" fillId="3" borderId="8" xfId="0" applyNumberFormat="1" applyFont="1" applyFill="1" applyBorder="1" applyAlignment="1">
      <alignment vertical="center"/>
    </xf>
    <xf numFmtId="0" fontId="21" fillId="3" borderId="0" xfId="0" applyFont="1" applyFill="1" applyAlignment="1">
      <alignment vertical="center"/>
    </xf>
    <xf numFmtId="0" fontId="22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vertical="center"/>
    </xf>
    <xf numFmtId="0" fontId="17" fillId="3" borderId="0" xfId="0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left"/>
    </xf>
    <xf numFmtId="164" fontId="16" fillId="4" borderId="1" xfId="0" applyNumberFormat="1" applyFont="1" applyFill="1" applyBorder="1" applyAlignment="1">
      <alignment horizontal="right" vertical="center" wrapText="1"/>
    </xf>
    <xf numFmtId="9" fontId="16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15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0" borderId="0" xfId="0" applyFont="1"/>
    <xf numFmtId="164" fontId="26" fillId="2" borderId="1" xfId="0" applyNumberFormat="1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left" vertical="center"/>
    </xf>
    <xf numFmtId="3" fontId="11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4" borderId="1" xfId="0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5" fillId="0" borderId="0" xfId="0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5" fillId="0" borderId="0" xfId="0" applyFont="1"/>
    <xf numFmtId="49" fontId="29" fillId="0" borderId="0" xfId="0" applyNumberFormat="1" applyFont="1"/>
    <xf numFmtId="0" fontId="30" fillId="0" borderId="0" xfId="0" applyFont="1"/>
    <xf numFmtId="0" fontId="31" fillId="0" borderId="0" xfId="0" applyFont="1" applyAlignment="1">
      <alignment vertical="center" wrapText="1"/>
    </xf>
    <xf numFmtId="0" fontId="34" fillId="0" borderId="0" xfId="0" applyFont="1" applyAlignment="1">
      <alignment horizontal="justify" vertical="center" wrapText="1"/>
    </xf>
    <xf numFmtId="9" fontId="3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/>
    </xf>
    <xf numFmtId="0" fontId="36" fillId="0" borderId="0" xfId="0" applyFont="1"/>
    <xf numFmtId="10" fontId="12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0" fontId="25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9" fontId="11" fillId="2" borderId="3" xfId="0" applyNumberFormat="1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right" vertical="center"/>
    </xf>
    <xf numFmtId="0" fontId="11" fillId="4" borderId="7" xfId="0" applyFont="1" applyFill="1" applyBorder="1" applyAlignment="1">
      <alignment horizontal="right" vertical="center"/>
    </xf>
    <xf numFmtId="0" fontId="11" fillId="4" borderId="5" xfId="0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right" vertical="center"/>
    </xf>
    <xf numFmtId="164" fontId="23" fillId="0" borderId="0" xfId="0" applyNumberFormat="1" applyFont="1" applyAlignment="1">
      <alignment horizontal="center"/>
    </xf>
    <xf numFmtId="164" fontId="30" fillId="0" borderId="0" xfId="0" applyNumberFormat="1" applyFont="1" applyAlignment="1">
      <alignment horizontal="center"/>
    </xf>
    <xf numFmtId="9" fontId="2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9" fontId="3" fillId="0" borderId="0" xfId="0" applyNumberFormat="1" applyFont="1" applyAlignment="1">
      <alignment horizontal="center"/>
    </xf>
    <xf numFmtId="9" fontId="3" fillId="0" borderId="0" xfId="0" applyNumberFormat="1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1"/>
  <sheetViews>
    <sheetView zoomScaleNormal="100" zoomScaleSheetLayoutView="100" workbookViewId="0">
      <selection activeCell="B2" sqref="B2"/>
    </sheetView>
  </sheetViews>
  <sheetFormatPr defaultColWidth="8.7109375" defaultRowHeight="12.75"/>
  <cols>
    <col min="1" max="1" width="4.42578125" style="12" customWidth="1"/>
    <col min="2" max="2" width="63.28515625" style="12" customWidth="1"/>
    <col min="3" max="3" width="9" style="1" customWidth="1"/>
    <col min="4" max="4" width="9.5703125" style="12" customWidth="1"/>
    <col min="5" max="5" width="8.7109375" style="13" bestFit="1" customWidth="1"/>
    <col min="6" max="6" width="12.85546875" style="14" customWidth="1"/>
    <col min="7" max="7" width="16.7109375" style="14" customWidth="1"/>
    <col min="8" max="8" width="14" style="12" customWidth="1"/>
    <col min="9" max="9" width="16.7109375" style="14" customWidth="1"/>
    <col min="10" max="16384" width="8.7109375" style="1"/>
  </cols>
  <sheetData>
    <row r="2" spans="1:9">
      <c r="B2" s="12" t="s">
        <v>209</v>
      </c>
    </row>
    <row r="3" spans="1:9" ht="15.75">
      <c r="A3" s="137" t="s">
        <v>2</v>
      </c>
      <c r="B3" s="137"/>
      <c r="C3" s="137"/>
      <c r="D3" s="137"/>
      <c r="E3" s="137"/>
      <c r="F3" s="137"/>
      <c r="G3" s="137"/>
      <c r="H3" s="137"/>
      <c r="I3" s="137"/>
    </row>
    <row r="4" spans="1:9" ht="15.75">
      <c r="A4" s="137" t="s">
        <v>174</v>
      </c>
      <c r="B4" s="137"/>
      <c r="C4" s="137"/>
      <c r="D4" s="137"/>
      <c r="E4" s="137"/>
      <c r="F4" s="137"/>
      <c r="G4" s="137"/>
      <c r="H4" s="137"/>
      <c r="I4" s="137"/>
    </row>
    <row r="5" spans="1:9" ht="14.25">
      <c r="A5" s="138" t="s">
        <v>204</v>
      </c>
      <c r="B5" s="138"/>
      <c r="C5" s="138"/>
      <c r="D5" s="138"/>
      <c r="E5" s="138"/>
      <c r="F5" s="138"/>
      <c r="G5" s="138"/>
      <c r="H5" s="138"/>
      <c r="I5" s="138"/>
    </row>
    <row r="6" spans="1:9" ht="15.75">
      <c r="A6" s="139"/>
      <c r="B6" s="139"/>
      <c r="C6" s="139"/>
      <c r="D6" s="139"/>
      <c r="E6" s="139"/>
      <c r="F6" s="139"/>
      <c r="G6" s="139"/>
      <c r="H6" s="139"/>
      <c r="I6" s="139"/>
    </row>
    <row r="7" spans="1:9" ht="14.25">
      <c r="A7" s="136" t="s">
        <v>43</v>
      </c>
      <c r="B7" s="136"/>
      <c r="C7" s="136"/>
      <c r="D7" s="136"/>
      <c r="E7" s="136"/>
      <c r="F7" s="136"/>
      <c r="G7" s="136"/>
      <c r="H7" s="136"/>
      <c r="I7" s="136"/>
    </row>
    <row r="8" spans="1:9" s="3" customFormat="1" ht="31.5">
      <c r="A8" s="143" t="s">
        <v>3</v>
      </c>
      <c r="B8" s="143" t="s">
        <v>4</v>
      </c>
      <c r="C8" s="143" t="s">
        <v>5</v>
      </c>
      <c r="D8" s="143" t="s">
        <v>6</v>
      </c>
      <c r="E8" s="143" t="s">
        <v>7</v>
      </c>
      <c r="F8" s="144" t="s">
        <v>8</v>
      </c>
      <c r="G8" s="2" t="s">
        <v>13</v>
      </c>
      <c r="H8" s="2" t="s">
        <v>11</v>
      </c>
      <c r="I8" s="2" t="s">
        <v>9</v>
      </c>
    </row>
    <row r="9" spans="1:9" ht="30">
      <c r="A9" s="143"/>
      <c r="B9" s="143"/>
      <c r="C9" s="143"/>
      <c r="D9" s="143"/>
      <c r="E9" s="143"/>
      <c r="F9" s="144"/>
      <c r="G9" s="4" t="s">
        <v>12</v>
      </c>
      <c r="H9" s="4" t="s">
        <v>15</v>
      </c>
      <c r="I9" s="4" t="s">
        <v>14</v>
      </c>
    </row>
    <row r="10" spans="1:9" s="16" customFormat="1" ht="1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9" ht="30.75">
      <c r="A11" s="17">
        <v>1</v>
      </c>
      <c r="B11" s="21" t="s">
        <v>58</v>
      </c>
      <c r="C11" s="17" t="s">
        <v>0</v>
      </c>
      <c r="D11" s="22">
        <v>19865</v>
      </c>
      <c r="E11" s="25"/>
      <c r="F11" s="24"/>
      <c r="G11" s="25">
        <f>D11*E11</f>
        <v>0</v>
      </c>
      <c r="H11" s="19">
        <f>F11*G11</f>
        <v>0</v>
      </c>
      <c r="I11" s="19">
        <f>G11+H11</f>
        <v>0</v>
      </c>
    </row>
    <row r="12" spans="1:9" ht="30.75">
      <c r="A12" s="17">
        <v>2</v>
      </c>
      <c r="B12" s="21" t="s">
        <v>59</v>
      </c>
      <c r="C12" s="17" t="s">
        <v>0</v>
      </c>
      <c r="D12" s="22">
        <v>135</v>
      </c>
      <c r="E12" s="25"/>
      <c r="F12" s="24"/>
      <c r="G12" s="25">
        <f t="shared" ref="G12:G63" si="0">D12*E12</f>
        <v>0</v>
      </c>
      <c r="H12" s="19">
        <f t="shared" ref="H12:H63" si="1">F12*G12</f>
        <v>0</v>
      </c>
      <c r="I12" s="19">
        <f t="shared" ref="I12:I63" si="2">G12+H12</f>
        <v>0</v>
      </c>
    </row>
    <row r="13" spans="1:9" ht="23.45" customHeight="1">
      <c r="A13" s="17">
        <v>3</v>
      </c>
      <c r="B13" s="18" t="s">
        <v>16</v>
      </c>
      <c r="C13" s="17" t="s">
        <v>0</v>
      </c>
      <c r="D13" s="23">
        <v>1600</v>
      </c>
      <c r="E13" s="25"/>
      <c r="F13" s="24"/>
      <c r="G13" s="25">
        <f t="shared" si="0"/>
        <v>0</v>
      </c>
      <c r="H13" s="19">
        <f t="shared" si="1"/>
        <v>0</v>
      </c>
      <c r="I13" s="19">
        <f t="shared" si="2"/>
        <v>0</v>
      </c>
    </row>
    <row r="14" spans="1:9" ht="21.6" customHeight="1">
      <c r="A14" s="17">
        <v>4</v>
      </c>
      <c r="B14" s="18" t="s">
        <v>61</v>
      </c>
      <c r="C14" s="17" t="s">
        <v>0</v>
      </c>
      <c r="D14" s="23">
        <v>200</v>
      </c>
      <c r="E14" s="25"/>
      <c r="F14" s="24"/>
      <c r="G14" s="25">
        <f t="shared" si="0"/>
        <v>0</v>
      </c>
      <c r="H14" s="19">
        <f t="shared" si="1"/>
        <v>0</v>
      </c>
      <c r="I14" s="19">
        <f t="shared" si="2"/>
        <v>0</v>
      </c>
    </row>
    <row r="15" spans="1:9" s="5" customFormat="1" ht="21.6" customHeight="1">
      <c r="A15" s="17">
        <v>5</v>
      </c>
      <c r="B15" s="18" t="s">
        <v>17</v>
      </c>
      <c r="C15" s="17" t="s">
        <v>0</v>
      </c>
      <c r="D15" s="23">
        <v>300</v>
      </c>
      <c r="E15" s="25"/>
      <c r="F15" s="24"/>
      <c r="G15" s="25">
        <f t="shared" si="0"/>
        <v>0</v>
      </c>
      <c r="H15" s="19">
        <f t="shared" si="1"/>
        <v>0</v>
      </c>
      <c r="I15" s="19">
        <f t="shared" si="2"/>
        <v>0</v>
      </c>
    </row>
    <row r="16" spans="1:9" s="6" customFormat="1" ht="30.75">
      <c r="A16" s="17">
        <v>6</v>
      </c>
      <c r="B16" s="18" t="s">
        <v>18</v>
      </c>
      <c r="C16" s="17" t="s">
        <v>1</v>
      </c>
      <c r="D16" s="23">
        <v>100</v>
      </c>
      <c r="E16" s="25"/>
      <c r="F16" s="24"/>
      <c r="G16" s="25">
        <f t="shared" si="0"/>
        <v>0</v>
      </c>
      <c r="H16" s="19">
        <f t="shared" si="1"/>
        <v>0</v>
      </c>
      <c r="I16" s="19">
        <f t="shared" si="2"/>
        <v>0</v>
      </c>
    </row>
    <row r="17" spans="1:9" s="6" customFormat="1" ht="33" customHeight="1">
      <c r="A17" s="17">
        <v>7</v>
      </c>
      <c r="B17" s="18" t="s">
        <v>19</v>
      </c>
      <c r="C17" s="17" t="s">
        <v>0</v>
      </c>
      <c r="D17" s="23">
        <v>500</v>
      </c>
      <c r="E17" s="25"/>
      <c r="F17" s="24"/>
      <c r="G17" s="25">
        <f t="shared" si="0"/>
        <v>0</v>
      </c>
      <c r="H17" s="19">
        <f t="shared" si="1"/>
        <v>0</v>
      </c>
      <c r="I17" s="19">
        <f t="shared" si="2"/>
        <v>0</v>
      </c>
    </row>
    <row r="18" spans="1:9" s="6" customFormat="1" ht="45.75">
      <c r="A18" s="17">
        <v>8</v>
      </c>
      <c r="B18" s="18" t="s">
        <v>20</v>
      </c>
      <c r="C18" s="17" t="s">
        <v>0</v>
      </c>
      <c r="D18" s="23">
        <v>1332</v>
      </c>
      <c r="E18" s="25"/>
      <c r="F18" s="24"/>
      <c r="G18" s="25">
        <f t="shared" si="0"/>
        <v>0</v>
      </c>
      <c r="H18" s="19">
        <f t="shared" si="1"/>
        <v>0</v>
      </c>
      <c r="I18" s="19">
        <f t="shared" si="2"/>
        <v>0</v>
      </c>
    </row>
    <row r="19" spans="1:9" s="6" customFormat="1" ht="58.5" customHeight="1">
      <c r="A19" s="17">
        <v>9</v>
      </c>
      <c r="B19" s="18" t="s">
        <v>21</v>
      </c>
      <c r="C19" s="17" t="s">
        <v>0</v>
      </c>
      <c r="D19" s="23">
        <v>668</v>
      </c>
      <c r="E19" s="25"/>
      <c r="F19" s="24"/>
      <c r="G19" s="25">
        <f t="shared" si="0"/>
        <v>0</v>
      </c>
      <c r="H19" s="19">
        <f t="shared" si="1"/>
        <v>0</v>
      </c>
      <c r="I19" s="19">
        <f t="shared" si="2"/>
        <v>0</v>
      </c>
    </row>
    <row r="20" spans="1:9" s="6" customFormat="1" ht="45.75">
      <c r="A20" s="17">
        <v>10</v>
      </c>
      <c r="B20" s="18" t="s">
        <v>22</v>
      </c>
      <c r="C20" s="17" t="s">
        <v>1</v>
      </c>
      <c r="D20" s="23">
        <v>100</v>
      </c>
      <c r="E20" s="25"/>
      <c r="F20" s="24"/>
      <c r="G20" s="25">
        <f t="shared" si="0"/>
        <v>0</v>
      </c>
      <c r="H20" s="19">
        <f t="shared" si="1"/>
        <v>0</v>
      </c>
      <c r="I20" s="19">
        <f t="shared" si="2"/>
        <v>0</v>
      </c>
    </row>
    <row r="21" spans="1:9" s="6" customFormat="1" ht="50.45" customHeight="1">
      <c r="A21" s="17">
        <v>11</v>
      </c>
      <c r="B21" s="18" t="s">
        <v>23</v>
      </c>
      <c r="C21" s="17" t="s">
        <v>0</v>
      </c>
      <c r="D21" s="23">
        <v>700</v>
      </c>
      <c r="E21" s="25"/>
      <c r="F21" s="24"/>
      <c r="G21" s="25">
        <f t="shared" si="0"/>
        <v>0</v>
      </c>
      <c r="H21" s="19">
        <f t="shared" si="1"/>
        <v>0</v>
      </c>
      <c r="I21" s="19">
        <f t="shared" si="2"/>
        <v>0</v>
      </c>
    </row>
    <row r="22" spans="1:9" s="6" customFormat="1" ht="30.75">
      <c r="A22" s="17">
        <v>12</v>
      </c>
      <c r="B22" s="18" t="s">
        <v>24</v>
      </c>
      <c r="C22" s="17" t="s">
        <v>0</v>
      </c>
      <c r="D22" s="23">
        <v>1000</v>
      </c>
      <c r="E22" s="25"/>
      <c r="F22" s="24"/>
      <c r="G22" s="25">
        <f t="shared" si="0"/>
        <v>0</v>
      </c>
      <c r="H22" s="19">
        <f t="shared" si="1"/>
        <v>0</v>
      </c>
      <c r="I22" s="19">
        <f t="shared" si="2"/>
        <v>0</v>
      </c>
    </row>
    <row r="23" spans="1:9" s="6" customFormat="1" ht="45.75">
      <c r="A23" s="17">
        <v>13</v>
      </c>
      <c r="B23" s="18" t="s">
        <v>25</v>
      </c>
      <c r="C23" s="17" t="s">
        <v>0</v>
      </c>
      <c r="D23" s="23">
        <v>900</v>
      </c>
      <c r="E23" s="25"/>
      <c r="F23" s="24"/>
      <c r="G23" s="25">
        <f t="shared" si="0"/>
        <v>0</v>
      </c>
      <c r="H23" s="19">
        <f t="shared" si="1"/>
        <v>0</v>
      </c>
      <c r="I23" s="19">
        <f t="shared" si="2"/>
        <v>0</v>
      </c>
    </row>
    <row r="24" spans="1:9" s="6" customFormat="1" ht="22.9" customHeight="1">
      <c r="A24" s="17">
        <v>14</v>
      </c>
      <c r="B24" s="26" t="s">
        <v>62</v>
      </c>
      <c r="C24" s="17" t="s">
        <v>1</v>
      </c>
      <c r="D24" s="23">
        <v>150</v>
      </c>
      <c r="E24" s="25"/>
      <c r="F24" s="24"/>
      <c r="G24" s="25">
        <f t="shared" si="0"/>
        <v>0</v>
      </c>
      <c r="H24" s="19">
        <f t="shared" si="1"/>
        <v>0</v>
      </c>
      <c r="I24" s="19">
        <f t="shared" si="2"/>
        <v>0</v>
      </c>
    </row>
    <row r="25" spans="1:9" s="6" customFormat="1" ht="28.9" customHeight="1">
      <c r="A25" s="17">
        <v>15</v>
      </c>
      <c r="B25" s="18" t="s">
        <v>26</v>
      </c>
      <c r="C25" s="17" t="s">
        <v>10</v>
      </c>
      <c r="D25" s="23">
        <v>1000</v>
      </c>
      <c r="E25" s="25"/>
      <c r="F25" s="24"/>
      <c r="G25" s="25">
        <f t="shared" si="0"/>
        <v>0</v>
      </c>
      <c r="H25" s="19">
        <f t="shared" si="1"/>
        <v>0</v>
      </c>
      <c r="I25" s="19">
        <f t="shared" si="2"/>
        <v>0</v>
      </c>
    </row>
    <row r="26" spans="1:9" s="6" customFormat="1" ht="30.75">
      <c r="A26" s="17">
        <v>16</v>
      </c>
      <c r="B26" s="18" t="s">
        <v>27</v>
      </c>
      <c r="C26" s="17" t="s">
        <v>0</v>
      </c>
      <c r="D26" s="22">
        <v>4000</v>
      </c>
      <c r="E26" s="25"/>
      <c r="F26" s="24"/>
      <c r="G26" s="25">
        <f t="shared" si="0"/>
        <v>0</v>
      </c>
      <c r="H26" s="19">
        <f t="shared" si="1"/>
        <v>0</v>
      </c>
      <c r="I26" s="19">
        <f t="shared" si="2"/>
        <v>0</v>
      </c>
    </row>
    <row r="27" spans="1:9" s="6" customFormat="1" ht="30.75">
      <c r="A27" s="17">
        <v>17</v>
      </c>
      <c r="B27" s="18" t="s">
        <v>28</v>
      </c>
      <c r="C27" s="17" t="s">
        <v>0</v>
      </c>
      <c r="D27" s="23">
        <v>1000</v>
      </c>
      <c r="E27" s="25"/>
      <c r="F27" s="24"/>
      <c r="G27" s="25">
        <f t="shared" si="0"/>
        <v>0</v>
      </c>
      <c r="H27" s="19">
        <f t="shared" si="1"/>
        <v>0</v>
      </c>
      <c r="I27" s="19">
        <f t="shared" si="2"/>
        <v>0</v>
      </c>
    </row>
    <row r="28" spans="1:9" s="6" customFormat="1" ht="30.75">
      <c r="A28" s="17">
        <v>18</v>
      </c>
      <c r="B28" s="18" t="s">
        <v>29</v>
      </c>
      <c r="C28" s="17" t="s">
        <v>0</v>
      </c>
      <c r="D28" s="23">
        <v>1500</v>
      </c>
      <c r="E28" s="25"/>
      <c r="F28" s="24"/>
      <c r="G28" s="25">
        <f t="shared" si="0"/>
        <v>0</v>
      </c>
      <c r="H28" s="19">
        <f t="shared" si="1"/>
        <v>0</v>
      </c>
      <c r="I28" s="19">
        <f t="shared" si="2"/>
        <v>0</v>
      </c>
    </row>
    <row r="29" spans="1:9" s="6" customFormat="1" ht="30.75">
      <c r="A29" s="17">
        <v>19</v>
      </c>
      <c r="B29" s="18" t="s">
        <v>30</v>
      </c>
      <c r="C29" s="17" t="s">
        <v>0</v>
      </c>
      <c r="D29" s="23">
        <v>200</v>
      </c>
      <c r="E29" s="25"/>
      <c r="F29" s="24"/>
      <c r="G29" s="25">
        <f t="shared" si="0"/>
        <v>0</v>
      </c>
      <c r="H29" s="19">
        <f t="shared" si="1"/>
        <v>0</v>
      </c>
      <c r="I29" s="19">
        <f t="shared" si="2"/>
        <v>0</v>
      </c>
    </row>
    <row r="30" spans="1:9" s="6" customFormat="1" ht="23.45" customHeight="1">
      <c r="A30" s="17">
        <v>20</v>
      </c>
      <c r="B30" s="18" t="s">
        <v>31</v>
      </c>
      <c r="C30" s="17" t="s">
        <v>10</v>
      </c>
      <c r="D30" s="23">
        <v>1000</v>
      </c>
      <c r="E30" s="25"/>
      <c r="F30" s="24"/>
      <c r="G30" s="25">
        <f t="shared" si="0"/>
        <v>0</v>
      </c>
      <c r="H30" s="19">
        <f t="shared" si="1"/>
        <v>0</v>
      </c>
      <c r="I30" s="19">
        <f t="shared" si="2"/>
        <v>0</v>
      </c>
    </row>
    <row r="31" spans="1:9" s="6" customFormat="1" ht="30.75">
      <c r="A31" s="17">
        <v>21</v>
      </c>
      <c r="B31" s="18" t="s">
        <v>32</v>
      </c>
      <c r="C31" s="17" t="s">
        <v>0</v>
      </c>
      <c r="D31" s="23">
        <v>1500</v>
      </c>
      <c r="E31" s="25"/>
      <c r="F31" s="24"/>
      <c r="G31" s="25">
        <f t="shared" si="0"/>
        <v>0</v>
      </c>
      <c r="H31" s="19">
        <f t="shared" si="1"/>
        <v>0</v>
      </c>
      <c r="I31" s="19">
        <f t="shared" si="2"/>
        <v>0</v>
      </c>
    </row>
    <row r="32" spans="1:9" s="6" customFormat="1" ht="45.75">
      <c r="A32" s="17">
        <v>22</v>
      </c>
      <c r="B32" s="18" t="s">
        <v>33</v>
      </c>
      <c r="C32" s="17" t="s">
        <v>0</v>
      </c>
      <c r="D32" s="23">
        <v>500</v>
      </c>
      <c r="E32" s="25"/>
      <c r="F32" s="24"/>
      <c r="G32" s="25">
        <f t="shared" si="0"/>
        <v>0</v>
      </c>
      <c r="H32" s="19">
        <f t="shared" si="1"/>
        <v>0</v>
      </c>
      <c r="I32" s="19">
        <f t="shared" si="2"/>
        <v>0</v>
      </c>
    </row>
    <row r="33" spans="1:9" s="6" customFormat="1" ht="16.899999999999999" customHeight="1">
      <c r="A33" s="17">
        <v>23</v>
      </c>
      <c r="B33" s="18" t="s">
        <v>67</v>
      </c>
      <c r="C33" s="17" t="s">
        <v>0</v>
      </c>
      <c r="D33" s="23">
        <v>700</v>
      </c>
      <c r="E33" s="25"/>
      <c r="F33" s="24"/>
      <c r="G33" s="25">
        <f t="shared" si="0"/>
        <v>0</v>
      </c>
      <c r="H33" s="19">
        <f t="shared" si="1"/>
        <v>0</v>
      </c>
      <c r="I33" s="19">
        <f t="shared" si="2"/>
        <v>0</v>
      </c>
    </row>
    <row r="34" spans="1:9" s="6" customFormat="1" ht="45.75">
      <c r="A34" s="17">
        <v>24</v>
      </c>
      <c r="B34" s="18" t="s">
        <v>34</v>
      </c>
      <c r="C34" s="17" t="s">
        <v>10</v>
      </c>
      <c r="D34" s="23">
        <v>1500</v>
      </c>
      <c r="E34" s="25"/>
      <c r="F34" s="24"/>
      <c r="G34" s="25">
        <f t="shared" si="0"/>
        <v>0</v>
      </c>
      <c r="H34" s="19">
        <f t="shared" si="1"/>
        <v>0</v>
      </c>
      <c r="I34" s="19">
        <f t="shared" si="2"/>
        <v>0</v>
      </c>
    </row>
    <row r="35" spans="1:9" s="6" customFormat="1" ht="30.75">
      <c r="A35" s="17">
        <v>25</v>
      </c>
      <c r="B35" s="18" t="s">
        <v>35</v>
      </c>
      <c r="C35" s="17" t="s">
        <v>0</v>
      </c>
      <c r="D35" s="23">
        <v>500</v>
      </c>
      <c r="E35" s="25"/>
      <c r="F35" s="24"/>
      <c r="G35" s="25">
        <f t="shared" si="0"/>
        <v>0</v>
      </c>
      <c r="H35" s="19">
        <f t="shared" si="1"/>
        <v>0</v>
      </c>
      <c r="I35" s="19">
        <f t="shared" si="2"/>
        <v>0</v>
      </c>
    </row>
    <row r="36" spans="1:9" s="6" customFormat="1" ht="30.75">
      <c r="A36" s="17">
        <v>26</v>
      </c>
      <c r="B36" s="18" t="s">
        <v>36</v>
      </c>
      <c r="C36" s="17" t="s">
        <v>10</v>
      </c>
      <c r="D36" s="23">
        <v>1500</v>
      </c>
      <c r="E36" s="25"/>
      <c r="F36" s="24"/>
      <c r="G36" s="25">
        <f t="shared" si="0"/>
        <v>0</v>
      </c>
      <c r="H36" s="19">
        <f t="shared" si="1"/>
        <v>0</v>
      </c>
      <c r="I36" s="19">
        <f t="shared" si="2"/>
        <v>0</v>
      </c>
    </row>
    <row r="37" spans="1:9" s="6" customFormat="1" ht="30.75">
      <c r="A37" s="17">
        <v>27</v>
      </c>
      <c r="B37" s="18" t="s">
        <v>37</v>
      </c>
      <c r="C37" s="17" t="s">
        <v>0</v>
      </c>
      <c r="D37" s="23">
        <v>700</v>
      </c>
      <c r="E37" s="25"/>
      <c r="F37" s="24"/>
      <c r="G37" s="25">
        <f t="shared" si="0"/>
        <v>0</v>
      </c>
      <c r="H37" s="19">
        <f t="shared" si="1"/>
        <v>0</v>
      </c>
      <c r="I37" s="19">
        <f t="shared" si="2"/>
        <v>0</v>
      </c>
    </row>
    <row r="38" spans="1:9" s="6" customFormat="1" ht="30.75">
      <c r="A38" s="17">
        <v>28</v>
      </c>
      <c r="B38" s="18" t="s">
        <v>38</v>
      </c>
      <c r="C38" s="17" t="s">
        <v>0</v>
      </c>
      <c r="D38" s="23">
        <v>100</v>
      </c>
      <c r="E38" s="25"/>
      <c r="F38" s="24"/>
      <c r="G38" s="25">
        <f t="shared" si="0"/>
        <v>0</v>
      </c>
      <c r="H38" s="19">
        <f t="shared" si="1"/>
        <v>0</v>
      </c>
      <c r="I38" s="19">
        <f t="shared" si="2"/>
        <v>0</v>
      </c>
    </row>
    <row r="39" spans="1:9" s="6" customFormat="1" ht="21.6" customHeight="1">
      <c r="A39" s="17">
        <v>29</v>
      </c>
      <c r="B39" s="18" t="s">
        <v>54</v>
      </c>
      <c r="C39" s="17" t="s">
        <v>0</v>
      </c>
      <c r="D39" s="23">
        <v>200</v>
      </c>
      <c r="E39" s="25"/>
      <c r="F39" s="24"/>
      <c r="G39" s="25">
        <f t="shared" si="0"/>
        <v>0</v>
      </c>
      <c r="H39" s="19">
        <f t="shared" si="1"/>
        <v>0</v>
      </c>
      <c r="I39" s="19">
        <f t="shared" si="2"/>
        <v>0</v>
      </c>
    </row>
    <row r="40" spans="1:9" s="6" customFormat="1" ht="20.45" customHeight="1">
      <c r="A40" s="17">
        <v>30</v>
      </c>
      <c r="B40" s="18" t="s">
        <v>53</v>
      </c>
      <c r="C40" s="17" t="s">
        <v>0</v>
      </c>
      <c r="D40" s="23">
        <v>200</v>
      </c>
      <c r="E40" s="25"/>
      <c r="F40" s="24"/>
      <c r="G40" s="25">
        <f t="shared" si="0"/>
        <v>0</v>
      </c>
      <c r="H40" s="19">
        <f t="shared" si="1"/>
        <v>0</v>
      </c>
      <c r="I40" s="19">
        <f t="shared" si="2"/>
        <v>0</v>
      </c>
    </row>
    <row r="41" spans="1:9" s="6" customFormat="1" ht="15.75">
      <c r="A41" s="17">
        <v>31</v>
      </c>
      <c r="B41" s="18" t="s">
        <v>51</v>
      </c>
      <c r="C41" s="17" t="s">
        <v>0</v>
      </c>
      <c r="D41" s="23">
        <v>100</v>
      </c>
      <c r="E41" s="25"/>
      <c r="F41" s="24"/>
      <c r="G41" s="25">
        <f t="shared" si="0"/>
        <v>0</v>
      </c>
      <c r="H41" s="19">
        <f t="shared" si="1"/>
        <v>0</v>
      </c>
      <c r="I41" s="19">
        <f t="shared" si="2"/>
        <v>0</v>
      </c>
    </row>
    <row r="42" spans="1:9" s="6" customFormat="1" ht="45.75">
      <c r="A42" s="17">
        <v>32</v>
      </c>
      <c r="B42" s="18" t="s">
        <v>173</v>
      </c>
      <c r="C42" s="17" t="s">
        <v>0</v>
      </c>
      <c r="D42" s="22">
        <v>2000</v>
      </c>
      <c r="E42" s="25"/>
      <c r="F42" s="24"/>
      <c r="G42" s="25">
        <f t="shared" si="0"/>
        <v>0</v>
      </c>
      <c r="H42" s="19">
        <f t="shared" si="1"/>
        <v>0</v>
      </c>
      <c r="I42" s="19">
        <f t="shared" si="2"/>
        <v>0</v>
      </c>
    </row>
    <row r="43" spans="1:9" s="6" customFormat="1" ht="30.75">
      <c r="A43" s="17">
        <v>33</v>
      </c>
      <c r="B43" s="18" t="s">
        <v>60</v>
      </c>
      <c r="C43" s="17" t="s">
        <v>0</v>
      </c>
      <c r="D43" s="22">
        <v>200</v>
      </c>
      <c r="E43" s="25"/>
      <c r="F43" s="24"/>
      <c r="G43" s="25">
        <f t="shared" si="0"/>
        <v>0</v>
      </c>
      <c r="H43" s="19">
        <f t="shared" si="1"/>
        <v>0</v>
      </c>
      <c r="I43" s="19">
        <f t="shared" si="2"/>
        <v>0</v>
      </c>
    </row>
    <row r="44" spans="1:9" s="6" customFormat="1" ht="30.75">
      <c r="A44" s="17">
        <v>34</v>
      </c>
      <c r="B44" s="18" t="s">
        <v>50</v>
      </c>
      <c r="C44" s="17" t="s">
        <v>0</v>
      </c>
      <c r="D44" s="23">
        <v>200</v>
      </c>
      <c r="E44" s="25"/>
      <c r="F44" s="24"/>
      <c r="G44" s="25">
        <f t="shared" si="0"/>
        <v>0</v>
      </c>
      <c r="H44" s="19">
        <f t="shared" si="1"/>
        <v>0</v>
      </c>
      <c r="I44" s="19">
        <f t="shared" si="2"/>
        <v>0</v>
      </c>
    </row>
    <row r="45" spans="1:9" s="6" customFormat="1" ht="60.75">
      <c r="A45" s="17">
        <v>35</v>
      </c>
      <c r="B45" s="20" t="s">
        <v>39</v>
      </c>
      <c r="C45" s="17" t="s">
        <v>0</v>
      </c>
      <c r="D45" s="23">
        <v>200</v>
      </c>
      <c r="E45" s="25"/>
      <c r="F45" s="24"/>
      <c r="G45" s="25">
        <f t="shared" si="0"/>
        <v>0</v>
      </c>
      <c r="H45" s="19">
        <f t="shared" si="1"/>
        <v>0</v>
      </c>
      <c r="I45" s="19">
        <f t="shared" si="2"/>
        <v>0</v>
      </c>
    </row>
    <row r="46" spans="1:9" s="6" customFormat="1" ht="45.75">
      <c r="A46" s="17">
        <v>36</v>
      </c>
      <c r="B46" s="18" t="s">
        <v>40</v>
      </c>
      <c r="C46" s="17" t="s">
        <v>0</v>
      </c>
      <c r="D46" s="23">
        <v>200</v>
      </c>
      <c r="E46" s="25"/>
      <c r="F46" s="24"/>
      <c r="G46" s="25">
        <f t="shared" si="0"/>
        <v>0</v>
      </c>
      <c r="H46" s="19">
        <f t="shared" si="1"/>
        <v>0</v>
      </c>
      <c r="I46" s="19">
        <f t="shared" si="2"/>
        <v>0</v>
      </c>
    </row>
    <row r="47" spans="1:9" s="6" customFormat="1" ht="30.75">
      <c r="A47" s="17">
        <v>37</v>
      </c>
      <c r="B47" s="18" t="s">
        <v>41</v>
      </c>
      <c r="C47" s="17" t="s">
        <v>0</v>
      </c>
      <c r="D47" s="23">
        <v>200</v>
      </c>
      <c r="E47" s="25"/>
      <c r="F47" s="24"/>
      <c r="G47" s="25">
        <f t="shared" si="0"/>
        <v>0</v>
      </c>
      <c r="H47" s="19">
        <f t="shared" si="1"/>
        <v>0</v>
      </c>
      <c r="I47" s="19">
        <f t="shared" si="2"/>
        <v>0</v>
      </c>
    </row>
    <row r="48" spans="1:9" s="6" customFormat="1" ht="45.75">
      <c r="A48" s="17">
        <v>38</v>
      </c>
      <c r="B48" s="18" t="s">
        <v>42</v>
      </c>
      <c r="C48" s="17" t="s">
        <v>0</v>
      </c>
      <c r="D48" s="23">
        <v>200</v>
      </c>
      <c r="E48" s="25"/>
      <c r="F48" s="24"/>
      <c r="G48" s="25">
        <f t="shared" si="0"/>
        <v>0</v>
      </c>
      <c r="H48" s="19">
        <f t="shared" si="1"/>
        <v>0</v>
      </c>
      <c r="I48" s="19">
        <f t="shared" si="2"/>
        <v>0</v>
      </c>
    </row>
    <row r="49" spans="1:9" s="6" customFormat="1" ht="15.75">
      <c r="A49" s="17">
        <v>39</v>
      </c>
      <c r="B49" s="18" t="s">
        <v>44</v>
      </c>
      <c r="C49" s="17" t="s">
        <v>0</v>
      </c>
      <c r="D49" s="23">
        <v>20</v>
      </c>
      <c r="E49" s="25"/>
      <c r="F49" s="24"/>
      <c r="G49" s="25">
        <f t="shared" si="0"/>
        <v>0</v>
      </c>
      <c r="H49" s="19">
        <f t="shared" si="1"/>
        <v>0</v>
      </c>
      <c r="I49" s="19">
        <f t="shared" si="2"/>
        <v>0</v>
      </c>
    </row>
    <row r="50" spans="1:9" s="6" customFormat="1" ht="60.75">
      <c r="A50" s="17">
        <v>40</v>
      </c>
      <c r="B50" s="18" t="s">
        <v>45</v>
      </c>
      <c r="C50" s="17" t="s">
        <v>0</v>
      </c>
      <c r="D50" s="23">
        <v>200</v>
      </c>
      <c r="E50" s="25"/>
      <c r="F50" s="24"/>
      <c r="G50" s="25">
        <f t="shared" si="0"/>
        <v>0</v>
      </c>
      <c r="H50" s="19">
        <f t="shared" si="1"/>
        <v>0</v>
      </c>
      <c r="I50" s="19">
        <f t="shared" si="2"/>
        <v>0</v>
      </c>
    </row>
    <row r="51" spans="1:9" s="6" customFormat="1" ht="18" customHeight="1">
      <c r="A51" s="17">
        <v>41</v>
      </c>
      <c r="B51" s="18" t="s">
        <v>52</v>
      </c>
      <c r="C51" s="17" t="s">
        <v>0</v>
      </c>
      <c r="D51" s="23">
        <v>20</v>
      </c>
      <c r="E51" s="25"/>
      <c r="F51" s="24"/>
      <c r="G51" s="25">
        <f t="shared" si="0"/>
        <v>0</v>
      </c>
      <c r="H51" s="19">
        <f t="shared" si="1"/>
        <v>0</v>
      </c>
      <c r="I51" s="19">
        <f t="shared" si="2"/>
        <v>0</v>
      </c>
    </row>
    <row r="52" spans="1:9" s="6" customFormat="1" ht="18" customHeight="1">
      <c r="A52" s="17">
        <v>42</v>
      </c>
      <c r="B52" s="18" t="s">
        <v>63</v>
      </c>
      <c r="C52" s="17" t="s">
        <v>0</v>
      </c>
      <c r="D52" s="23">
        <v>300</v>
      </c>
      <c r="E52" s="25"/>
      <c r="F52" s="24"/>
      <c r="G52" s="25">
        <f t="shared" si="0"/>
        <v>0</v>
      </c>
      <c r="H52" s="19">
        <f t="shared" si="1"/>
        <v>0</v>
      </c>
      <c r="I52" s="19">
        <f t="shared" si="2"/>
        <v>0</v>
      </c>
    </row>
    <row r="53" spans="1:9" s="6" customFormat="1" ht="18" customHeight="1">
      <c r="A53" s="17">
        <v>43</v>
      </c>
      <c r="B53" s="18" t="s">
        <v>46</v>
      </c>
      <c r="C53" s="17" t="s">
        <v>0</v>
      </c>
      <c r="D53" s="23">
        <v>90</v>
      </c>
      <c r="E53" s="25"/>
      <c r="F53" s="24"/>
      <c r="G53" s="25">
        <f t="shared" si="0"/>
        <v>0</v>
      </c>
      <c r="H53" s="19">
        <f t="shared" si="1"/>
        <v>0</v>
      </c>
      <c r="I53" s="19">
        <f t="shared" si="2"/>
        <v>0</v>
      </c>
    </row>
    <row r="54" spans="1:9" s="6" customFormat="1" ht="18" customHeight="1">
      <c r="A54" s="17">
        <v>44</v>
      </c>
      <c r="B54" s="18" t="s">
        <v>48</v>
      </c>
      <c r="C54" s="17" t="s">
        <v>0</v>
      </c>
      <c r="D54" s="23">
        <v>100</v>
      </c>
      <c r="E54" s="25"/>
      <c r="F54" s="24"/>
      <c r="G54" s="25">
        <f t="shared" si="0"/>
        <v>0</v>
      </c>
      <c r="H54" s="19">
        <f t="shared" si="1"/>
        <v>0</v>
      </c>
      <c r="I54" s="19">
        <f t="shared" si="2"/>
        <v>0</v>
      </c>
    </row>
    <row r="55" spans="1:9" s="6" customFormat="1" ht="15.75">
      <c r="A55" s="17">
        <v>45</v>
      </c>
      <c r="B55" s="18" t="s">
        <v>55</v>
      </c>
      <c r="C55" s="17" t="s">
        <v>0</v>
      </c>
      <c r="D55" s="23">
        <v>500</v>
      </c>
      <c r="E55" s="25"/>
      <c r="F55" s="24"/>
      <c r="G55" s="25">
        <f t="shared" si="0"/>
        <v>0</v>
      </c>
      <c r="H55" s="19">
        <f t="shared" si="1"/>
        <v>0</v>
      </c>
      <c r="I55" s="19">
        <f t="shared" si="2"/>
        <v>0</v>
      </c>
    </row>
    <row r="56" spans="1:9" s="6" customFormat="1" ht="19.149999999999999" customHeight="1">
      <c r="A56" s="17">
        <v>46</v>
      </c>
      <c r="B56" s="18" t="s">
        <v>68</v>
      </c>
      <c r="C56" s="17" t="s">
        <v>1</v>
      </c>
      <c r="D56" s="23">
        <v>1000</v>
      </c>
      <c r="E56" s="25"/>
      <c r="F56" s="24"/>
      <c r="G56" s="25">
        <f t="shared" si="0"/>
        <v>0</v>
      </c>
      <c r="H56" s="19">
        <f t="shared" si="1"/>
        <v>0</v>
      </c>
      <c r="I56" s="19">
        <f t="shared" si="2"/>
        <v>0</v>
      </c>
    </row>
    <row r="57" spans="1:9" s="6" customFormat="1" ht="30.75">
      <c r="A57" s="17">
        <v>47</v>
      </c>
      <c r="B57" s="18" t="s">
        <v>199</v>
      </c>
      <c r="C57" s="17" t="s">
        <v>1</v>
      </c>
      <c r="D57" s="23">
        <v>200</v>
      </c>
      <c r="E57" s="25"/>
      <c r="F57" s="24"/>
      <c r="G57" s="25">
        <f t="shared" si="0"/>
        <v>0</v>
      </c>
      <c r="H57" s="19">
        <f t="shared" si="1"/>
        <v>0</v>
      </c>
      <c r="I57" s="19">
        <f t="shared" si="2"/>
        <v>0</v>
      </c>
    </row>
    <row r="58" spans="1:9" s="6" customFormat="1" ht="16.899999999999999" customHeight="1">
      <c r="A58" s="17">
        <v>48</v>
      </c>
      <c r="B58" s="20" t="s">
        <v>56</v>
      </c>
      <c r="C58" s="17" t="s">
        <v>1</v>
      </c>
      <c r="D58" s="23">
        <v>400</v>
      </c>
      <c r="E58" s="25"/>
      <c r="F58" s="24"/>
      <c r="G58" s="25">
        <f t="shared" si="0"/>
        <v>0</v>
      </c>
      <c r="H58" s="19">
        <f t="shared" si="1"/>
        <v>0</v>
      </c>
      <c r="I58" s="19">
        <f t="shared" si="2"/>
        <v>0</v>
      </c>
    </row>
    <row r="59" spans="1:9" s="6" customFormat="1" ht="17.45" customHeight="1">
      <c r="A59" s="17">
        <v>49</v>
      </c>
      <c r="B59" s="20" t="s">
        <v>49</v>
      </c>
      <c r="C59" s="17" t="s">
        <v>0</v>
      </c>
      <c r="D59" s="23">
        <v>20</v>
      </c>
      <c r="E59" s="25"/>
      <c r="F59" s="24"/>
      <c r="G59" s="25">
        <f t="shared" si="0"/>
        <v>0</v>
      </c>
      <c r="H59" s="19">
        <f t="shared" si="1"/>
        <v>0</v>
      </c>
      <c r="I59" s="19">
        <f t="shared" si="2"/>
        <v>0</v>
      </c>
    </row>
    <row r="60" spans="1:9" s="6" customFormat="1" ht="21.6" customHeight="1">
      <c r="A60" s="17">
        <v>50</v>
      </c>
      <c r="B60" s="18" t="s">
        <v>57</v>
      </c>
      <c r="C60" s="17" t="s">
        <v>0</v>
      </c>
      <c r="D60" s="23">
        <v>10</v>
      </c>
      <c r="E60" s="25"/>
      <c r="F60" s="24"/>
      <c r="G60" s="25">
        <f t="shared" si="0"/>
        <v>0</v>
      </c>
      <c r="H60" s="19">
        <f t="shared" si="1"/>
        <v>0</v>
      </c>
      <c r="I60" s="19">
        <f t="shared" si="2"/>
        <v>0</v>
      </c>
    </row>
    <row r="61" spans="1:9" s="6" customFormat="1" ht="15.75">
      <c r="A61" s="17">
        <v>51</v>
      </c>
      <c r="B61" s="18" t="s">
        <v>64</v>
      </c>
      <c r="C61" s="17" t="s">
        <v>1</v>
      </c>
      <c r="D61" s="23">
        <v>150</v>
      </c>
      <c r="E61" s="25"/>
      <c r="F61" s="24"/>
      <c r="G61" s="25">
        <f t="shared" si="0"/>
        <v>0</v>
      </c>
      <c r="H61" s="19">
        <f t="shared" si="1"/>
        <v>0</v>
      </c>
      <c r="I61" s="19">
        <f t="shared" si="2"/>
        <v>0</v>
      </c>
    </row>
    <row r="62" spans="1:9" s="6" customFormat="1" ht="30.75">
      <c r="A62" s="17">
        <v>52</v>
      </c>
      <c r="B62" s="18" t="s">
        <v>69</v>
      </c>
      <c r="C62" s="17" t="s">
        <v>0</v>
      </c>
      <c r="D62" s="23">
        <v>300</v>
      </c>
      <c r="E62" s="25"/>
      <c r="F62" s="24"/>
      <c r="G62" s="25">
        <f t="shared" si="0"/>
        <v>0</v>
      </c>
      <c r="H62" s="19">
        <f t="shared" si="1"/>
        <v>0</v>
      </c>
      <c r="I62" s="19">
        <f t="shared" si="2"/>
        <v>0</v>
      </c>
    </row>
    <row r="63" spans="1:9" s="6" customFormat="1" ht="30.75">
      <c r="A63" s="17">
        <v>53</v>
      </c>
      <c r="B63" s="18" t="s">
        <v>66</v>
      </c>
      <c r="C63" s="17" t="s">
        <v>47</v>
      </c>
      <c r="D63" s="23">
        <v>100</v>
      </c>
      <c r="E63" s="25"/>
      <c r="F63" s="24"/>
      <c r="G63" s="25">
        <f t="shared" si="0"/>
        <v>0</v>
      </c>
      <c r="H63" s="19">
        <f t="shared" si="1"/>
        <v>0</v>
      </c>
      <c r="I63" s="19">
        <f t="shared" si="2"/>
        <v>0</v>
      </c>
    </row>
    <row r="64" spans="1:9" s="6" customFormat="1" ht="15.75">
      <c r="A64" s="142" t="s">
        <v>65</v>
      </c>
      <c r="B64" s="142"/>
      <c r="C64" s="142"/>
      <c r="D64" s="142"/>
      <c r="E64" s="142"/>
      <c r="F64" s="142"/>
      <c r="G64" s="7">
        <f>SUM(G11:G63)</f>
        <v>0</v>
      </c>
      <c r="H64" s="7">
        <f>SUM(H11:H63)</f>
        <v>0</v>
      </c>
      <c r="I64" s="7">
        <f>SUM(I11:I63)</f>
        <v>0</v>
      </c>
    </row>
    <row r="65" spans="1:9" s="6" customFormat="1" ht="15.75">
      <c r="A65" s="8"/>
      <c r="B65" s="9"/>
      <c r="C65" s="10"/>
      <c r="D65" s="11"/>
      <c r="E65" s="10"/>
      <c r="F65" s="10"/>
      <c r="G65" s="11"/>
      <c r="H65" s="10"/>
      <c r="I65" s="10"/>
    </row>
    <row r="66" spans="1:9" s="6" customFormat="1" ht="15.75">
      <c r="A66" s="141" t="s">
        <v>202</v>
      </c>
      <c r="B66" s="141"/>
      <c r="C66" s="141"/>
      <c r="D66" s="141"/>
      <c r="E66" s="141"/>
      <c r="F66" s="141"/>
      <c r="G66" s="141"/>
      <c r="H66" s="141"/>
      <c r="I66" s="141"/>
    </row>
    <row r="67" spans="1:9" s="6" customFormat="1" ht="15" customHeight="1">
      <c r="A67" s="8"/>
      <c r="B67" s="9"/>
      <c r="C67" s="10"/>
      <c r="D67" s="11"/>
      <c r="E67" s="10"/>
      <c r="F67" s="10"/>
      <c r="G67" s="11"/>
      <c r="H67" s="145" t="s">
        <v>208</v>
      </c>
      <c r="I67" s="145"/>
    </row>
    <row r="68" spans="1:9" ht="82.9" customHeight="1">
      <c r="B68" s="126" t="s">
        <v>203</v>
      </c>
      <c r="H68" s="146" t="s">
        <v>200</v>
      </c>
      <c r="I68" s="146"/>
    </row>
    <row r="70" spans="1:9" ht="15">
      <c r="G70" s="140"/>
      <c r="H70" s="140"/>
    </row>
    <row r="71" spans="1:9" ht="15">
      <c r="G71" s="140"/>
      <c r="H71" s="140"/>
    </row>
  </sheetData>
  <sheetProtection selectLockedCells="1" selectUnlockedCells="1"/>
  <mergeCells count="17">
    <mergeCell ref="G70:H70"/>
    <mergeCell ref="G71:H71"/>
    <mergeCell ref="A66:I66"/>
    <mergeCell ref="A64:F64"/>
    <mergeCell ref="A8:A9"/>
    <mergeCell ref="B8:B9"/>
    <mergeCell ref="C8:C9"/>
    <mergeCell ref="D8:D9"/>
    <mergeCell ref="E8:E9"/>
    <mergeCell ref="F8:F9"/>
    <mergeCell ref="H67:I67"/>
    <mergeCell ref="H68:I68"/>
    <mergeCell ref="A7:I7"/>
    <mergeCell ref="A3:I3"/>
    <mergeCell ref="A4:I4"/>
    <mergeCell ref="A5:I5"/>
    <mergeCell ref="A6:I6"/>
  </mergeCells>
  <pageMargins left="0.7" right="0.7" top="0.75" bottom="0.75" header="0.3" footer="0.3"/>
  <pageSetup paperSize="9" scale="86" firstPageNumber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workbookViewId="0">
      <selection activeCell="C2" sqref="C2"/>
    </sheetView>
  </sheetViews>
  <sheetFormatPr defaultRowHeight="12.75"/>
  <cols>
    <col min="1" max="1" width="5.5703125" customWidth="1"/>
    <col min="2" max="2" width="24.7109375" customWidth="1"/>
    <col min="3" max="3" width="7.85546875" customWidth="1"/>
    <col min="4" max="4" width="10.85546875" customWidth="1"/>
    <col min="5" max="5" width="11.5703125" customWidth="1"/>
    <col min="6" max="6" width="11.85546875" customWidth="1"/>
    <col min="7" max="7" width="16.42578125" customWidth="1"/>
    <col min="8" max="8" width="14.28515625" customWidth="1"/>
    <col min="9" max="9" width="28.5703125" customWidth="1"/>
  </cols>
  <sheetData>
    <row r="2" spans="1:9">
      <c r="B2" t="s">
        <v>201</v>
      </c>
      <c r="C2" t="s">
        <v>210</v>
      </c>
    </row>
    <row r="3" spans="1:9" ht="15">
      <c r="A3" s="27"/>
      <c r="B3" s="27"/>
      <c r="C3" s="28"/>
      <c r="D3" s="27"/>
      <c r="E3" s="29"/>
      <c r="F3" s="27"/>
      <c r="G3" s="27"/>
      <c r="H3" s="27"/>
      <c r="I3" s="30"/>
    </row>
    <row r="4" spans="1:9" ht="15.75">
      <c r="A4" s="147" t="s">
        <v>2</v>
      </c>
      <c r="B4" s="147"/>
      <c r="C4" s="147"/>
      <c r="D4" s="147"/>
      <c r="E4" s="147"/>
      <c r="F4" s="147"/>
      <c r="G4" s="147"/>
      <c r="H4" s="147"/>
      <c r="I4" s="147"/>
    </row>
    <row r="5" spans="1:9" ht="15.75">
      <c r="A5" s="147" t="s">
        <v>175</v>
      </c>
      <c r="B5" s="147"/>
      <c r="C5" s="147"/>
      <c r="D5" s="147"/>
      <c r="E5" s="147"/>
      <c r="F5" s="147"/>
      <c r="G5" s="147"/>
      <c r="H5" s="147"/>
      <c r="I5" s="147"/>
    </row>
    <row r="6" spans="1:9" ht="14.25">
      <c r="A6" s="138" t="s">
        <v>204</v>
      </c>
      <c r="B6" s="138"/>
      <c r="C6" s="138"/>
      <c r="D6" s="138"/>
      <c r="E6" s="138"/>
      <c r="F6" s="138"/>
      <c r="G6" s="138"/>
      <c r="H6" s="138"/>
      <c r="I6" s="138"/>
    </row>
    <row r="7" spans="1:9" ht="15.75">
      <c r="A7" s="148"/>
      <c r="B7" s="148"/>
      <c r="C7" s="148"/>
      <c r="D7" s="148"/>
      <c r="E7" s="148"/>
      <c r="F7" s="148"/>
      <c r="G7" s="148"/>
      <c r="H7" s="148"/>
      <c r="I7" s="148"/>
    </row>
    <row r="8" spans="1:9" ht="14.25">
      <c r="A8" s="136" t="s">
        <v>43</v>
      </c>
      <c r="B8" s="136"/>
      <c r="C8" s="136"/>
      <c r="D8" s="136"/>
      <c r="E8" s="136"/>
      <c r="F8" s="136"/>
      <c r="G8" s="136"/>
      <c r="H8" s="136"/>
      <c r="I8" s="136"/>
    </row>
    <row r="9" spans="1:9" ht="31.5">
      <c r="A9" s="156" t="s">
        <v>3</v>
      </c>
      <c r="B9" s="156" t="s">
        <v>4</v>
      </c>
      <c r="C9" s="156" t="s">
        <v>5</v>
      </c>
      <c r="D9" s="156" t="s">
        <v>6</v>
      </c>
      <c r="E9" s="156" t="s">
        <v>7</v>
      </c>
      <c r="F9" s="149" t="s">
        <v>8</v>
      </c>
      <c r="G9" s="31" t="s">
        <v>13</v>
      </c>
      <c r="H9" s="31" t="s">
        <v>11</v>
      </c>
      <c r="I9" s="31" t="s">
        <v>9</v>
      </c>
    </row>
    <row r="10" spans="1:9" ht="15">
      <c r="A10" s="157"/>
      <c r="B10" s="157"/>
      <c r="C10" s="157"/>
      <c r="D10" s="157"/>
      <c r="E10" s="157"/>
      <c r="F10" s="150"/>
      <c r="G10" s="32" t="s">
        <v>12</v>
      </c>
      <c r="H10" s="32" t="s">
        <v>15</v>
      </c>
      <c r="I10" s="32" t="s">
        <v>14</v>
      </c>
    </row>
    <row r="11" spans="1:9" ht="1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4">
        <v>6</v>
      </c>
      <c r="G11" s="35">
        <v>7</v>
      </c>
      <c r="H11" s="35">
        <v>8</v>
      </c>
      <c r="I11" s="35">
        <v>9</v>
      </c>
    </row>
    <row r="12" spans="1:9" ht="44.45" customHeight="1">
      <c r="A12" s="36">
        <v>1</v>
      </c>
      <c r="B12" s="58" t="s">
        <v>71</v>
      </c>
      <c r="C12" s="50" t="s">
        <v>72</v>
      </c>
      <c r="D12" s="50">
        <v>100</v>
      </c>
      <c r="E12" s="134"/>
      <c r="F12" s="38"/>
      <c r="G12" s="39">
        <f>D12*E12</f>
        <v>0</v>
      </c>
      <c r="H12" s="39">
        <f>F12*G12</f>
        <v>0</v>
      </c>
      <c r="I12" s="39">
        <f>G12+H12</f>
        <v>0</v>
      </c>
    </row>
    <row r="13" spans="1:9" ht="41.45" customHeight="1">
      <c r="A13" s="36">
        <v>2</v>
      </c>
      <c r="B13" s="58" t="s">
        <v>73</v>
      </c>
      <c r="C13" s="50" t="s">
        <v>72</v>
      </c>
      <c r="D13" s="50">
        <v>100</v>
      </c>
      <c r="E13" s="37"/>
      <c r="F13" s="38"/>
      <c r="G13" s="39">
        <f t="shared" ref="G13:G19" si="0">D13*E13</f>
        <v>0</v>
      </c>
      <c r="H13" s="39">
        <f t="shared" ref="H13:H19" si="1">F13*G13</f>
        <v>0</v>
      </c>
      <c r="I13" s="39">
        <f t="shared" ref="I13:I19" si="2">G13+H13</f>
        <v>0</v>
      </c>
    </row>
    <row r="14" spans="1:9" ht="44.45" customHeight="1">
      <c r="A14" s="36">
        <v>3</v>
      </c>
      <c r="B14" s="58" t="s">
        <v>74</v>
      </c>
      <c r="C14" s="50" t="s">
        <v>72</v>
      </c>
      <c r="D14" s="50">
        <v>200</v>
      </c>
      <c r="E14" s="37"/>
      <c r="F14" s="38"/>
      <c r="G14" s="39">
        <f t="shared" si="0"/>
        <v>0</v>
      </c>
      <c r="H14" s="39">
        <f t="shared" si="1"/>
        <v>0</v>
      </c>
      <c r="I14" s="39">
        <f t="shared" si="2"/>
        <v>0</v>
      </c>
    </row>
    <row r="15" spans="1:9" ht="40.9" customHeight="1">
      <c r="A15" s="36">
        <v>4</v>
      </c>
      <c r="B15" s="58" t="s">
        <v>75</v>
      </c>
      <c r="C15" s="50" t="s">
        <v>72</v>
      </c>
      <c r="D15" s="50">
        <v>100</v>
      </c>
      <c r="E15" s="37"/>
      <c r="F15" s="38"/>
      <c r="G15" s="39">
        <f t="shared" si="0"/>
        <v>0</v>
      </c>
      <c r="H15" s="39">
        <f t="shared" si="1"/>
        <v>0</v>
      </c>
      <c r="I15" s="39">
        <f t="shared" si="2"/>
        <v>0</v>
      </c>
    </row>
    <row r="16" spans="1:9" ht="46.15" customHeight="1">
      <c r="A16" s="36">
        <v>5</v>
      </c>
      <c r="B16" s="58" t="s">
        <v>76</v>
      </c>
      <c r="C16" s="50" t="s">
        <v>72</v>
      </c>
      <c r="D16" s="50">
        <v>100</v>
      </c>
      <c r="E16" s="37"/>
      <c r="F16" s="38"/>
      <c r="G16" s="39">
        <f t="shared" si="0"/>
        <v>0</v>
      </c>
      <c r="H16" s="39">
        <f t="shared" si="1"/>
        <v>0</v>
      </c>
      <c r="I16" s="39">
        <f t="shared" si="2"/>
        <v>0</v>
      </c>
    </row>
    <row r="17" spans="1:9" ht="51.6" customHeight="1">
      <c r="A17" s="36">
        <v>6</v>
      </c>
      <c r="B17" s="58" t="s">
        <v>77</v>
      </c>
      <c r="C17" s="50" t="s">
        <v>72</v>
      </c>
      <c r="D17" s="50">
        <v>700</v>
      </c>
      <c r="E17" s="37"/>
      <c r="F17" s="38"/>
      <c r="G17" s="39">
        <f t="shared" si="0"/>
        <v>0</v>
      </c>
      <c r="H17" s="39">
        <f t="shared" si="1"/>
        <v>0</v>
      </c>
      <c r="I17" s="39">
        <f t="shared" si="2"/>
        <v>0</v>
      </c>
    </row>
    <row r="18" spans="1:9" ht="56.45" customHeight="1">
      <c r="A18" s="36">
        <v>7</v>
      </c>
      <c r="B18" s="58" t="s">
        <v>78</v>
      </c>
      <c r="C18" s="50" t="s">
        <v>72</v>
      </c>
      <c r="D18" s="50">
        <v>100</v>
      </c>
      <c r="E18" s="37"/>
      <c r="F18" s="38"/>
      <c r="G18" s="39">
        <f t="shared" si="0"/>
        <v>0</v>
      </c>
      <c r="H18" s="39">
        <f t="shared" si="1"/>
        <v>0</v>
      </c>
      <c r="I18" s="39">
        <f t="shared" si="2"/>
        <v>0</v>
      </c>
    </row>
    <row r="19" spans="1:9" ht="42.6" customHeight="1">
      <c r="A19" s="36">
        <v>8</v>
      </c>
      <c r="B19" s="58" t="s">
        <v>79</v>
      </c>
      <c r="C19" s="50" t="s">
        <v>72</v>
      </c>
      <c r="D19" s="50">
        <v>15</v>
      </c>
      <c r="E19" s="37"/>
      <c r="F19" s="38"/>
      <c r="G19" s="39">
        <f t="shared" si="0"/>
        <v>0</v>
      </c>
      <c r="H19" s="39">
        <f t="shared" si="1"/>
        <v>0</v>
      </c>
      <c r="I19" s="39">
        <f t="shared" si="2"/>
        <v>0</v>
      </c>
    </row>
    <row r="20" spans="1:9" ht="15.75">
      <c r="A20" s="36"/>
      <c r="B20" s="40"/>
      <c r="C20" s="36"/>
      <c r="D20" s="41"/>
      <c r="E20" s="39"/>
      <c r="F20" s="38"/>
      <c r="G20" s="39"/>
      <c r="H20" s="39"/>
      <c r="I20" s="39"/>
    </row>
    <row r="21" spans="1:9" ht="15.75">
      <c r="A21" s="42"/>
      <c r="B21" s="43"/>
      <c r="C21" s="44"/>
      <c r="D21" s="45"/>
      <c r="E21" s="46"/>
      <c r="F21" s="47"/>
      <c r="G21" s="39"/>
      <c r="H21" s="39"/>
      <c r="I21" s="39"/>
    </row>
    <row r="22" spans="1:9" ht="15.75">
      <c r="A22" s="151" t="s">
        <v>80</v>
      </c>
      <c r="B22" s="152"/>
      <c r="C22" s="152"/>
      <c r="D22" s="152"/>
      <c r="E22" s="152"/>
      <c r="F22" s="153"/>
      <c r="G22" s="48">
        <f>SUM(G12:G20)</f>
        <v>0</v>
      </c>
      <c r="H22" s="48">
        <f>SUM(H12:H20)</f>
        <v>0</v>
      </c>
      <c r="I22" s="48">
        <f>SUM(I12:I20)</f>
        <v>0</v>
      </c>
    </row>
    <row r="23" spans="1:9">
      <c r="A23" s="56"/>
      <c r="B23" s="56"/>
      <c r="C23" s="56"/>
      <c r="D23" s="56"/>
      <c r="E23" s="56"/>
      <c r="F23" s="56"/>
      <c r="G23" s="57"/>
      <c r="H23" s="57"/>
      <c r="I23" s="57"/>
    </row>
    <row r="24" spans="1:9" ht="15.75">
      <c r="A24" s="154" t="s">
        <v>81</v>
      </c>
      <c r="B24" s="154"/>
      <c r="C24" s="154"/>
      <c r="D24" s="154"/>
      <c r="E24" s="154"/>
      <c r="F24" s="154"/>
      <c r="G24" s="154"/>
      <c r="H24" s="154"/>
      <c r="I24" s="154"/>
    </row>
    <row r="25" spans="1:9">
      <c r="A25" s="155" t="s">
        <v>82</v>
      </c>
      <c r="B25" s="155"/>
      <c r="C25" s="155"/>
      <c r="D25" s="155"/>
      <c r="E25" s="155"/>
      <c r="F25" s="155"/>
      <c r="G25" s="155"/>
      <c r="H25" s="155"/>
      <c r="I25" s="155"/>
    </row>
    <row r="26" spans="1:9" ht="19.899999999999999" customHeight="1">
      <c r="A26" s="155"/>
      <c r="B26" s="155"/>
      <c r="C26" s="155"/>
      <c r="D26" s="155"/>
      <c r="E26" s="155"/>
      <c r="F26" s="155"/>
      <c r="G26" s="155"/>
      <c r="H26" s="155"/>
      <c r="I26" s="155"/>
    </row>
    <row r="27" spans="1:9" ht="15.75">
      <c r="A27" s="49"/>
      <c r="B27" s="49"/>
      <c r="C27" s="49"/>
      <c r="D27" s="49"/>
      <c r="E27" s="49"/>
      <c r="F27" s="49"/>
      <c r="G27" s="49"/>
      <c r="H27" s="49"/>
      <c r="I27" s="49"/>
    </row>
    <row r="28" spans="1:9" ht="15">
      <c r="A28" s="27"/>
      <c r="B28" s="27"/>
      <c r="C28" s="28"/>
      <c r="D28" s="27"/>
      <c r="E28" s="29"/>
      <c r="F28" s="27"/>
      <c r="G28" s="27"/>
      <c r="H28" s="27"/>
      <c r="I28" s="30"/>
    </row>
    <row r="29" spans="1:9" ht="15">
      <c r="A29" s="27"/>
      <c r="B29" s="27"/>
      <c r="C29" s="28"/>
      <c r="D29" s="27"/>
      <c r="E29" s="29"/>
      <c r="F29" s="27"/>
      <c r="G29" s="27"/>
      <c r="H29" s="27"/>
      <c r="I29" s="30"/>
    </row>
    <row r="30" spans="1:9" ht="15">
      <c r="A30" s="27"/>
      <c r="B30" s="27"/>
      <c r="C30" s="28"/>
      <c r="D30" s="27"/>
      <c r="E30" s="29"/>
      <c r="F30" s="27"/>
      <c r="G30" s="27"/>
      <c r="H30" s="27"/>
      <c r="I30" s="30"/>
    </row>
    <row r="31" spans="1:9" ht="15">
      <c r="A31" s="27"/>
      <c r="B31" s="27"/>
      <c r="C31" s="28"/>
      <c r="D31" s="27"/>
      <c r="E31" s="29"/>
      <c r="F31" s="27"/>
      <c r="G31" s="27"/>
      <c r="H31" s="27"/>
      <c r="I31" s="30" t="s">
        <v>83</v>
      </c>
    </row>
    <row r="32" spans="1:9" ht="15">
      <c r="A32" s="27"/>
      <c r="B32" s="27"/>
      <c r="C32" s="28"/>
      <c r="D32" s="27"/>
      <c r="E32" s="29"/>
      <c r="F32" s="27"/>
      <c r="G32" s="27"/>
      <c r="H32" s="27"/>
      <c r="I32" s="30" t="s">
        <v>70</v>
      </c>
    </row>
    <row r="33" spans="1:9" ht="15">
      <c r="A33" s="27"/>
      <c r="B33" s="27"/>
      <c r="C33" s="28"/>
      <c r="D33" s="27"/>
      <c r="E33" s="29"/>
      <c r="F33" s="27"/>
      <c r="G33" s="27"/>
      <c r="H33" s="27"/>
      <c r="I33" s="30"/>
    </row>
  </sheetData>
  <mergeCells count="14">
    <mergeCell ref="A22:F22"/>
    <mergeCell ref="A24:I24"/>
    <mergeCell ref="A25:I26"/>
    <mergeCell ref="A8:I8"/>
    <mergeCell ref="A9:A10"/>
    <mergeCell ref="B9:B10"/>
    <mergeCell ref="C9:C10"/>
    <mergeCell ref="D9:D10"/>
    <mergeCell ref="E9:E10"/>
    <mergeCell ref="A4:I4"/>
    <mergeCell ref="A5:I5"/>
    <mergeCell ref="A6:I6"/>
    <mergeCell ref="A7:I7"/>
    <mergeCell ref="F9: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4"/>
  <sheetViews>
    <sheetView topLeftCell="A91" workbookViewId="0">
      <selection activeCell="F91" sqref="F91"/>
    </sheetView>
  </sheetViews>
  <sheetFormatPr defaultRowHeight="12.75"/>
  <cols>
    <col min="1" max="1" width="6" customWidth="1"/>
    <col min="2" max="2" width="45.42578125" customWidth="1"/>
    <col min="4" max="4" width="10.140625" customWidth="1"/>
    <col min="5" max="5" width="11.85546875" customWidth="1"/>
    <col min="7" max="7" width="17" customWidth="1"/>
    <col min="8" max="8" width="15.5703125" customWidth="1"/>
    <col min="9" max="9" width="29" customWidth="1"/>
  </cols>
  <sheetData>
    <row r="2" spans="1:9">
      <c r="B2" t="s">
        <v>211</v>
      </c>
    </row>
    <row r="4" spans="1:9" ht="15.75">
      <c r="A4" s="147" t="s">
        <v>2</v>
      </c>
      <c r="B4" s="147"/>
      <c r="C4" s="147"/>
      <c r="D4" s="147"/>
      <c r="E4" s="147"/>
      <c r="F4" s="147"/>
      <c r="G4" s="147"/>
      <c r="H4" s="147"/>
      <c r="I4" s="147"/>
    </row>
    <row r="5" spans="1:9" ht="15.75">
      <c r="A5" s="147" t="s">
        <v>176</v>
      </c>
      <c r="B5" s="147"/>
      <c r="C5" s="147"/>
      <c r="D5" s="147"/>
      <c r="E5" s="147"/>
      <c r="F5" s="147"/>
      <c r="G5" s="147"/>
      <c r="H5" s="147"/>
      <c r="I5" s="147"/>
    </row>
    <row r="6" spans="1:9" ht="14.25">
      <c r="A6" s="138" t="s">
        <v>204</v>
      </c>
      <c r="B6" s="138"/>
      <c r="C6" s="138"/>
      <c r="D6" s="138"/>
      <c r="E6" s="138"/>
      <c r="F6" s="138"/>
      <c r="G6" s="138"/>
      <c r="H6" s="138"/>
      <c r="I6" s="138"/>
    </row>
    <row r="7" spans="1:9" ht="15.75">
      <c r="A7" s="148"/>
      <c r="B7" s="148"/>
      <c r="C7" s="148"/>
      <c r="D7" s="148"/>
      <c r="E7" s="148"/>
      <c r="F7" s="148"/>
      <c r="G7" s="148"/>
      <c r="H7" s="148"/>
      <c r="I7" s="148"/>
    </row>
    <row r="8" spans="1:9" ht="14.25">
      <c r="A8" s="136" t="s">
        <v>43</v>
      </c>
      <c r="B8" s="136"/>
      <c r="C8" s="136"/>
      <c r="D8" s="136"/>
      <c r="E8" s="136"/>
      <c r="F8" s="136"/>
      <c r="G8" s="136"/>
      <c r="H8" s="136"/>
      <c r="I8" s="136"/>
    </row>
    <row r="9" spans="1:9" ht="15.75">
      <c r="A9" s="143" t="s">
        <v>3</v>
      </c>
      <c r="B9" s="143" t="s">
        <v>4</v>
      </c>
      <c r="C9" s="143" t="s">
        <v>5</v>
      </c>
      <c r="D9" s="143" t="s">
        <v>6</v>
      </c>
      <c r="E9" s="143" t="s">
        <v>7</v>
      </c>
      <c r="F9" s="144" t="s">
        <v>8</v>
      </c>
      <c r="G9" s="2" t="s">
        <v>13</v>
      </c>
      <c r="H9" s="2" t="s">
        <v>11</v>
      </c>
      <c r="I9" s="2" t="s">
        <v>9</v>
      </c>
    </row>
    <row r="10" spans="1:9" ht="15">
      <c r="A10" s="143"/>
      <c r="B10" s="143"/>
      <c r="C10" s="143"/>
      <c r="D10" s="143"/>
      <c r="E10" s="143"/>
      <c r="F10" s="144"/>
      <c r="G10" s="59" t="s">
        <v>12</v>
      </c>
      <c r="H10" s="59" t="s">
        <v>15</v>
      </c>
      <c r="I10" s="59" t="s">
        <v>14</v>
      </c>
    </row>
    <row r="11" spans="1:9" ht="15.75">
      <c r="A11" s="60">
        <v>1</v>
      </c>
      <c r="B11" s="61">
        <v>2</v>
      </c>
      <c r="C11" s="60">
        <v>3</v>
      </c>
      <c r="D11" s="60">
        <v>4</v>
      </c>
      <c r="E11" s="60">
        <v>5</v>
      </c>
      <c r="F11" s="62">
        <v>6</v>
      </c>
      <c r="G11" s="63">
        <v>7</v>
      </c>
      <c r="H11" s="64">
        <v>8</v>
      </c>
      <c r="I11" s="64">
        <v>9</v>
      </c>
    </row>
    <row r="12" spans="1:9" ht="76.900000000000006" customHeight="1">
      <c r="A12" s="52">
        <v>1</v>
      </c>
      <c r="B12" s="54" t="s">
        <v>97</v>
      </c>
      <c r="C12" s="52" t="s">
        <v>1</v>
      </c>
      <c r="D12" s="55">
        <v>300</v>
      </c>
      <c r="E12" s="87">
        <v>8.2200000000000006</v>
      </c>
      <c r="F12" s="88">
        <v>0.05</v>
      </c>
      <c r="G12" s="87">
        <f>D12*E12</f>
        <v>2466</v>
      </c>
      <c r="H12" s="87">
        <f>F12*G12</f>
        <v>123.30000000000001</v>
      </c>
      <c r="I12" s="87">
        <f>G12+H12</f>
        <v>2589.3000000000002</v>
      </c>
    </row>
    <row r="13" spans="1:9" ht="69" customHeight="1">
      <c r="A13" s="52">
        <v>2</v>
      </c>
      <c r="B13" s="54" t="s">
        <v>98</v>
      </c>
      <c r="C13" s="52" t="s">
        <v>72</v>
      </c>
      <c r="D13" s="55">
        <v>500</v>
      </c>
      <c r="E13" s="87">
        <v>6.8</v>
      </c>
      <c r="F13" s="88">
        <v>0.05</v>
      </c>
      <c r="G13" s="87">
        <f t="shared" ref="G13:G76" si="0">D13*E13</f>
        <v>3400</v>
      </c>
      <c r="H13" s="87">
        <f t="shared" ref="H13:H76" si="1">F13*G13</f>
        <v>170</v>
      </c>
      <c r="I13" s="87">
        <f t="shared" ref="I13:I76" si="2">G13+H13</f>
        <v>3570</v>
      </c>
    </row>
    <row r="14" spans="1:9" ht="78.599999999999994" customHeight="1">
      <c r="A14" s="52">
        <v>3</v>
      </c>
      <c r="B14" s="54" t="s">
        <v>99</v>
      </c>
      <c r="C14" s="52" t="s">
        <v>72</v>
      </c>
      <c r="D14" s="55">
        <v>1200</v>
      </c>
      <c r="E14" s="87">
        <v>4.5999999999999996</v>
      </c>
      <c r="F14" s="88">
        <v>0.08</v>
      </c>
      <c r="G14" s="87">
        <f t="shared" si="0"/>
        <v>5520</v>
      </c>
      <c r="H14" s="87">
        <f t="shared" si="1"/>
        <v>441.6</v>
      </c>
      <c r="I14" s="87">
        <f t="shared" si="2"/>
        <v>5961.6</v>
      </c>
    </row>
    <row r="15" spans="1:9" ht="84.6" customHeight="1">
      <c r="A15" s="52">
        <v>4</v>
      </c>
      <c r="B15" s="54" t="s">
        <v>100</v>
      </c>
      <c r="C15" s="52" t="s">
        <v>1</v>
      </c>
      <c r="D15" s="55">
        <v>100</v>
      </c>
      <c r="E15" s="87">
        <v>0.41</v>
      </c>
      <c r="F15" s="88">
        <v>0.08</v>
      </c>
      <c r="G15" s="87">
        <f t="shared" si="0"/>
        <v>41</v>
      </c>
      <c r="H15" s="87">
        <f t="shared" si="1"/>
        <v>3.2800000000000002</v>
      </c>
      <c r="I15" s="87">
        <f t="shared" si="2"/>
        <v>44.28</v>
      </c>
    </row>
    <row r="16" spans="1:9" ht="75" customHeight="1">
      <c r="A16" s="52">
        <v>5</v>
      </c>
      <c r="B16" s="54" t="s">
        <v>101</v>
      </c>
      <c r="C16" s="52" t="s">
        <v>0</v>
      </c>
      <c r="D16" s="55">
        <v>1</v>
      </c>
      <c r="E16" s="87">
        <v>40.299999999999997</v>
      </c>
      <c r="F16" s="88">
        <v>0.08</v>
      </c>
      <c r="G16" s="87">
        <f t="shared" si="0"/>
        <v>40.299999999999997</v>
      </c>
      <c r="H16" s="87">
        <f t="shared" si="1"/>
        <v>3.2239999999999998</v>
      </c>
      <c r="I16" s="87">
        <f t="shared" si="2"/>
        <v>43.523999999999994</v>
      </c>
    </row>
    <row r="17" spans="1:9" ht="72.75" customHeight="1">
      <c r="A17" s="52">
        <v>6</v>
      </c>
      <c r="B17" s="54" t="s">
        <v>102</v>
      </c>
      <c r="C17" s="52" t="s">
        <v>0</v>
      </c>
      <c r="D17" s="55">
        <v>40</v>
      </c>
      <c r="E17" s="87">
        <v>18.72</v>
      </c>
      <c r="F17" s="88">
        <v>0.05</v>
      </c>
      <c r="G17" s="87">
        <f t="shared" si="0"/>
        <v>748.8</v>
      </c>
      <c r="H17" s="87">
        <f t="shared" si="1"/>
        <v>37.44</v>
      </c>
      <c r="I17" s="87">
        <f t="shared" si="2"/>
        <v>786.24</v>
      </c>
    </row>
    <row r="18" spans="1:9" ht="17.45" customHeight="1">
      <c r="A18" s="52">
        <v>7</v>
      </c>
      <c r="B18" s="54" t="s">
        <v>103</v>
      </c>
      <c r="C18" s="52" t="s">
        <v>1</v>
      </c>
      <c r="D18" s="55">
        <v>20</v>
      </c>
      <c r="E18" s="87">
        <v>1.2</v>
      </c>
      <c r="F18" s="88">
        <v>0.23</v>
      </c>
      <c r="G18" s="87">
        <f t="shared" si="0"/>
        <v>24</v>
      </c>
      <c r="H18" s="87">
        <f t="shared" si="1"/>
        <v>5.5200000000000005</v>
      </c>
      <c r="I18" s="87">
        <f t="shared" si="2"/>
        <v>29.52</v>
      </c>
    </row>
    <row r="19" spans="1:9" ht="65.45" customHeight="1">
      <c r="A19" s="52">
        <v>8</v>
      </c>
      <c r="B19" s="54" t="s">
        <v>104</v>
      </c>
      <c r="C19" s="52" t="s">
        <v>0</v>
      </c>
      <c r="D19" s="55">
        <v>800</v>
      </c>
      <c r="E19" s="87">
        <v>13.9</v>
      </c>
      <c r="F19" s="88">
        <v>0.05</v>
      </c>
      <c r="G19" s="87">
        <f t="shared" si="0"/>
        <v>11120</v>
      </c>
      <c r="H19" s="87">
        <f t="shared" si="1"/>
        <v>556</v>
      </c>
      <c r="I19" s="87">
        <f t="shared" si="2"/>
        <v>11676</v>
      </c>
    </row>
    <row r="20" spans="1:9" ht="23.45" customHeight="1">
      <c r="A20" s="52">
        <v>9</v>
      </c>
      <c r="B20" s="54" t="s">
        <v>105</v>
      </c>
      <c r="C20" s="89" t="s">
        <v>0</v>
      </c>
      <c r="D20" s="90">
        <v>200</v>
      </c>
      <c r="E20" s="87">
        <v>6.4</v>
      </c>
      <c r="F20" s="88">
        <v>0.05</v>
      </c>
      <c r="G20" s="87">
        <f t="shared" si="0"/>
        <v>1280</v>
      </c>
      <c r="H20" s="87">
        <f t="shared" si="1"/>
        <v>64</v>
      </c>
      <c r="I20" s="87">
        <f t="shared" si="2"/>
        <v>1344</v>
      </c>
    </row>
    <row r="21" spans="1:9" ht="19.899999999999999" customHeight="1">
      <c r="A21" s="52">
        <v>10</v>
      </c>
      <c r="B21" s="54" t="s">
        <v>84</v>
      </c>
      <c r="C21" s="89" t="s">
        <v>0</v>
      </c>
      <c r="D21" s="90">
        <v>500</v>
      </c>
      <c r="E21" s="87">
        <v>6.9</v>
      </c>
      <c r="F21" s="88">
        <v>0.05</v>
      </c>
      <c r="G21" s="87">
        <f t="shared" si="0"/>
        <v>3450</v>
      </c>
      <c r="H21" s="87">
        <f t="shared" si="1"/>
        <v>172.5</v>
      </c>
      <c r="I21" s="87">
        <f t="shared" si="2"/>
        <v>3622.5</v>
      </c>
    </row>
    <row r="22" spans="1:9" ht="79.150000000000006" customHeight="1">
      <c r="A22" s="52">
        <v>11</v>
      </c>
      <c r="B22" s="54" t="s">
        <v>106</v>
      </c>
      <c r="C22" s="89" t="s">
        <v>0</v>
      </c>
      <c r="D22" s="90">
        <v>700</v>
      </c>
      <c r="E22" s="87">
        <v>8.1</v>
      </c>
      <c r="F22" s="88">
        <v>0.05</v>
      </c>
      <c r="G22" s="87">
        <f t="shared" si="0"/>
        <v>5670</v>
      </c>
      <c r="H22" s="87">
        <f t="shared" si="1"/>
        <v>283.5</v>
      </c>
      <c r="I22" s="87">
        <f t="shared" si="2"/>
        <v>5953.5</v>
      </c>
    </row>
    <row r="23" spans="1:9" ht="86.45" customHeight="1">
      <c r="A23" s="52">
        <v>12</v>
      </c>
      <c r="B23" s="54" t="s">
        <v>107</v>
      </c>
      <c r="C23" s="89" t="s">
        <v>0</v>
      </c>
      <c r="D23" s="90">
        <v>100</v>
      </c>
      <c r="E23" s="87">
        <v>3.6</v>
      </c>
      <c r="F23" s="88">
        <v>0.05</v>
      </c>
      <c r="G23" s="87">
        <f t="shared" si="0"/>
        <v>360</v>
      </c>
      <c r="H23" s="87">
        <f t="shared" si="1"/>
        <v>18</v>
      </c>
      <c r="I23" s="87">
        <f t="shared" si="2"/>
        <v>378</v>
      </c>
    </row>
    <row r="24" spans="1:9" ht="64.900000000000006" customHeight="1">
      <c r="A24" s="52">
        <v>13</v>
      </c>
      <c r="B24" s="97" t="s">
        <v>108</v>
      </c>
      <c r="C24" s="89" t="s">
        <v>0</v>
      </c>
      <c r="D24" s="90">
        <v>1</v>
      </c>
      <c r="E24" s="87">
        <v>88</v>
      </c>
      <c r="F24" s="88">
        <v>0.08</v>
      </c>
      <c r="G24" s="87">
        <f t="shared" si="0"/>
        <v>88</v>
      </c>
      <c r="H24" s="87">
        <f t="shared" si="1"/>
        <v>7.04</v>
      </c>
      <c r="I24" s="87">
        <f t="shared" si="2"/>
        <v>95.04</v>
      </c>
    </row>
    <row r="25" spans="1:9" ht="78.599999999999994" customHeight="1">
      <c r="A25" s="52">
        <v>14</v>
      </c>
      <c r="B25" s="97" t="s">
        <v>109</v>
      </c>
      <c r="C25" s="89" t="s">
        <v>0</v>
      </c>
      <c r="D25" s="90">
        <v>1000</v>
      </c>
      <c r="E25" s="87">
        <v>6.48</v>
      </c>
      <c r="F25" s="88">
        <v>0.05</v>
      </c>
      <c r="G25" s="87">
        <f t="shared" si="0"/>
        <v>6480</v>
      </c>
      <c r="H25" s="87">
        <f t="shared" si="1"/>
        <v>324</v>
      </c>
      <c r="I25" s="87">
        <f t="shared" si="2"/>
        <v>6804</v>
      </c>
    </row>
    <row r="26" spans="1:9" ht="13.9" customHeight="1">
      <c r="A26" s="52">
        <v>15</v>
      </c>
      <c r="B26" s="97" t="s">
        <v>85</v>
      </c>
      <c r="C26" s="89" t="s">
        <v>0</v>
      </c>
      <c r="D26" s="90">
        <v>10</v>
      </c>
      <c r="E26" s="87">
        <v>220</v>
      </c>
      <c r="F26" s="88">
        <v>0.05</v>
      </c>
      <c r="G26" s="87">
        <f t="shared" si="0"/>
        <v>2200</v>
      </c>
      <c r="H26" s="87">
        <f t="shared" si="1"/>
        <v>110</v>
      </c>
      <c r="I26" s="87">
        <f t="shared" si="2"/>
        <v>2310</v>
      </c>
    </row>
    <row r="27" spans="1:9" ht="25.15" customHeight="1">
      <c r="A27" s="52">
        <v>16</v>
      </c>
      <c r="B27" s="97" t="s">
        <v>110</v>
      </c>
      <c r="C27" s="52" t="s">
        <v>0</v>
      </c>
      <c r="D27" s="55">
        <v>5</v>
      </c>
      <c r="E27" s="87">
        <v>23</v>
      </c>
      <c r="F27" s="88">
        <v>0.23</v>
      </c>
      <c r="G27" s="87">
        <f t="shared" si="0"/>
        <v>115</v>
      </c>
      <c r="H27" s="87">
        <f t="shared" si="1"/>
        <v>26.450000000000003</v>
      </c>
      <c r="I27" s="87">
        <f t="shared" si="2"/>
        <v>141.44999999999999</v>
      </c>
    </row>
    <row r="28" spans="1:9" ht="64.150000000000006" customHeight="1">
      <c r="A28" s="52">
        <v>17</v>
      </c>
      <c r="B28" s="97" t="s">
        <v>111</v>
      </c>
      <c r="C28" s="52" t="s">
        <v>0</v>
      </c>
      <c r="D28" s="55">
        <v>100</v>
      </c>
      <c r="E28" s="87">
        <v>12.4</v>
      </c>
      <c r="F28" s="88">
        <v>0.23</v>
      </c>
      <c r="G28" s="87">
        <f t="shared" si="0"/>
        <v>1240</v>
      </c>
      <c r="H28" s="87">
        <f t="shared" si="1"/>
        <v>285.2</v>
      </c>
      <c r="I28" s="87">
        <f t="shared" si="2"/>
        <v>1525.2</v>
      </c>
    </row>
    <row r="29" spans="1:9" ht="76.150000000000006" customHeight="1">
      <c r="A29" s="52">
        <v>18</v>
      </c>
      <c r="B29" s="97" t="s">
        <v>112</v>
      </c>
      <c r="C29" s="52" t="s">
        <v>0</v>
      </c>
      <c r="D29" s="55">
        <v>4</v>
      </c>
      <c r="E29" s="87">
        <v>39</v>
      </c>
      <c r="F29" s="88">
        <v>0.05</v>
      </c>
      <c r="G29" s="87">
        <f t="shared" si="0"/>
        <v>156</v>
      </c>
      <c r="H29" s="87">
        <f t="shared" si="1"/>
        <v>7.8000000000000007</v>
      </c>
      <c r="I29" s="87">
        <f t="shared" si="2"/>
        <v>163.80000000000001</v>
      </c>
    </row>
    <row r="30" spans="1:9" ht="76.5" customHeight="1">
      <c r="A30" s="52">
        <v>19</v>
      </c>
      <c r="B30" s="97" t="s">
        <v>113</v>
      </c>
      <c r="C30" s="52" t="s">
        <v>0</v>
      </c>
      <c r="D30" s="55">
        <v>4</v>
      </c>
      <c r="E30" s="87">
        <v>38</v>
      </c>
      <c r="F30" s="88">
        <v>0.08</v>
      </c>
      <c r="G30" s="87">
        <f t="shared" si="0"/>
        <v>152</v>
      </c>
      <c r="H30" s="87">
        <f t="shared" si="1"/>
        <v>12.16</v>
      </c>
      <c r="I30" s="87">
        <f t="shared" si="2"/>
        <v>164.16</v>
      </c>
    </row>
    <row r="31" spans="1:9" ht="27.6" customHeight="1">
      <c r="A31" s="52">
        <v>20</v>
      </c>
      <c r="B31" s="97" t="s">
        <v>114</v>
      </c>
      <c r="C31" s="52" t="s">
        <v>0</v>
      </c>
      <c r="D31" s="55">
        <v>200</v>
      </c>
      <c r="E31" s="87">
        <v>6.3</v>
      </c>
      <c r="F31" s="88">
        <v>0.08</v>
      </c>
      <c r="G31" s="87">
        <f t="shared" si="0"/>
        <v>1260</v>
      </c>
      <c r="H31" s="87">
        <f t="shared" si="1"/>
        <v>100.8</v>
      </c>
      <c r="I31" s="87">
        <f t="shared" si="2"/>
        <v>1360.8</v>
      </c>
    </row>
    <row r="32" spans="1:9" ht="21.6" customHeight="1">
      <c r="A32" s="52">
        <v>21</v>
      </c>
      <c r="B32" s="97" t="s">
        <v>115</v>
      </c>
      <c r="C32" s="52" t="s">
        <v>0</v>
      </c>
      <c r="D32" s="55">
        <v>1</v>
      </c>
      <c r="E32" s="87">
        <v>15.9</v>
      </c>
      <c r="F32" s="88">
        <v>0.08</v>
      </c>
      <c r="G32" s="87">
        <f t="shared" si="0"/>
        <v>15.9</v>
      </c>
      <c r="H32" s="87">
        <f t="shared" si="1"/>
        <v>1.272</v>
      </c>
      <c r="I32" s="87">
        <f t="shared" si="2"/>
        <v>17.172000000000001</v>
      </c>
    </row>
    <row r="33" spans="1:9" ht="21" customHeight="1">
      <c r="A33" s="52">
        <v>22</v>
      </c>
      <c r="B33" s="97" t="s">
        <v>116</v>
      </c>
      <c r="C33" s="52" t="s">
        <v>0</v>
      </c>
      <c r="D33" s="55">
        <v>40</v>
      </c>
      <c r="E33" s="87">
        <v>28.4</v>
      </c>
      <c r="F33" s="88">
        <v>0.08</v>
      </c>
      <c r="G33" s="87">
        <f t="shared" si="0"/>
        <v>1136</v>
      </c>
      <c r="H33" s="87">
        <f t="shared" si="1"/>
        <v>90.88</v>
      </c>
      <c r="I33" s="87">
        <f t="shared" si="2"/>
        <v>1226.8800000000001</v>
      </c>
    </row>
    <row r="34" spans="1:9" ht="72" customHeight="1">
      <c r="A34" s="52">
        <v>23</v>
      </c>
      <c r="B34" s="97" t="s">
        <v>117</v>
      </c>
      <c r="C34" s="52" t="s">
        <v>0</v>
      </c>
      <c r="D34" s="55">
        <v>2</v>
      </c>
      <c r="E34" s="87">
        <v>14.2</v>
      </c>
      <c r="F34" s="88">
        <v>0.08</v>
      </c>
      <c r="G34" s="87">
        <f t="shared" si="0"/>
        <v>28.4</v>
      </c>
      <c r="H34" s="87">
        <f t="shared" si="1"/>
        <v>2.2719999999999998</v>
      </c>
      <c r="I34" s="87">
        <f t="shared" si="2"/>
        <v>30.671999999999997</v>
      </c>
    </row>
    <row r="35" spans="1:9" ht="77.45" customHeight="1">
      <c r="A35" s="52">
        <v>24</v>
      </c>
      <c r="B35" s="97" t="s">
        <v>118</v>
      </c>
      <c r="C35" s="52" t="s">
        <v>0</v>
      </c>
      <c r="D35" s="55">
        <v>10</v>
      </c>
      <c r="E35" s="91">
        <v>28</v>
      </c>
      <c r="F35" s="88">
        <v>0.23</v>
      </c>
      <c r="G35" s="87">
        <f t="shared" si="0"/>
        <v>280</v>
      </c>
      <c r="H35" s="87">
        <f t="shared" si="1"/>
        <v>64.400000000000006</v>
      </c>
      <c r="I35" s="87">
        <f t="shared" si="2"/>
        <v>344.4</v>
      </c>
    </row>
    <row r="36" spans="1:9" ht="69.599999999999994" customHeight="1">
      <c r="A36" s="52">
        <v>25</v>
      </c>
      <c r="B36" s="97" t="s">
        <v>119</v>
      </c>
      <c r="C36" s="52" t="s">
        <v>0</v>
      </c>
      <c r="D36" s="55">
        <v>5</v>
      </c>
      <c r="E36" s="87">
        <v>28.26</v>
      </c>
      <c r="F36" s="88">
        <v>0.08</v>
      </c>
      <c r="G36" s="87">
        <f t="shared" si="0"/>
        <v>141.30000000000001</v>
      </c>
      <c r="H36" s="87">
        <f t="shared" si="1"/>
        <v>11.304</v>
      </c>
      <c r="I36" s="87">
        <f t="shared" si="2"/>
        <v>152.60400000000001</v>
      </c>
    </row>
    <row r="37" spans="1:9" ht="55.9" customHeight="1">
      <c r="A37" s="52">
        <v>26</v>
      </c>
      <c r="B37" s="97" t="s">
        <v>120</v>
      </c>
      <c r="C37" s="52" t="s">
        <v>0</v>
      </c>
      <c r="D37" s="55">
        <v>100</v>
      </c>
      <c r="E37" s="87">
        <v>7.8</v>
      </c>
      <c r="F37" s="88">
        <v>0.05</v>
      </c>
      <c r="G37" s="87">
        <f t="shared" si="0"/>
        <v>780</v>
      </c>
      <c r="H37" s="87">
        <f t="shared" si="1"/>
        <v>39</v>
      </c>
      <c r="I37" s="87">
        <f t="shared" si="2"/>
        <v>819</v>
      </c>
    </row>
    <row r="38" spans="1:9" ht="171.6" customHeight="1">
      <c r="A38" s="52">
        <v>27</v>
      </c>
      <c r="B38" s="97" t="s">
        <v>121</v>
      </c>
      <c r="C38" s="52" t="s">
        <v>0</v>
      </c>
      <c r="D38" s="55">
        <v>200</v>
      </c>
      <c r="E38" s="87">
        <v>6.3</v>
      </c>
      <c r="F38" s="88">
        <v>0.05</v>
      </c>
      <c r="G38" s="87">
        <f t="shared" si="0"/>
        <v>1260</v>
      </c>
      <c r="H38" s="87">
        <f t="shared" si="1"/>
        <v>63</v>
      </c>
      <c r="I38" s="87">
        <f t="shared" si="2"/>
        <v>1323</v>
      </c>
    </row>
    <row r="39" spans="1:9" ht="49.5" customHeight="1">
      <c r="A39" s="52">
        <v>28</v>
      </c>
      <c r="B39" s="97" t="s">
        <v>122</v>
      </c>
      <c r="C39" s="52" t="s">
        <v>0</v>
      </c>
      <c r="D39" s="55">
        <v>150</v>
      </c>
      <c r="E39" s="87">
        <v>5.08</v>
      </c>
      <c r="F39" s="88">
        <v>0.05</v>
      </c>
      <c r="G39" s="87">
        <f t="shared" si="0"/>
        <v>762</v>
      </c>
      <c r="H39" s="87">
        <f t="shared" si="1"/>
        <v>38.1</v>
      </c>
      <c r="I39" s="87">
        <f t="shared" si="2"/>
        <v>800.1</v>
      </c>
    </row>
    <row r="40" spans="1:9" ht="150" customHeight="1">
      <c r="A40" s="52">
        <v>29</v>
      </c>
      <c r="B40" s="97" t="s">
        <v>123</v>
      </c>
      <c r="C40" s="89" t="s">
        <v>0</v>
      </c>
      <c r="D40" s="90">
        <v>500</v>
      </c>
      <c r="E40" s="87">
        <v>3.4</v>
      </c>
      <c r="F40" s="88">
        <v>0.05</v>
      </c>
      <c r="G40" s="87">
        <f t="shared" si="0"/>
        <v>1700</v>
      </c>
      <c r="H40" s="87">
        <f t="shared" si="1"/>
        <v>85</v>
      </c>
      <c r="I40" s="87">
        <f t="shared" si="2"/>
        <v>1785</v>
      </c>
    </row>
    <row r="41" spans="1:9" ht="106.5" customHeight="1">
      <c r="A41" s="52">
        <v>30</v>
      </c>
      <c r="B41" s="97" t="s">
        <v>124</v>
      </c>
      <c r="C41" s="52" t="s">
        <v>0</v>
      </c>
      <c r="D41" s="55">
        <v>200</v>
      </c>
      <c r="E41" s="87">
        <v>3.4</v>
      </c>
      <c r="F41" s="88">
        <v>0.05</v>
      </c>
      <c r="G41" s="87">
        <f t="shared" si="0"/>
        <v>680</v>
      </c>
      <c r="H41" s="87">
        <f t="shared" si="1"/>
        <v>34</v>
      </c>
      <c r="I41" s="87">
        <f t="shared" si="2"/>
        <v>714</v>
      </c>
    </row>
    <row r="42" spans="1:9" ht="112.9" customHeight="1">
      <c r="A42" s="52">
        <v>31</v>
      </c>
      <c r="B42" s="97" t="s">
        <v>125</v>
      </c>
      <c r="C42" s="89" t="s">
        <v>0</v>
      </c>
      <c r="D42" s="90">
        <v>200</v>
      </c>
      <c r="E42" s="87">
        <v>3.5</v>
      </c>
      <c r="F42" s="88">
        <v>0.05</v>
      </c>
      <c r="G42" s="87">
        <f t="shared" si="0"/>
        <v>700</v>
      </c>
      <c r="H42" s="87">
        <f t="shared" si="1"/>
        <v>35</v>
      </c>
      <c r="I42" s="87">
        <f t="shared" si="2"/>
        <v>735</v>
      </c>
    </row>
    <row r="43" spans="1:9" ht="121.9" customHeight="1">
      <c r="A43" s="52">
        <v>32</v>
      </c>
      <c r="B43" s="97" t="s">
        <v>126</v>
      </c>
      <c r="C43" s="52" t="s">
        <v>86</v>
      </c>
      <c r="D43" s="55">
        <v>200</v>
      </c>
      <c r="E43" s="87">
        <v>33</v>
      </c>
      <c r="F43" s="88">
        <v>0.08</v>
      </c>
      <c r="G43" s="87">
        <f t="shared" si="0"/>
        <v>6600</v>
      </c>
      <c r="H43" s="87">
        <f t="shared" si="1"/>
        <v>528</v>
      </c>
      <c r="I43" s="87">
        <f t="shared" si="2"/>
        <v>7128</v>
      </c>
    </row>
    <row r="44" spans="1:9" ht="79.900000000000006" customHeight="1">
      <c r="A44" s="52">
        <v>33</v>
      </c>
      <c r="B44" s="97" t="s">
        <v>127</v>
      </c>
      <c r="C44" s="52" t="s">
        <v>72</v>
      </c>
      <c r="D44" s="55">
        <v>5</v>
      </c>
      <c r="E44" s="87">
        <v>36</v>
      </c>
      <c r="F44" s="88">
        <v>0.05</v>
      </c>
      <c r="G44" s="87">
        <f t="shared" si="0"/>
        <v>180</v>
      </c>
      <c r="H44" s="87">
        <f t="shared" si="1"/>
        <v>9</v>
      </c>
      <c r="I44" s="87">
        <f t="shared" si="2"/>
        <v>189</v>
      </c>
    </row>
    <row r="45" spans="1:9" ht="28.9" customHeight="1">
      <c r="A45" s="52">
        <v>34</v>
      </c>
      <c r="B45" s="97" t="s">
        <v>87</v>
      </c>
      <c r="C45" s="52" t="s">
        <v>1</v>
      </c>
      <c r="D45" s="55">
        <v>2000</v>
      </c>
      <c r="E45" s="87">
        <v>7.03</v>
      </c>
      <c r="F45" s="88">
        <v>0.05</v>
      </c>
      <c r="G45" s="87">
        <f t="shared" si="0"/>
        <v>14060</v>
      </c>
      <c r="H45" s="87">
        <f t="shared" si="1"/>
        <v>703</v>
      </c>
      <c r="I45" s="87">
        <f t="shared" si="2"/>
        <v>14763</v>
      </c>
    </row>
    <row r="46" spans="1:9" ht="103.15" customHeight="1">
      <c r="A46" s="52">
        <v>35</v>
      </c>
      <c r="B46" s="97" t="s">
        <v>128</v>
      </c>
      <c r="C46" s="52" t="s">
        <v>0</v>
      </c>
      <c r="D46" s="55">
        <v>500</v>
      </c>
      <c r="E46" s="87">
        <v>14.4</v>
      </c>
      <c r="F46" s="88">
        <v>0.05</v>
      </c>
      <c r="G46" s="87">
        <f t="shared" si="0"/>
        <v>7200</v>
      </c>
      <c r="H46" s="87">
        <f t="shared" si="1"/>
        <v>360</v>
      </c>
      <c r="I46" s="87">
        <f t="shared" si="2"/>
        <v>7560</v>
      </c>
    </row>
    <row r="47" spans="1:9" ht="76.150000000000006" customHeight="1">
      <c r="A47" s="52">
        <v>36</v>
      </c>
      <c r="B47" s="97" t="s">
        <v>129</v>
      </c>
      <c r="C47" s="52" t="s">
        <v>0</v>
      </c>
      <c r="D47" s="55">
        <v>500</v>
      </c>
      <c r="E47" s="87">
        <v>7.68</v>
      </c>
      <c r="F47" s="88">
        <v>0.05</v>
      </c>
      <c r="G47" s="87">
        <f t="shared" si="0"/>
        <v>3840</v>
      </c>
      <c r="H47" s="87">
        <f t="shared" si="1"/>
        <v>192</v>
      </c>
      <c r="I47" s="87">
        <f t="shared" si="2"/>
        <v>4032</v>
      </c>
    </row>
    <row r="48" spans="1:9" ht="69" customHeight="1">
      <c r="A48" s="52">
        <v>37</v>
      </c>
      <c r="B48" s="97" t="s">
        <v>130</v>
      </c>
      <c r="C48" s="52" t="s">
        <v>0</v>
      </c>
      <c r="D48" s="92">
        <v>12</v>
      </c>
      <c r="E48" s="87">
        <v>7.8</v>
      </c>
      <c r="F48" s="88">
        <v>0.23</v>
      </c>
      <c r="G48" s="87">
        <f t="shared" si="0"/>
        <v>93.6</v>
      </c>
      <c r="H48" s="87">
        <f t="shared" si="1"/>
        <v>21.527999999999999</v>
      </c>
      <c r="I48" s="87">
        <f t="shared" si="2"/>
        <v>115.12799999999999</v>
      </c>
    </row>
    <row r="49" spans="1:9" ht="70.900000000000006" customHeight="1">
      <c r="A49" s="52">
        <v>38</v>
      </c>
      <c r="B49" s="97" t="s">
        <v>131</v>
      </c>
      <c r="C49" s="52" t="s">
        <v>1</v>
      </c>
      <c r="D49" s="55">
        <v>5</v>
      </c>
      <c r="E49" s="87">
        <v>26</v>
      </c>
      <c r="F49" s="88">
        <v>0.08</v>
      </c>
      <c r="G49" s="87">
        <f t="shared" si="0"/>
        <v>130</v>
      </c>
      <c r="H49" s="87">
        <f t="shared" si="1"/>
        <v>10.4</v>
      </c>
      <c r="I49" s="87">
        <f t="shared" si="2"/>
        <v>140.4</v>
      </c>
    </row>
    <row r="50" spans="1:9" ht="64.150000000000006" customHeight="1">
      <c r="A50" s="52">
        <v>39</v>
      </c>
      <c r="B50" s="97" t="s">
        <v>132</v>
      </c>
      <c r="C50" s="52" t="s">
        <v>1</v>
      </c>
      <c r="D50" s="55">
        <v>20</v>
      </c>
      <c r="E50" s="87">
        <v>14.2</v>
      </c>
      <c r="F50" s="88">
        <v>0.05</v>
      </c>
      <c r="G50" s="87">
        <f t="shared" si="0"/>
        <v>284</v>
      </c>
      <c r="H50" s="87">
        <f t="shared" si="1"/>
        <v>14.200000000000001</v>
      </c>
      <c r="I50" s="87">
        <f t="shared" si="2"/>
        <v>298.2</v>
      </c>
    </row>
    <row r="51" spans="1:9" ht="58.15" customHeight="1">
      <c r="A51" s="52">
        <v>40</v>
      </c>
      <c r="B51" s="97" t="s">
        <v>133</v>
      </c>
      <c r="C51" s="52" t="s">
        <v>0</v>
      </c>
      <c r="D51" s="55">
        <v>400</v>
      </c>
      <c r="E51" s="87">
        <v>20.94</v>
      </c>
      <c r="F51" s="88">
        <v>0.08</v>
      </c>
      <c r="G51" s="87">
        <f t="shared" si="0"/>
        <v>8376</v>
      </c>
      <c r="H51" s="87">
        <f t="shared" si="1"/>
        <v>670.08</v>
      </c>
      <c r="I51" s="87">
        <f t="shared" si="2"/>
        <v>9046.08</v>
      </c>
    </row>
    <row r="52" spans="1:9" ht="98.45" customHeight="1">
      <c r="A52" s="52">
        <v>41</v>
      </c>
      <c r="B52" s="96" t="s">
        <v>134</v>
      </c>
      <c r="C52" s="89" t="s">
        <v>0</v>
      </c>
      <c r="D52" s="90">
        <v>700</v>
      </c>
      <c r="E52" s="87">
        <v>4.68</v>
      </c>
      <c r="F52" s="88">
        <v>0.05</v>
      </c>
      <c r="G52" s="87">
        <f t="shared" si="0"/>
        <v>3276</v>
      </c>
      <c r="H52" s="87">
        <f t="shared" si="1"/>
        <v>163.80000000000001</v>
      </c>
      <c r="I52" s="87">
        <f t="shared" si="2"/>
        <v>3439.8</v>
      </c>
    </row>
    <row r="53" spans="1:9" ht="82.15" customHeight="1">
      <c r="A53" s="52">
        <v>42</v>
      </c>
      <c r="B53" s="96" t="s">
        <v>135</v>
      </c>
      <c r="C53" s="89" t="s">
        <v>0</v>
      </c>
      <c r="D53" s="90">
        <v>20</v>
      </c>
      <c r="E53" s="87">
        <v>33.200000000000003</v>
      </c>
      <c r="F53" s="88">
        <v>0.05</v>
      </c>
      <c r="G53" s="87">
        <f t="shared" si="0"/>
        <v>664</v>
      </c>
      <c r="H53" s="87">
        <f t="shared" si="1"/>
        <v>33.200000000000003</v>
      </c>
      <c r="I53" s="87">
        <f t="shared" si="2"/>
        <v>697.2</v>
      </c>
    </row>
    <row r="54" spans="1:9" ht="96" customHeight="1">
      <c r="A54" s="52">
        <v>43</v>
      </c>
      <c r="B54" s="96" t="s">
        <v>136</v>
      </c>
      <c r="C54" s="89" t="s">
        <v>0</v>
      </c>
      <c r="D54" s="90">
        <v>200</v>
      </c>
      <c r="E54" s="87">
        <v>9.06</v>
      </c>
      <c r="F54" s="88">
        <v>0.05</v>
      </c>
      <c r="G54" s="87">
        <f t="shared" si="0"/>
        <v>1812</v>
      </c>
      <c r="H54" s="87">
        <f t="shared" si="1"/>
        <v>90.600000000000009</v>
      </c>
      <c r="I54" s="87">
        <f t="shared" si="2"/>
        <v>1902.6</v>
      </c>
    </row>
    <row r="55" spans="1:9" ht="31.9" customHeight="1">
      <c r="A55" s="52">
        <v>44</v>
      </c>
      <c r="B55" s="96" t="s">
        <v>137</v>
      </c>
      <c r="C55" s="89" t="s">
        <v>0</v>
      </c>
      <c r="D55" s="90">
        <v>100</v>
      </c>
      <c r="E55" s="87">
        <v>6.8</v>
      </c>
      <c r="F55" s="88">
        <v>0.05</v>
      </c>
      <c r="G55" s="87">
        <f t="shared" si="0"/>
        <v>680</v>
      </c>
      <c r="H55" s="87">
        <f t="shared" si="1"/>
        <v>34</v>
      </c>
      <c r="I55" s="87">
        <f t="shared" si="2"/>
        <v>714</v>
      </c>
    </row>
    <row r="56" spans="1:9" ht="81" customHeight="1">
      <c r="A56" s="52">
        <v>45</v>
      </c>
      <c r="B56" s="97" t="s">
        <v>138</v>
      </c>
      <c r="C56" s="52" t="s">
        <v>0</v>
      </c>
      <c r="D56" s="90">
        <v>600</v>
      </c>
      <c r="E56" s="87">
        <v>3.4</v>
      </c>
      <c r="F56" s="88">
        <v>0.05</v>
      </c>
      <c r="G56" s="87">
        <f t="shared" si="0"/>
        <v>2040</v>
      </c>
      <c r="H56" s="87">
        <f t="shared" si="1"/>
        <v>102</v>
      </c>
      <c r="I56" s="87">
        <f t="shared" si="2"/>
        <v>2142</v>
      </c>
    </row>
    <row r="57" spans="1:9" ht="94.9" customHeight="1">
      <c r="A57" s="52">
        <v>46</v>
      </c>
      <c r="B57" s="97" t="s">
        <v>139</v>
      </c>
      <c r="C57" s="89" t="s">
        <v>0</v>
      </c>
      <c r="D57" s="90">
        <v>10</v>
      </c>
      <c r="E57" s="87">
        <v>6.02</v>
      </c>
      <c r="F57" s="88">
        <v>0.05</v>
      </c>
      <c r="G57" s="87">
        <f t="shared" si="0"/>
        <v>60.199999999999996</v>
      </c>
      <c r="H57" s="87">
        <f t="shared" si="1"/>
        <v>3.01</v>
      </c>
      <c r="I57" s="87">
        <f t="shared" si="2"/>
        <v>63.209999999999994</v>
      </c>
    </row>
    <row r="58" spans="1:9" ht="31.15" customHeight="1">
      <c r="A58" s="52">
        <v>47</v>
      </c>
      <c r="B58" s="97" t="s">
        <v>140</v>
      </c>
      <c r="C58" s="89" t="s">
        <v>0</v>
      </c>
      <c r="D58" s="90">
        <v>4</v>
      </c>
      <c r="E58" s="87">
        <v>23</v>
      </c>
      <c r="F58" s="88">
        <v>0.05</v>
      </c>
      <c r="G58" s="87">
        <f t="shared" si="0"/>
        <v>92</v>
      </c>
      <c r="H58" s="87">
        <f t="shared" si="1"/>
        <v>4.6000000000000005</v>
      </c>
      <c r="I58" s="87">
        <f t="shared" si="2"/>
        <v>96.6</v>
      </c>
    </row>
    <row r="59" spans="1:9" ht="82.9" customHeight="1">
      <c r="A59" s="52">
        <v>48</v>
      </c>
      <c r="B59" s="97" t="s">
        <v>141</v>
      </c>
      <c r="C59" s="89" t="s">
        <v>0</v>
      </c>
      <c r="D59" s="90">
        <v>200</v>
      </c>
      <c r="E59" s="87">
        <v>4.8</v>
      </c>
      <c r="F59" s="88">
        <v>0.08</v>
      </c>
      <c r="G59" s="87">
        <f t="shared" si="0"/>
        <v>960</v>
      </c>
      <c r="H59" s="87">
        <f t="shared" si="1"/>
        <v>76.8</v>
      </c>
      <c r="I59" s="87">
        <f t="shared" si="2"/>
        <v>1036.8</v>
      </c>
    </row>
    <row r="60" spans="1:9" ht="21" customHeight="1">
      <c r="A60" s="52">
        <v>49</v>
      </c>
      <c r="B60" s="97" t="s">
        <v>142</v>
      </c>
      <c r="C60" s="89" t="s">
        <v>1</v>
      </c>
      <c r="D60" s="90">
        <v>1500</v>
      </c>
      <c r="E60" s="87">
        <v>1.4</v>
      </c>
      <c r="F60" s="88">
        <v>0.05</v>
      </c>
      <c r="G60" s="87">
        <f t="shared" si="0"/>
        <v>2100</v>
      </c>
      <c r="H60" s="87">
        <f t="shared" si="1"/>
        <v>105</v>
      </c>
      <c r="I60" s="87">
        <f t="shared" si="2"/>
        <v>2205</v>
      </c>
    </row>
    <row r="61" spans="1:9" ht="25.9" customHeight="1">
      <c r="A61" s="52">
        <v>50</v>
      </c>
      <c r="B61" s="97" t="s">
        <v>143</v>
      </c>
      <c r="C61" s="89" t="s">
        <v>1</v>
      </c>
      <c r="D61" s="90">
        <v>1500</v>
      </c>
      <c r="E61" s="87">
        <v>2.6</v>
      </c>
      <c r="F61" s="88">
        <v>0.05</v>
      </c>
      <c r="G61" s="87">
        <f t="shared" si="0"/>
        <v>3900</v>
      </c>
      <c r="H61" s="87">
        <f t="shared" si="1"/>
        <v>195</v>
      </c>
      <c r="I61" s="87">
        <f t="shared" si="2"/>
        <v>4095</v>
      </c>
    </row>
    <row r="62" spans="1:9" ht="17.45" customHeight="1">
      <c r="A62" s="52">
        <v>51</v>
      </c>
      <c r="B62" s="97" t="s">
        <v>144</v>
      </c>
      <c r="C62" s="89" t="s">
        <v>1</v>
      </c>
      <c r="D62" s="90">
        <v>1500</v>
      </c>
      <c r="E62" s="87">
        <v>1.65</v>
      </c>
      <c r="F62" s="88">
        <v>0.05</v>
      </c>
      <c r="G62" s="87">
        <f t="shared" si="0"/>
        <v>2475</v>
      </c>
      <c r="H62" s="87">
        <f t="shared" si="1"/>
        <v>123.75</v>
      </c>
      <c r="I62" s="87">
        <f t="shared" si="2"/>
        <v>2598.75</v>
      </c>
    </row>
    <row r="63" spans="1:9" ht="21" customHeight="1">
      <c r="A63" s="52">
        <v>52</v>
      </c>
      <c r="B63" s="97" t="s">
        <v>145</v>
      </c>
      <c r="C63" s="89" t="s">
        <v>88</v>
      </c>
      <c r="D63" s="90">
        <v>50</v>
      </c>
      <c r="E63" s="87">
        <v>3.4</v>
      </c>
      <c r="F63" s="88">
        <v>0.23</v>
      </c>
      <c r="G63" s="87">
        <f t="shared" si="0"/>
        <v>170</v>
      </c>
      <c r="H63" s="87">
        <f t="shared" si="1"/>
        <v>39.1</v>
      </c>
      <c r="I63" s="87">
        <f t="shared" si="2"/>
        <v>209.1</v>
      </c>
    </row>
    <row r="64" spans="1:9" ht="20.25" customHeight="1">
      <c r="A64" s="52">
        <v>53</v>
      </c>
      <c r="B64" s="97" t="s">
        <v>146</v>
      </c>
      <c r="C64" s="89" t="s">
        <v>1</v>
      </c>
      <c r="D64" s="90">
        <v>800</v>
      </c>
      <c r="E64" s="87">
        <v>5.7</v>
      </c>
      <c r="F64" s="88">
        <v>0.05</v>
      </c>
      <c r="G64" s="87">
        <f t="shared" si="0"/>
        <v>4560</v>
      </c>
      <c r="H64" s="87">
        <f t="shared" si="1"/>
        <v>228</v>
      </c>
      <c r="I64" s="87">
        <f t="shared" si="2"/>
        <v>4788</v>
      </c>
    </row>
    <row r="65" spans="1:9" ht="120.75" customHeight="1">
      <c r="A65" s="52">
        <v>54</v>
      </c>
      <c r="B65" s="97" t="s">
        <v>147</v>
      </c>
      <c r="C65" s="52" t="s">
        <v>88</v>
      </c>
      <c r="D65" s="55">
        <v>1500</v>
      </c>
      <c r="E65" s="87">
        <v>6.6</v>
      </c>
      <c r="F65" s="88">
        <v>0.05</v>
      </c>
      <c r="G65" s="87">
        <f t="shared" si="0"/>
        <v>9900</v>
      </c>
      <c r="H65" s="87">
        <f t="shared" si="1"/>
        <v>495</v>
      </c>
      <c r="I65" s="87">
        <f t="shared" si="2"/>
        <v>10395</v>
      </c>
    </row>
    <row r="66" spans="1:9" ht="15" customHeight="1">
      <c r="A66" s="52">
        <v>55</v>
      </c>
      <c r="B66" s="97" t="s">
        <v>89</v>
      </c>
      <c r="C66" s="52" t="s">
        <v>88</v>
      </c>
      <c r="D66" s="55">
        <v>10</v>
      </c>
      <c r="E66" s="87">
        <v>49</v>
      </c>
      <c r="F66" s="88">
        <v>0.05</v>
      </c>
      <c r="G66" s="87">
        <f t="shared" si="0"/>
        <v>490</v>
      </c>
      <c r="H66" s="87">
        <f t="shared" si="1"/>
        <v>24.5</v>
      </c>
      <c r="I66" s="87">
        <f t="shared" si="2"/>
        <v>514.5</v>
      </c>
    </row>
    <row r="67" spans="1:9" ht="52.9" customHeight="1">
      <c r="A67" s="52">
        <v>56</v>
      </c>
      <c r="B67" s="97" t="s">
        <v>148</v>
      </c>
      <c r="C67" s="52" t="s">
        <v>1</v>
      </c>
      <c r="D67" s="55">
        <v>50</v>
      </c>
      <c r="E67" s="87">
        <v>3.4</v>
      </c>
      <c r="F67" s="88">
        <v>0.05</v>
      </c>
      <c r="G67" s="87">
        <f t="shared" si="0"/>
        <v>170</v>
      </c>
      <c r="H67" s="87">
        <f t="shared" si="1"/>
        <v>8.5</v>
      </c>
      <c r="I67" s="87">
        <f t="shared" si="2"/>
        <v>178.5</v>
      </c>
    </row>
    <row r="68" spans="1:9" ht="38.450000000000003" customHeight="1">
      <c r="A68" s="52">
        <v>57</v>
      </c>
      <c r="B68" s="97" t="s">
        <v>149</v>
      </c>
      <c r="C68" s="52" t="s">
        <v>1</v>
      </c>
      <c r="D68" s="55">
        <v>50</v>
      </c>
      <c r="E68" s="87">
        <v>7.1</v>
      </c>
      <c r="F68" s="88">
        <v>0.08</v>
      </c>
      <c r="G68" s="87">
        <f t="shared" si="0"/>
        <v>355</v>
      </c>
      <c r="H68" s="87">
        <f t="shared" si="1"/>
        <v>28.400000000000002</v>
      </c>
      <c r="I68" s="87">
        <f t="shared" si="2"/>
        <v>383.4</v>
      </c>
    </row>
    <row r="69" spans="1:9" ht="34.5" customHeight="1">
      <c r="A69" s="52">
        <v>58</v>
      </c>
      <c r="B69" s="97" t="s">
        <v>150</v>
      </c>
      <c r="C69" s="52" t="s">
        <v>90</v>
      </c>
      <c r="D69" s="55">
        <v>200</v>
      </c>
      <c r="E69" s="87">
        <v>6.43</v>
      </c>
      <c r="F69" s="88">
        <v>0.05</v>
      </c>
      <c r="G69" s="87">
        <f t="shared" si="0"/>
        <v>1286</v>
      </c>
      <c r="H69" s="87">
        <f t="shared" si="1"/>
        <v>64.3</v>
      </c>
      <c r="I69" s="87">
        <f t="shared" si="2"/>
        <v>1350.3</v>
      </c>
    </row>
    <row r="70" spans="1:9" ht="64.150000000000006" customHeight="1">
      <c r="A70" s="52">
        <v>59</v>
      </c>
      <c r="B70" s="97" t="s">
        <v>151</v>
      </c>
      <c r="C70" s="52" t="s">
        <v>0</v>
      </c>
      <c r="D70" s="55">
        <v>12</v>
      </c>
      <c r="E70" s="87">
        <v>15.6</v>
      </c>
      <c r="F70" s="88">
        <v>0.08</v>
      </c>
      <c r="G70" s="87">
        <f t="shared" si="0"/>
        <v>187.2</v>
      </c>
      <c r="H70" s="87">
        <f t="shared" si="1"/>
        <v>14.975999999999999</v>
      </c>
      <c r="I70" s="87">
        <f t="shared" si="2"/>
        <v>202.17599999999999</v>
      </c>
    </row>
    <row r="71" spans="1:9" ht="15.6" customHeight="1">
      <c r="A71" s="52">
        <v>60</v>
      </c>
      <c r="B71" s="97" t="s">
        <v>152</v>
      </c>
      <c r="C71" s="52" t="s">
        <v>0</v>
      </c>
      <c r="D71" s="55">
        <v>100</v>
      </c>
      <c r="E71" s="87">
        <v>10.98</v>
      </c>
      <c r="F71" s="88">
        <v>0.05</v>
      </c>
      <c r="G71" s="87">
        <f t="shared" si="0"/>
        <v>1098</v>
      </c>
      <c r="H71" s="87">
        <f t="shared" si="1"/>
        <v>54.900000000000006</v>
      </c>
      <c r="I71" s="87">
        <f t="shared" si="2"/>
        <v>1152.9000000000001</v>
      </c>
    </row>
    <row r="72" spans="1:9" ht="29.45" customHeight="1">
      <c r="A72" s="52">
        <v>61</v>
      </c>
      <c r="B72" s="97" t="s">
        <v>153</v>
      </c>
      <c r="C72" s="52" t="s">
        <v>72</v>
      </c>
      <c r="D72" s="55">
        <v>50</v>
      </c>
      <c r="E72" s="87">
        <v>7.14</v>
      </c>
      <c r="F72" s="88">
        <v>0.05</v>
      </c>
      <c r="G72" s="87">
        <f t="shared" si="0"/>
        <v>357</v>
      </c>
      <c r="H72" s="87">
        <f t="shared" si="1"/>
        <v>17.850000000000001</v>
      </c>
      <c r="I72" s="87">
        <f t="shared" si="2"/>
        <v>374.85</v>
      </c>
    </row>
    <row r="73" spans="1:9" ht="63.75" customHeight="1">
      <c r="A73" s="52">
        <v>62</v>
      </c>
      <c r="B73" s="97" t="s">
        <v>154</v>
      </c>
      <c r="C73" s="52" t="s">
        <v>72</v>
      </c>
      <c r="D73" s="55">
        <v>40</v>
      </c>
      <c r="E73" s="87">
        <v>22.3</v>
      </c>
      <c r="F73" s="88">
        <v>0.08</v>
      </c>
      <c r="G73" s="87">
        <f t="shared" si="0"/>
        <v>892</v>
      </c>
      <c r="H73" s="87">
        <f t="shared" si="1"/>
        <v>71.36</v>
      </c>
      <c r="I73" s="87">
        <f t="shared" si="2"/>
        <v>963.36</v>
      </c>
    </row>
    <row r="74" spans="1:9" ht="82.9" customHeight="1">
      <c r="A74" s="52">
        <v>63</v>
      </c>
      <c r="B74" s="97" t="s">
        <v>155</v>
      </c>
      <c r="C74" s="52" t="s">
        <v>0</v>
      </c>
      <c r="D74" s="55">
        <v>1</v>
      </c>
      <c r="E74" s="87">
        <v>86</v>
      </c>
      <c r="F74" s="88">
        <v>0.08</v>
      </c>
      <c r="G74" s="87">
        <f t="shared" si="0"/>
        <v>86</v>
      </c>
      <c r="H74" s="87">
        <f t="shared" si="1"/>
        <v>6.88</v>
      </c>
      <c r="I74" s="87">
        <f t="shared" si="2"/>
        <v>92.88</v>
      </c>
    </row>
    <row r="75" spans="1:9" ht="109.15" customHeight="1">
      <c r="A75" s="52">
        <v>64</v>
      </c>
      <c r="B75" s="97" t="s">
        <v>156</v>
      </c>
      <c r="C75" s="52" t="s">
        <v>72</v>
      </c>
      <c r="D75" s="55">
        <v>40</v>
      </c>
      <c r="E75" s="87">
        <v>8.1999999999999993</v>
      </c>
      <c r="F75" s="88">
        <v>0.08</v>
      </c>
      <c r="G75" s="87">
        <f t="shared" si="0"/>
        <v>328</v>
      </c>
      <c r="H75" s="87">
        <f t="shared" si="1"/>
        <v>26.240000000000002</v>
      </c>
      <c r="I75" s="87">
        <f t="shared" si="2"/>
        <v>354.24</v>
      </c>
    </row>
    <row r="76" spans="1:9" ht="81.599999999999994" customHeight="1">
      <c r="A76" s="52">
        <v>65</v>
      </c>
      <c r="B76" s="97" t="s">
        <v>157</v>
      </c>
      <c r="C76" s="52" t="s">
        <v>0</v>
      </c>
      <c r="D76" s="55">
        <v>300</v>
      </c>
      <c r="E76" s="87">
        <v>4.8</v>
      </c>
      <c r="F76" s="88">
        <v>0.05</v>
      </c>
      <c r="G76" s="87">
        <f t="shared" si="0"/>
        <v>1440</v>
      </c>
      <c r="H76" s="87">
        <f t="shared" si="1"/>
        <v>72</v>
      </c>
      <c r="I76" s="87">
        <f t="shared" si="2"/>
        <v>1512</v>
      </c>
    </row>
    <row r="77" spans="1:9" ht="21" customHeight="1">
      <c r="A77" s="52">
        <v>66</v>
      </c>
      <c r="B77" s="97" t="s">
        <v>91</v>
      </c>
      <c r="C77" s="52" t="s">
        <v>72</v>
      </c>
      <c r="D77" s="55">
        <v>25</v>
      </c>
      <c r="E77" s="87">
        <v>11.4</v>
      </c>
      <c r="F77" s="88">
        <v>0.23</v>
      </c>
      <c r="G77" s="87">
        <f t="shared" ref="G77:G94" si="3">D77*E77</f>
        <v>285</v>
      </c>
      <c r="H77" s="87">
        <f t="shared" ref="H77:H94" si="4">F77*G77</f>
        <v>65.55</v>
      </c>
      <c r="I77" s="87">
        <f t="shared" ref="I77:I94" si="5">G77+H77</f>
        <v>350.55</v>
      </c>
    </row>
    <row r="78" spans="1:9" ht="31.5" customHeight="1">
      <c r="A78" s="52">
        <v>67</v>
      </c>
      <c r="B78" s="97" t="s">
        <v>158</v>
      </c>
      <c r="C78" s="52" t="s">
        <v>0</v>
      </c>
      <c r="D78" s="55">
        <v>200</v>
      </c>
      <c r="E78" s="87">
        <v>3.4</v>
      </c>
      <c r="F78" s="88">
        <v>0.08</v>
      </c>
      <c r="G78" s="87">
        <f t="shared" si="3"/>
        <v>680</v>
      </c>
      <c r="H78" s="87">
        <f t="shared" si="4"/>
        <v>54.4</v>
      </c>
      <c r="I78" s="87">
        <f t="shared" si="5"/>
        <v>734.4</v>
      </c>
    </row>
    <row r="79" spans="1:9" ht="107.45" customHeight="1">
      <c r="A79" s="52">
        <v>68</v>
      </c>
      <c r="B79" s="96" t="s">
        <v>159</v>
      </c>
      <c r="C79" s="52" t="s">
        <v>0</v>
      </c>
      <c r="D79" s="55">
        <v>800</v>
      </c>
      <c r="E79" s="87">
        <v>4.5999999999999996</v>
      </c>
      <c r="F79" s="88">
        <v>0.05</v>
      </c>
      <c r="G79" s="87">
        <f t="shared" si="3"/>
        <v>3679.9999999999995</v>
      </c>
      <c r="H79" s="87">
        <f t="shared" si="4"/>
        <v>184</v>
      </c>
      <c r="I79" s="87">
        <f t="shared" si="5"/>
        <v>3863.9999999999995</v>
      </c>
    </row>
    <row r="80" spans="1:9" ht="112.15" customHeight="1">
      <c r="A80" s="52">
        <v>69</v>
      </c>
      <c r="B80" s="96" t="s">
        <v>160</v>
      </c>
      <c r="C80" s="52" t="s">
        <v>0</v>
      </c>
      <c r="D80" s="55">
        <v>100</v>
      </c>
      <c r="E80" s="87">
        <v>6.1</v>
      </c>
      <c r="F80" s="88">
        <v>0.05</v>
      </c>
      <c r="G80" s="87">
        <f t="shared" si="3"/>
        <v>610</v>
      </c>
      <c r="H80" s="87">
        <f t="shared" si="4"/>
        <v>30.5</v>
      </c>
      <c r="I80" s="87">
        <f t="shared" si="5"/>
        <v>640.5</v>
      </c>
    </row>
    <row r="81" spans="1:9" ht="13.15" customHeight="1">
      <c r="A81" s="52">
        <v>70</v>
      </c>
      <c r="B81" s="96" t="s">
        <v>161</v>
      </c>
      <c r="C81" s="52" t="s">
        <v>1</v>
      </c>
      <c r="D81" s="55">
        <v>300</v>
      </c>
      <c r="E81" s="87">
        <v>4.4800000000000004</v>
      </c>
      <c r="F81" s="88">
        <v>0.05</v>
      </c>
      <c r="G81" s="87">
        <f t="shared" si="3"/>
        <v>1344.0000000000002</v>
      </c>
      <c r="H81" s="87">
        <f t="shared" si="4"/>
        <v>67.200000000000017</v>
      </c>
      <c r="I81" s="87">
        <f t="shared" si="5"/>
        <v>1411.2000000000003</v>
      </c>
    </row>
    <row r="82" spans="1:9" ht="18.600000000000001" customHeight="1">
      <c r="A82" s="52">
        <v>71</v>
      </c>
      <c r="B82" s="96" t="s">
        <v>162</v>
      </c>
      <c r="C82" s="52" t="s">
        <v>1</v>
      </c>
      <c r="D82" s="55">
        <v>100</v>
      </c>
      <c r="E82" s="87">
        <v>4.58</v>
      </c>
      <c r="F82" s="88">
        <v>0.05</v>
      </c>
      <c r="G82" s="87">
        <f t="shared" si="3"/>
        <v>458</v>
      </c>
      <c r="H82" s="87">
        <f t="shared" si="4"/>
        <v>22.900000000000002</v>
      </c>
      <c r="I82" s="87">
        <f t="shared" si="5"/>
        <v>480.9</v>
      </c>
    </row>
    <row r="83" spans="1:9" ht="22.9" customHeight="1">
      <c r="A83" s="52">
        <v>72</v>
      </c>
      <c r="B83" s="96" t="s">
        <v>213</v>
      </c>
      <c r="C83" s="52" t="s">
        <v>0</v>
      </c>
      <c r="D83" s="55">
        <v>10</v>
      </c>
      <c r="E83" s="87">
        <v>9.1999999999999993</v>
      </c>
      <c r="F83" s="88">
        <v>0.05</v>
      </c>
      <c r="G83" s="87">
        <f t="shared" si="3"/>
        <v>92</v>
      </c>
      <c r="H83" s="87">
        <f t="shared" si="4"/>
        <v>4.6000000000000005</v>
      </c>
      <c r="I83" s="87">
        <f t="shared" si="5"/>
        <v>96.6</v>
      </c>
    </row>
    <row r="84" spans="1:9" ht="20.45" customHeight="1">
      <c r="A84" s="52">
        <v>73</v>
      </c>
      <c r="B84" s="96" t="s">
        <v>92</v>
      </c>
      <c r="C84" s="52" t="s">
        <v>1</v>
      </c>
      <c r="D84" s="55">
        <v>20</v>
      </c>
      <c r="E84" s="87">
        <v>1.4</v>
      </c>
      <c r="F84" s="88">
        <v>0.23</v>
      </c>
      <c r="G84" s="87">
        <f t="shared" si="3"/>
        <v>28</v>
      </c>
      <c r="H84" s="87">
        <f t="shared" si="4"/>
        <v>6.44</v>
      </c>
      <c r="I84" s="87">
        <f t="shared" si="5"/>
        <v>34.44</v>
      </c>
    </row>
    <row r="85" spans="1:9" ht="78" customHeight="1">
      <c r="A85" s="52">
        <v>74</v>
      </c>
      <c r="B85" s="97" t="s">
        <v>163</v>
      </c>
      <c r="C85" s="52" t="s">
        <v>0</v>
      </c>
      <c r="D85" s="55">
        <v>500</v>
      </c>
      <c r="E85" s="87">
        <v>1.72</v>
      </c>
      <c r="F85" s="88">
        <v>0.23</v>
      </c>
      <c r="G85" s="87">
        <f t="shared" si="3"/>
        <v>860</v>
      </c>
      <c r="H85" s="87">
        <f t="shared" si="4"/>
        <v>197.8</v>
      </c>
      <c r="I85" s="87">
        <f t="shared" si="5"/>
        <v>1057.8</v>
      </c>
    </row>
    <row r="86" spans="1:9" ht="81" customHeight="1">
      <c r="A86" s="52">
        <v>75</v>
      </c>
      <c r="B86" s="97" t="s">
        <v>164</v>
      </c>
      <c r="C86" s="52" t="s">
        <v>0</v>
      </c>
      <c r="D86" s="55">
        <v>4</v>
      </c>
      <c r="E86" s="87">
        <v>23</v>
      </c>
      <c r="F86" s="88">
        <v>0.05</v>
      </c>
      <c r="G86" s="87">
        <f t="shared" si="3"/>
        <v>92</v>
      </c>
      <c r="H86" s="87">
        <f t="shared" si="4"/>
        <v>4.6000000000000005</v>
      </c>
      <c r="I86" s="87">
        <f t="shared" si="5"/>
        <v>96.6</v>
      </c>
    </row>
    <row r="87" spans="1:9" ht="45.6" customHeight="1">
      <c r="A87" s="52">
        <v>76</v>
      </c>
      <c r="B87" s="97" t="s">
        <v>165</v>
      </c>
      <c r="C87" s="52" t="s">
        <v>93</v>
      </c>
      <c r="D87" s="55">
        <v>500</v>
      </c>
      <c r="E87" s="87">
        <v>1.28</v>
      </c>
      <c r="F87" s="88">
        <v>0.23</v>
      </c>
      <c r="G87" s="87">
        <f t="shared" si="3"/>
        <v>640</v>
      </c>
      <c r="H87" s="87">
        <f t="shared" si="4"/>
        <v>147.20000000000002</v>
      </c>
      <c r="I87" s="87">
        <f t="shared" si="5"/>
        <v>787.2</v>
      </c>
    </row>
    <row r="88" spans="1:9" ht="46.15" customHeight="1">
      <c r="A88" s="52">
        <v>77</v>
      </c>
      <c r="B88" s="97" t="s">
        <v>166</v>
      </c>
      <c r="C88" s="52" t="s">
        <v>93</v>
      </c>
      <c r="D88" s="55">
        <v>500</v>
      </c>
      <c r="E88" s="87">
        <v>1.29</v>
      </c>
      <c r="F88" s="88">
        <v>0.23</v>
      </c>
      <c r="G88" s="87">
        <f t="shared" si="3"/>
        <v>645</v>
      </c>
      <c r="H88" s="87">
        <f t="shared" si="4"/>
        <v>148.35</v>
      </c>
      <c r="I88" s="87">
        <f t="shared" si="5"/>
        <v>793.35</v>
      </c>
    </row>
    <row r="89" spans="1:9" ht="72" customHeight="1">
      <c r="A89" s="52">
        <v>78</v>
      </c>
      <c r="B89" s="97" t="s">
        <v>167</v>
      </c>
      <c r="C89" s="52" t="s">
        <v>72</v>
      </c>
      <c r="D89" s="55">
        <v>5</v>
      </c>
      <c r="E89" s="87">
        <v>50.7</v>
      </c>
      <c r="F89" s="88">
        <v>0.08</v>
      </c>
      <c r="G89" s="87">
        <f t="shared" si="3"/>
        <v>253.5</v>
      </c>
      <c r="H89" s="87">
        <f t="shared" si="4"/>
        <v>20.28</v>
      </c>
      <c r="I89" s="87">
        <f t="shared" si="5"/>
        <v>273.77999999999997</v>
      </c>
    </row>
    <row r="90" spans="1:9" ht="63" customHeight="1">
      <c r="A90" s="52">
        <v>79</v>
      </c>
      <c r="B90" s="97" t="s">
        <v>168</v>
      </c>
      <c r="C90" s="52" t="s">
        <v>72</v>
      </c>
      <c r="D90" s="92">
        <v>12</v>
      </c>
      <c r="E90" s="87">
        <v>18.399999999999999</v>
      </c>
      <c r="F90" s="88">
        <v>0.08</v>
      </c>
      <c r="G90" s="87">
        <f t="shared" si="3"/>
        <v>220.79999999999998</v>
      </c>
      <c r="H90" s="87">
        <f t="shared" si="4"/>
        <v>17.663999999999998</v>
      </c>
      <c r="I90" s="87">
        <f t="shared" si="5"/>
        <v>238.46399999999997</v>
      </c>
    </row>
    <row r="91" spans="1:9" ht="16.149999999999999" customHeight="1">
      <c r="A91" s="93">
        <v>80</v>
      </c>
      <c r="B91" s="94" t="s">
        <v>169</v>
      </c>
      <c r="C91" s="132" t="s">
        <v>94</v>
      </c>
      <c r="D91" s="132">
        <v>800</v>
      </c>
      <c r="E91" s="53">
        <v>5.5</v>
      </c>
      <c r="F91" s="88">
        <v>0.05</v>
      </c>
      <c r="G91" s="87">
        <f t="shared" si="3"/>
        <v>4400</v>
      </c>
      <c r="H91" s="87">
        <f t="shared" si="4"/>
        <v>220</v>
      </c>
      <c r="I91" s="87">
        <f t="shared" si="5"/>
        <v>4620</v>
      </c>
    </row>
    <row r="92" spans="1:9" ht="85.15" customHeight="1">
      <c r="A92" s="95">
        <v>81</v>
      </c>
      <c r="B92" s="94" t="s">
        <v>170</v>
      </c>
      <c r="C92" s="95" t="s">
        <v>94</v>
      </c>
      <c r="D92" s="133">
        <v>500</v>
      </c>
      <c r="E92" s="53">
        <v>3.25</v>
      </c>
      <c r="F92" s="88">
        <v>0.05</v>
      </c>
      <c r="G92" s="87">
        <f t="shared" si="3"/>
        <v>1625</v>
      </c>
      <c r="H92" s="87">
        <f t="shared" si="4"/>
        <v>81.25</v>
      </c>
      <c r="I92" s="87">
        <f t="shared" si="5"/>
        <v>1706.25</v>
      </c>
    </row>
    <row r="93" spans="1:9" ht="18.600000000000001" customHeight="1">
      <c r="A93" s="95">
        <v>82</v>
      </c>
      <c r="B93" s="94" t="s">
        <v>171</v>
      </c>
      <c r="C93" s="132" t="s">
        <v>1</v>
      </c>
      <c r="D93" s="133">
        <v>8320</v>
      </c>
      <c r="E93" s="53">
        <v>1.78</v>
      </c>
      <c r="F93" s="88">
        <v>0.05</v>
      </c>
      <c r="G93" s="87">
        <f t="shared" si="3"/>
        <v>14809.6</v>
      </c>
      <c r="H93" s="87">
        <f t="shared" si="4"/>
        <v>740.48</v>
      </c>
      <c r="I93" s="87">
        <f t="shared" si="5"/>
        <v>15550.08</v>
      </c>
    </row>
    <row r="94" spans="1:9" ht="25.9" customHeight="1">
      <c r="A94" s="93">
        <v>83</v>
      </c>
      <c r="B94" s="96" t="s">
        <v>172</v>
      </c>
      <c r="C94" s="132" t="s">
        <v>1</v>
      </c>
      <c r="D94" s="133">
        <v>8320</v>
      </c>
      <c r="E94" s="53">
        <v>2.6</v>
      </c>
      <c r="F94" s="88">
        <v>0.05</v>
      </c>
      <c r="G94" s="87">
        <f t="shared" si="3"/>
        <v>21632</v>
      </c>
      <c r="H94" s="87">
        <f t="shared" si="4"/>
        <v>1081.6000000000001</v>
      </c>
      <c r="I94" s="87">
        <f t="shared" si="5"/>
        <v>22713.599999999999</v>
      </c>
    </row>
    <row r="95" spans="1:9" ht="15.75">
      <c r="A95" s="65"/>
      <c r="B95" s="66"/>
      <c r="C95" s="65"/>
      <c r="D95" s="67"/>
      <c r="E95" s="68"/>
      <c r="F95" s="69"/>
      <c r="G95" s="68"/>
      <c r="H95" s="68"/>
      <c r="I95" s="68"/>
    </row>
    <row r="96" spans="1:9" ht="16.5" thickBot="1">
      <c r="A96" s="158" t="s">
        <v>80</v>
      </c>
      <c r="B96" s="158"/>
      <c r="C96" s="158"/>
      <c r="D96" s="158"/>
      <c r="E96" s="158"/>
      <c r="F96" s="158"/>
      <c r="G96" s="70">
        <f>SUM(G12:G95)</f>
        <v>185791.6</v>
      </c>
      <c r="H96" s="70">
        <f>SUM(H12:H95)</f>
        <v>10902.830000000002</v>
      </c>
      <c r="I96" s="70">
        <f>G96+H96</f>
        <v>196694.43</v>
      </c>
    </row>
    <row r="97" spans="1:10" ht="15.75">
      <c r="A97" s="71"/>
      <c r="B97" s="72"/>
      <c r="C97" s="73"/>
      <c r="D97" s="74"/>
      <c r="E97" s="73"/>
      <c r="F97" s="74"/>
      <c r="G97" s="75"/>
      <c r="H97" s="73"/>
      <c r="I97" s="73"/>
    </row>
    <row r="98" spans="1:10" ht="67.5" customHeight="1">
      <c r="A98" s="76"/>
      <c r="B98" s="77" t="s">
        <v>95</v>
      </c>
      <c r="C98" s="78"/>
      <c r="D98" s="79"/>
      <c r="E98" s="78"/>
      <c r="F98" s="79"/>
      <c r="G98" s="80"/>
      <c r="H98" s="78"/>
      <c r="I98" s="78"/>
    </row>
    <row r="99" spans="1:10" ht="15">
      <c r="B99" s="127"/>
      <c r="D99" s="81"/>
      <c r="F99" s="81"/>
      <c r="G99" s="82"/>
      <c r="I99" s="160" t="s">
        <v>96</v>
      </c>
      <c r="J99" s="160"/>
    </row>
    <row r="100" spans="1:10" ht="15">
      <c r="A100" s="83"/>
      <c r="B100" s="84"/>
      <c r="C100" s="83"/>
      <c r="D100" s="85"/>
      <c r="E100" s="83"/>
      <c r="F100" s="85"/>
      <c r="G100" s="86"/>
      <c r="H100" s="83"/>
      <c r="I100" s="160" t="s">
        <v>70</v>
      </c>
      <c r="J100" s="160"/>
    </row>
    <row r="101" spans="1:10" ht="15">
      <c r="A101" s="83"/>
      <c r="B101" s="84"/>
      <c r="C101" s="83"/>
      <c r="D101" s="85"/>
      <c r="E101" s="83"/>
      <c r="F101" s="85"/>
      <c r="G101" s="159"/>
      <c r="H101" s="159"/>
      <c r="I101" s="129"/>
      <c r="J101" s="130"/>
    </row>
    <row r="102" spans="1:10">
      <c r="A102" s="83"/>
      <c r="B102" s="84"/>
      <c r="C102" s="83"/>
      <c r="D102" s="85"/>
      <c r="E102" s="83"/>
      <c r="F102" s="85"/>
      <c r="G102" s="159"/>
      <c r="H102" s="159"/>
      <c r="I102" s="83"/>
    </row>
    <row r="103" spans="1:10">
      <c r="A103" s="83"/>
      <c r="B103" s="84"/>
      <c r="C103" s="83"/>
      <c r="D103" s="85"/>
      <c r="E103" s="83"/>
      <c r="F103" s="85"/>
      <c r="G103" s="86"/>
      <c r="H103" s="83"/>
      <c r="I103" s="83"/>
    </row>
    <row r="104" spans="1:10">
      <c r="A104" s="83"/>
      <c r="B104" s="84"/>
      <c r="C104" s="83"/>
      <c r="D104" s="85"/>
      <c r="E104" s="83"/>
      <c r="F104" s="85"/>
      <c r="G104" s="86"/>
      <c r="H104" s="83"/>
      <c r="I104" s="83"/>
    </row>
    <row r="105" spans="1:10">
      <c r="A105" s="83"/>
      <c r="B105" s="84"/>
      <c r="C105" s="83"/>
      <c r="D105" s="85"/>
      <c r="E105" s="83"/>
      <c r="F105" s="85"/>
      <c r="G105" s="86"/>
      <c r="H105" s="83"/>
      <c r="I105" s="83"/>
    </row>
    <row r="106" spans="1:10">
      <c r="A106" s="83"/>
      <c r="B106" s="84"/>
      <c r="C106" s="83"/>
      <c r="D106" s="85"/>
      <c r="E106" s="83"/>
      <c r="F106" s="85"/>
      <c r="G106" s="86"/>
      <c r="H106" s="83"/>
      <c r="I106" s="83"/>
    </row>
    <row r="107" spans="1:10">
      <c r="A107" s="83"/>
      <c r="B107" s="84"/>
      <c r="C107" s="83"/>
      <c r="D107" s="85"/>
      <c r="E107" s="83"/>
      <c r="F107" s="85"/>
      <c r="G107" s="86"/>
      <c r="H107" s="83"/>
      <c r="I107" s="83"/>
    </row>
    <row r="108" spans="1:10">
      <c r="A108" s="83"/>
      <c r="B108" s="84"/>
      <c r="C108" s="83"/>
      <c r="D108" s="85"/>
      <c r="E108" s="83"/>
      <c r="F108" s="85"/>
      <c r="G108" s="86"/>
      <c r="H108" s="83"/>
      <c r="I108" s="83"/>
    </row>
    <row r="109" spans="1:10">
      <c r="A109" s="83"/>
      <c r="B109" s="84"/>
      <c r="C109" s="83"/>
      <c r="D109" s="85"/>
      <c r="E109" s="83"/>
      <c r="F109" s="85"/>
      <c r="G109" s="86"/>
      <c r="H109" s="83"/>
      <c r="I109" s="83"/>
    </row>
    <row r="110" spans="1:10">
      <c r="A110" s="83"/>
      <c r="B110" s="84"/>
      <c r="C110" s="83"/>
      <c r="D110" s="85"/>
      <c r="E110" s="83"/>
      <c r="F110" s="85"/>
      <c r="G110" s="86"/>
      <c r="H110" s="83"/>
      <c r="I110" s="83"/>
    </row>
    <row r="111" spans="1:10">
      <c r="A111" s="83"/>
      <c r="B111" s="84"/>
      <c r="C111" s="83"/>
      <c r="D111" s="85"/>
      <c r="E111" s="83"/>
      <c r="F111" s="85"/>
      <c r="G111" s="86"/>
      <c r="H111" s="83"/>
      <c r="I111" s="83"/>
    </row>
    <row r="112" spans="1:10">
      <c r="A112" s="83"/>
      <c r="B112" s="84"/>
      <c r="C112" s="83"/>
      <c r="D112" s="85"/>
      <c r="E112" s="83"/>
      <c r="F112" s="85"/>
      <c r="G112" s="86"/>
      <c r="H112" s="83"/>
      <c r="I112" s="83"/>
    </row>
    <row r="113" spans="1:9">
      <c r="A113" s="83"/>
      <c r="B113" s="84"/>
      <c r="C113" s="83"/>
      <c r="D113" s="85"/>
      <c r="E113" s="83"/>
      <c r="F113" s="85"/>
      <c r="G113" s="86"/>
      <c r="H113" s="83"/>
      <c r="I113" s="83"/>
    </row>
    <row r="114" spans="1:9">
      <c r="A114" s="83"/>
      <c r="B114" s="84"/>
      <c r="C114" s="83"/>
      <c r="D114" s="85"/>
      <c r="E114" s="83"/>
      <c r="F114" s="85"/>
      <c r="G114" s="86"/>
      <c r="H114" s="83"/>
      <c r="I114" s="83"/>
    </row>
    <row r="115" spans="1:9">
      <c r="A115" s="83"/>
      <c r="B115" s="84"/>
      <c r="C115" s="83"/>
      <c r="D115" s="85"/>
      <c r="E115" s="83"/>
      <c r="F115" s="85"/>
      <c r="G115" s="86"/>
      <c r="H115" s="83"/>
      <c r="I115" s="83"/>
    </row>
    <row r="116" spans="1:9">
      <c r="A116" s="83"/>
      <c r="B116" s="84"/>
      <c r="C116" s="83"/>
      <c r="D116" s="85"/>
      <c r="E116" s="83"/>
      <c r="F116" s="85"/>
      <c r="G116" s="86"/>
      <c r="H116" s="83"/>
      <c r="I116" s="83"/>
    </row>
    <row r="117" spans="1:9">
      <c r="A117" s="83"/>
      <c r="B117" s="84"/>
      <c r="C117" s="83"/>
      <c r="D117" s="85"/>
      <c r="E117" s="83"/>
      <c r="F117" s="85"/>
      <c r="G117" s="86"/>
      <c r="H117" s="83"/>
      <c r="I117" s="83"/>
    </row>
    <row r="118" spans="1:9">
      <c r="A118" s="83"/>
      <c r="B118" s="84"/>
      <c r="C118" s="83"/>
      <c r="D118" s="85"/>
      <c r="E118" s="83"/>
      <c r="F118" s="85"/>
      <c r="G118" s="86"/>
      <c r="H118" s="83"/>
      <c r="I118" s="83"/>
    </row>
    <row r="119" spans="1:9">
      <c r="A119" s="83"/>
      <c r="B119" s="84"/>
      <c r="C119" s="83"/>
      <c r="D119" s="85"/>
      <c r="E119" s="83"/>
      <c r="F119" s="85"/>
      <c r="G119" s="86"/>
      <c r="H119" s="83"/>
      <c r="I119" s="83"/>
    </row>
    <row r="120" spans="1:9">
      <c r="A120" s="83"/>
      <c r="B120" s="84"/>
      <c r="C120" s="83"/>
      <c r="D120" s="85"/>
      <c r="E120" s="83"/>
      <c r="F120" s="85"/>
      <c r="G120" s="86"/>
      <c r="H120" s="83"/>
      <c r="I120" s="83"/>
    </row>
    <row r="121" spans="1:9">
      <c r="A121" s="83"/>
      <c r="B121" s="84"/>
      <c r="C121" s="83"/>
      <c r="D121" s="85"/>
      <c r="E121" s="83"/>
      <c r="F121" s="85"/>
      <c r="G121" s="86"/>
      <c r="H121" s="83"/>
      <c r="I121" s="83"/>
    </row>
    <row r="122" spans="1:9">
      <c r="A122" s="83"/>
      <c r="B122" s="84"/>
      <c r="C122" s="83"/>
      <c r="D122" s="85"/>
      <c r="E122" s="83"/>
      <c r="F122" s="85"/>
      <c r="G122" s="86"/>
      <c r="H122" s="83"/>
      <c r="I122" s="83"/>
    </row>
    <row r="123" spans="1:9">
      <c r="A123" s="83"/>
      <c r="B123" s="84"/>
      <c r="C123" s="83"/>
      <c r="D123" s="85"/>
      <c r="E123" s="83"/>
      <c r="F123" s="85"/>
      <c r="G123" s="86"/>
      <c r="H123" s="83"/>
      <c r="I123" s="83"/>
    </row>
    <row r="124" spans="1:9">
      <c r="A124" s="83"/>
      <c r="B124" s="84"/>
      <c r="C124" s="83"/>
      <c r="D124" s="85"/>
      <c r="E124" s="83"/>
      <c r="F124" s="85"/>
      <c r="G124" s="86"/>
      <c r="H124" s="83"/>
      <c r="I124" s="83"/>
    </row>
  </sheetData>
  <mergeCells count="16">
    <mergeCell ref="F9:F10"/>
    <mergeCell ref="A96:F96"/>
    <mergeCell ref="G101:H101"/>
    <mergeCell ref="G102:H102"/>
    <mergeCell ref="I99:J99"/>
    <mergeCell ref="I100:J100"/>
    <mergeCell ref="A9:A10"/>
    <mergeCell ref="B9:B10"/>
    <mergeCell ref="C9:C10"/>
    <mergeCell ref="D9:D10"/>
    <mergeCell ref="E9:E10"/>
    <mergeCell ref="A4:I4"/>
    <mergeCell ref="A5:I5"/>
    <mergeCell ref="A6:I6"/>
    <mergeCell ref="A7:I7"/>
    <mergeCell ref="A8:I8"/>
  </mergeCells>
  <pageMargins left="0.7" right="0.7" top="0.75" bottom="0.75" header="0.3" footer="0.3"/>
  <pageSetup paperSize="9" scale="82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"/>
  <sheetViews>
    <sheetView workbookViewId="0">
      <selection activeCell="B2" sqref="B2"/>
    </sheetView>
  </sheetViews>
  <sheetFormatPr defaultRowHeight="12.75"/>
  <cols>
    <col min="1" max="1" width="6.42578125" customWidth="1"/>
    <col min="2" max="2" width="42.7109375" customWidth="1"/>
    <col min="5" max="6" width="11.42578125" customWidth="1"/>
    <col min="7" max="7" width="15.140625" customWidth="1"/>
    <col min="8" max="8" width="12.85546875" customWidth="1"/>
    <col min="9" max="9" width="18.28515625" customWidth="1"/>
  </cols>
  <sheetData>
    <row r="2" spans="1:10">
      <c r="B2" t="s">
        <v>212</v>
      </c>
    </row>
    <row r="3" spans="1:10">
      <c r="A3" s="98"/>
      <c r="B3" s="98"/>
      <c r="C3" s="99"/>
      <c r="D3" s="98"/>
      <c r="E3" s="100"/>
      <c r="F3" s="101"/>
      <c r="G3" s="102"/>
      <c r="H3" s="103"/>
      <c r="I3" s="100"/>
      <c r="J3" s="104"/>
    </row>
    <row r="4" spans="1:10" ht="15.75">
      <c r="A4" s="147" t="s">
        <v>195</v>
      </c>
      <c r="B4" s="147"/>
      <c r="C4" s="147"/>
      <c r="D4" s="147"/>
      <c r="E4" s="147"/>
      <c r="F4" s="147"/>
      <c r="G4" s="147"/>
      <c r="H4" s="147"/>
      <c r="I4" s="147"/>
      <c r="J4" s="104"/>
    </row>
    <row r="5" spans="1:10" ht="15.75">
      <c r="A5" s="147" t="s">
        <v>177</v>
      </c>
      <c r="B5" s="147"/>
      <c r="C5" s="147"/>
      <c r="D5" s="147"/>
      <c r="E5" s="147"/>
      <c r="F5" s="147"/>
      <c r="G5" s="147"/>
      <c r="H5" s="147"/>
      <c r="I5" s="147"/>
      <c r="J5" s="104"/>
    </row>
    <row r="6" spans="1:10" ht="14.25">
      <c r="A6" s="138" t="s">
        <v>204</v>
      </c>
      <c r="B6" s="138"/>
      <c r="C6" s="138"/>
      <c r="D6" s="138"/>
      <c r="E6" s="138"/>
      <c r="F6" s="138"/>
      <c r="G6" s="138"/>
      <c r="H6" s="138"/>
      <c r="I6" s="138"/>
      <c r="J6" s="104"/>
    </row>
    <row r="7" spans="1:10" ht="14.25">
      <c r="A7" s="138"/>
      <c r="B7" s="138"/>
      <c r="C7" s="138"/>
      <c r="D7" s="138"/>
      <c r="E7" s="138"/>
      <c r="F7" s="138"/>
      <c r="G7" s="138"/>
      <c r="H7" s="138"/>
      <c r="I7" s="138"/>
      <c r="J7" s="104"/>
    </row>
    <row r="8" spans="1:10" ht="14.25">
      <c r="A8" s="136" t="s">
        <v>43</v>
      </c>
      <c r="B8" s="136"/>
      <c r="C8" s="136"/>
      <c r="D8" s="136"/>
      <c r="E8" s="136"/>
      <c r="F8" s="136"/>
      <c r="G8" s="136"/>
      <c r="H8" s="136"/>
      <c r="I8" s="136"/>
      <c r="J8" s="104"/>
    </row>
    <row r="9" spans="1:10">
      <c r="A9" s="165" t="s">
        <v>3</v>
      </c>
      <c r="B9" s="165" t="s">
        <v>4</v>
      </c>
      <c r="C9" s="165" t="s">
        <v>5</v>
      </c>
      <c r="D9" s="165" t="s">
        <v>6</v>
      </c>
      <c r="E9" s="165" t="s">
        <v>7</v>
      </c>
      <c r="F9" s="161" t="s">
        <v>8</v>
      </c>
      <c r="G9" s="105" t="s">
        <v>13</v>
      </c>
      <c r="H9" s="105" t="s">
        <v>11</v>
      </c>
      <c r="I9" s="105" t="s">
        <v>9</v>
      </c>
      <c r="J9" s="104"/>
    </row>
    <row r="10" spans="1:10">
      <c r="A10" s="165"/>
      <c r="B10" s="165"/>
      <c r="C10" s="165"/>
      <c r="D10" s="165"/>
      <c r="E10" s="165"/>
      <c r="F10" s="161"/>
      <c r="G10" s="106" t="s">
        <v>12</v>
      </c>
      <c r="H10" s="106" t="s">
        <v>15</v>
      </c>
      <c r="I10" s="106" t="s">
        <v>14</v>
      </c>
      <c r="J10" s="104"/>
    </row>
    <row r="11" spans="1:10" ht="15">
      <c r="A11" s="107">
        <v>1</v>
      </c>
      <c r="B11" s="107">
        <v>2</v>
      </c>
      <c r="C11" s="107">
        <v>3</v>
      </c>
      <c r="D11" s="107">
        <v>4</v>
      </c>
      <c r="E11" s="107">
        <v>5</v>
      </c>
      <c r="F11" s="107">
        <v>6</v>
      </c>
      <c r="G11" s="107">
        <v>7</v>
      </c>
      <c r="H11" s="107">
        <v>8</v>
      </c>
      <c r="I11" s="107">
        <v>9</v>
      </c>
      <c r="J11" s="104"/>
    </row>
    <row r="12" spans="1:10" ht="73.900000000000006" customHeight="1">
      <c r="A12" s="36">
        <v>1</v>
      </c>
      <c r="B12" s="40" t="s">
        <v>178</v>
      </c>
      <c r="C12" s="36" t="s">
        <v>1</v>
      </c>
      <c r="D12" s="41">
        <v>8000</v>
      </c>
      <c r="E12" s="108"/>
      <c r="F12" s="131"/>
      <c r="G12" s="39">
        <f>D12*E12</f>
        <v>0</v>
      </c>
      <c r="H12" s="39">
        <f>F12*G12</f>
        <v>0</v>
      </c>
      <c r="I12" s="39">
        <f>G12+K12</f>
        <v>0</v>
      </c>
      <c r="J12" s="109"/>
    </row>
    <row r="13" spans="1:10" ht="38.450000000000003" customHeight="1">
      <c r="A13" s="36">
        <v>2</v>
      </c>
      <c r="B13" s="40" t="s">
        <v>179</v>
      </c>
      <c r="C13" s="36" t="s">
        <v>1</v>
      </c>
      <c r="D13" s="41">
        <v>1000</v>
      </c>
      <c r="E13" s="108"/>
      <c r="F13" s="131"/>
      <c r="G13" s="39">
        <f t="shared" ref="G13:G27" si="0">D13*E13</f>
        <v>0</v>
      </c>
      <c r="H13" s="39">
        <f t="shared" ref="H13:H27" si="1">F13*G13</f>
        <v>0</v>
      </c>
      <c r="I13" s="39">
        <f t="shared" ref="I13:I27" si="2">G13+K13</f>
        <v>0</v>
      </c>
      <c r="J13" s="109"/>
    </row>
    <row r="14" spans="1:10" ht="25.15" customHeight="1">
      <c r="A14" s="36">
        <v>3</v>
      </c>
      <c r="B14" s="40" t="s">
        <v>180</v>
      </c>
      <c r="C14" s="36" t="s">
        <v>1</v>
      </c>
      <c r="D14" s="41">
        <v>200</v>
      </c>
      <c r="E14" s="108"/>
      <c r="F14" s="131"/>
      <c r="G14" s="39">
        <f t="shared" si="0"/>
        <v>0</v>
      </c>
      <c r="H14" s="39">
        <f t="shared" si="1"/>
        <v>0</v>
      </c>
      <c r="I14" s="39">
        <f t="shared" si="2"/>
        <v>0</v>
      </c>
      <c r="J14" s="109"/>
    </row>
    <row r="15" spans="1:10" ht="38.450000000000003" customHeight="1">
      <c r="A15" s="36">
        <v>4</v>
      </c>
      <c r="B15" s="40" t="s">
        <v>181</v>
      </c>
      <c r="C15" s="36" t="s">
        <v>86</v>
      </c>
      <c r="D15" s="110">
        <v>150</v>
      </c>
      <c r="E15" s="108"/>
      <c r="F15" s="131"/>
      <c r="G15" s="39">
        <f t="shared" si="0"/>
        <v>0</v>
      </c>
      <c r="H15" s="39">
        <f t="shared" si="1"/>
        <v>0</v>
      </c>
      <c r="I15" s="39">
        <f t="shared" si="2"/>
        <v>0</v>
      </c>
      <c r="J15" s="111"/>
    </row>
    <row r="16" spans="1:10" ht="86.45" customHeight="1">
      <c r="A16" s="36">
        <v>5</v>
      </c>
      <c r="B16" s="40" t="s">
        <v>182</v>
      </c>
      <c r="C16" s="36" t="s">
        <v>0</v>
      </c>
      <c r="D16" s="41">
        <v>2122</v>
      </c>
      <c r="E16" s="108"/>
      <c r="F16" s="131"/>
      <c r="G16" s="39">
        <f t="shared" si="0"/>
        <v>0</v>
      </c>
      <c r="H16" s="39">
        <f t="shared" si="1"/>
        <v>0</v>
      </c>
      <c r="I16" s="39">
        <f t="shared" si="2"/>
        <v>0</v>
      </c>
      <c r="J16" s="111"/>
    </row>
    <row r="17" spans="1:10" ht="94.5" customHeight="1">
      <c r="A17" s="36">
        <v>6</v>
      </c>
      <c r="B17" s="40" t="s">
        <v>183</v>
      </c>
      <c r="C17" s="36" t="s">
        <v>184</v>
      </c>
      <c r="D17" s="41">
        <v>350</v>
      </c>
      <c r="E17" s="108"/>
      <c r="F17" s="131"/>
      <c r="G17" s="39">
        <f t="shared" si="0"/>
        <v>0</v>
      </c>
      <c r="H17" s="39">
        <f t="shared" si="1"/>
        <v>0</v>
      </c>
      <c r="I17" s="39">
        <f t="shared" si="2"/>
        <v>0</v>
      </c>
      <c r="J17" s="111"/>
    </row>
    <row r="18" spans="1:10" ht="109.5" customHeight="1">
      <c r="A18" s="36">
        <v>7</v>
      </c>
      <c r="B18" s="40" t="s">
        <v>185</v>
      </c>
      <c r="C18" s="36" t="s">
        <v>0</v>
      </c>
      <c r="D18" s="41">
        <v>2000</v>
      </c>
      <c r="E18" s="108"/>
      <c r="F18" s="131"/>
      <c r="G18" s="39">
        <f t="shared" si="0"/>
        <v>0</v>
      </c>
      <c r="H18" s="39">
        <f t="shared" si="1"/>
        <v>0</v>
      </c>
      <c r="I18" s="39">
        <f t="shared" si="2"/>
        <v>0</v>
      </c>
      <c r="J18" s="111"/>
    </row>
    <row r="19" spans="1:10" ht="45" customHeight="1">
      <c r="A19" s="36">
        <v>8</v>
      </c>
      <c r="B19" s="112" t="s">
        <v>186</v>
      </c>
      <c r="C19" s="36" t="s">
        <v>0</v>
      </c>
      <c r="D19" s="41">
        <v>900</v>
      </c>
      <c r="E19" s="108"/>
      <c r="F19" s="131"/>
      <c r="G19" s="39">
        <f t="shared" si="0"/>
        <v>0</v>
      </c>
      <c r="H19" s="39">
        <f t="shared" si="1"/>
        <v>0</v>
      </c>
      <c r="I19" s="39">
        <f t="shared" si="2"/>
        <v>0</v>
      </c>
      <c r="J19" s="111"/>
    </row>
    <row r="20" spans="1:10" ht="28.9" customHeight="1">
      <c r="A20" s="36">
        <v>9</v>
      </c>
      <c r="B20" s="40" t="s">
        <v>205</v>
      </c>
      <c r="C20" s="36" t="s">
        <v>0</v>
      </c>
      <c r="D20" s="41">
        <v>200</v>
      </c>
      <c r="E20" s="108"/>
      <c r="F20" s="131"/>
      <c r="G20" s="39">
        <f t="shared" si="0"/>
        <v>0</v>
      </c>
      <c r="H20" s="39">
        <f t="shared" si="1"/>
        <v>0</v>
      </c>
      <c r="I20" s="39">
        <f t="shared" si="2"/>
        <v>0</v>
      </c>
      <c r="J20" s="111"/>
    </row>
    <row r="21" spans="1:10" ht="43.9" customHeight="1">
      <c r="A21" s="36">
        <v>10</v>
      </c>
      <c r="B21" s="40" t="s">
        <v>187</v>
      </c>
      <c r="C21" s="36" t="s">
        <v>0</v>
      </c>
      <c r="D21" s="41">
        <v>300</v>
      </c>
      <c r="E21" s="108"/>
      <c r="F21" s="131"/>
      <c r="G21" s="39">
        <f t="shared" si="0"/>
        <v>0</v>
      </c>
      <c r="H21" s="39">
        <f t="shared" si="1"/>
        <v>0</v>
      </c>
      <c r="I21" s="39">
        <f t="shared" si="2"/>
        <v>0</v>
      </c>
      <c r="J21" s="111"/>
    </row>
    <row r="22" spans="1:10" ht="37.15" customHeight="1">
      <c r="A22" s="36">
        <v>11</v>
      </c>
      <c r="B22" s="40" t="s">
        <v>188</v>
      </c>
      <c r="C22" s="36" t="s">
        <v>0</v>
      </c>
      <c r="D22" s="41">
        <v>100</v>
      </c>
      <c r="E22" s="108"/>
      <c r="F22" s="131"/>
      <c r="G22" s="39">
        <f t="shared" si="0"/>
        <v>0</v>
      </c>
      <c r="H22" s="39">
        <f t="shared" si="1"/>
        <v>0</v>
      </c>
      <c r="I22" s="39">
        <f t="shared" si="2"/>
        <v>0</v>
      </c>
      <c r="J22" s="111"/>
    </row>
    <row r="23" spans="1:10" ht="27.6" customHeight="1">
      <c r="A23" s="36">
        <v>12</v>
      </c>
      <c r="B23" s="40" t="s">
        <v>206</v>
      </c>
      <c r="C23" s="36" t="s">
        <v>0</v>
      </c>
      <c r="D23" s="41">
        <v>10</v>
      </c>
      <c r="E23" s="108"/>
      <c r="F23" s="131"/>
      <c r="G23" s="39">
        <f t="shared" si="0"/>
        <v>0</v>
      </c>
      <c r="H23" s="39">
        <f t="shared" si="1"/>
        <v>0</v>
      </c>
      <c r="I23" s="39">
        <f t="shared" si="2"/>
        <v>0</v>
      </c>
      <c r="J23" s="111"/>
    </row>
    <row r="24" spans="1:10" ht="72" customHeight="1">
      <c r="A24" s="36">
        <v>13</v>
      </c>
      <c r="B24" s="40" t="s">
        <v>189</v>
      </c>
      <c r="C24" s="36" t="s">
        <v>0</v>
      </c>
      <c r="D24" s="41">
        <v>200</v>
      </c>
      <c r="E24" s="108"/>
      <c r="F24" s="131"/>
      <c r="G24" s="39">
        <f t="shared" si="0"/>
        <v>0</v>
      </c>
      <c r="H24" s="39">
        <f t="shared" si="1"/>
        <v>0</v>
      </c>
      <c r="I24" s="39">
        <f t="shared" si="2"/>
        <v>0</v>
      </c>
      <c r="J24" s="111"/>
    </row>
    <row r="25" spans="1:10" ht="34.15" customHeight="1">
      <c r="A25" s="36">
        <v>14</v>
      </c>
      <c r="B25" s="40" t="s">
        <v>207</v>
      </c>
      <c r="C25" s="36" t="s">
        <v>1</v>
      </c>
      <c r="D25" s="41">
        <v>3000</v>
      </c>
      <c r="E25" s="108"/>
      <c r="F25" s="131"/>
      <c r="G25" s="39">
        <f t="shared" si="0"/>
        <v>0</v>
      </c>
      <c r="H25" s="39">
        <f t="shared" si="1"/>
        <v>0</v>
      </c>
      <c r="I25" s="39">
        <f t="shared" si="2"/>
        <v>0</v>
      </c>
      <c r="J25" s="111"/>
    </row>
    <row r="26" spans="1:10" ht="58.9" customHeight="1">
      <c r="A26" s="36">
        <v>15</v>
      </c>
      <c r="B26" s="40" t="s">
        <v>190</v>
      </c>
      <c r="C26" s="36" t="s">
        <v>0</v>
      </c>
      <c r="D26" s="41">
        <v>1000</v>
      </c>
      <c r="E26" s="108"/>
      <c r="F26" s="131"/>
      <c r="G26" s="39">
        <f t="shared" si="0"/>
        <v>0</v>
      </c>
      <c r="H26" s="39">
        <f t="shared" si="1"/>
        <v>0</v>
      </c>
      <c r="I26" s="39">
        <f t="shared" si="2"/>
        <v>0</v>
      </c>
      <c r="J26" s="111"/>
    </row>
    <row r="27" spans="1:10" ht="36.6" customHeight="1">
      <c r="A27" s="36">
        <v>16</v>
      </c>
      <c r="B27" s="40" t="s">
        <v>191</v>
      </c>
      <c r="C27" s="36" t="s">
        <v>0</v>
      </c>
      <c r="D27" s="110">
        <v>300</v>
      </c>
      <c r="E27" s="108"/>
      <c r="F27" s="131"/>
      <c r="G27" s="39">
        <f t="shared" si="0"/>
        <v>0</v>
      </c>
      <c r="H27" s="39">
        <f t="shared" si="1"/>
        <v>0</v>
      </c>
      <c r="I27" s="39">
        <f t="shared" si="2"/>
        <v>0</v>
      </c>
      <c r="J27" s="111"/>
    </row>
    <row r="28" spans="1:10" ht="15.75">
      <c r="A28" s="162" t="s">
        <v>80</v>
      </c>
      <c r="B28" s="162"/>
      <c r="C28" s="162"/>
      <c r="D28" s="162"/>
      <c r="E28" s="162"/>
      <c r="F28" s="162"/>
      <c r="G28" s="113">
        <f>SUM(G12:G27)</f>
        <v>0</v>
      </c>
      <c r="H28" s="113">
        <f>SUM(H12:H27)</f>
        <v>0</v>
      </c>
      <c r="I28" s="113">
        <f>SUM(I12:I27)</f>
        <v>0</v>
      </c>
      <c r="J28" s="111"/>
    </row>
    <row r="29" spans="1:10" ht="32.450000000000003" customHeight="1">
      <c r="A29" s="114"/>
      <c r="B29" s="51" t="s">
        <v>192</v>
      </c>
      <c r="C29" s="115"/>
      <c r="D29" s="116"/>
      <c r="E29" s="114"/>
      <c r="F29" s="114"/>
      <c r="G29" s="116"/>
      <c r="H29" s="114"/>
      <c r="I29" s="114"/>
      <c r="J29" s="111"/>
    </row>
    <row r="30" spans="1:10" ht="93.6" customHeight="1">
      <c r="A30" s="114"/>
      <c r="B30" s="51" t="s">
        <v>193</v>
      </c>
      <c r="C30" s="117"/>
      <c r="D30" s="116"/>
      <c r="E30" s="114"/>
      <c r="F30" s="114"/>
      <c r="G30" s="116"/>
      <c r="H30" s="114"/>
      <c r="I30" s="114"/>
      <c r="J30" s="111"/>
    </row>
    <row r="31" spans="1:10" ht="15">
      <c r="A31" s="98"/>
      <c r="B31" s="98"/>
      <c r="C31" s="99"/>
      <c r="D31" s="98"/>
      <c r="E31" s="100"/>
      <c r="F31" s="101"/>
      <c r="G31" s="102"/>
      <c r="H31" s="163" t="s">
        <v>194</v>
      </c>
      <c r="I31" s="163"/>
      <c r="J31" s="104"/>
    </row>
    <row r="32" spans="1:10" ht="15">
      <c r="A32" s="118"/>
      <c r="B32" s="98"/>
      <c r="C32" s="99"/>
      <c r="D32" s="98"/>
      <c r="E32" s="119"/>
      <c r="F32" s="116"/>
      <c r="G32" s="120"/>
      <c r="H32" s="164" t="s">
        <v>198</v>
      </c>
      <c r="I32" s="164"/>
      <c r="J32" s="104"/>
    </row>
    <row r="33" spans="1:10" ht="15">
      <c r="A33" s="98"/>
      <c r="B33" s="98"/>
      <c r="C33" s="99"/>
      <c r="D33" s="98"/>
      <c r="E33" s="119"/>
      <c r="F33" s="116"/>
      <c r="G33" s="120"/>
      <c r="H33" s="128"/>
      <c r="I33" s="28"/>
      <c r="J33" s="104"/>
    </row>
    <row r="34" spans="1:10">
      <c r="A34" s="98"/>
      <c r="B34" s="98"/>
      <c r="C34" s="99"/>
      <c r="D34" s="98"/>
      <c r="E34" s="119"/>
      <c r="F34" s="116"/>
      <c r="G34" s="120"/>
      <c r="H34" s="121"/>
      <c r="I34" s="104"/>
      <c r="J34" s="104"/>
    </row>
    <row r="35" spans="1:10">
      <c r="A35" s="98"/>
      <c r="B35" s="98"/>
      <c r="C35" s="99"/>
      <c r="D35" s="98"/>
      <c r="E35" s="119"/>
      <c r="F35" s="116"/>
      <c r="G35" s="120"/>
      <c r="H35" s="121"/>
      <c r="I35" s="104"/>
      <c r="J35" s="104"/>
    </row>
    <row r="36" spans="1:10">
      <c r="A36" s="98"/>
      <c r="B36" s="98"/>
      <c r="C36" s="99"/>
      <c r="D36" s="98"/>
      <c r="E36" s="119"/>
      <c r="F36" s="116"/>
      <c r="G36" s="120"/>
      <c r="H36" s="121"/>
      <c r="I36" s="104"/>
      <c r="J36" s="104"/>
    </row>
    <row r="37" spans="1:10">
      <c r="A37" s="98"/>
      <c r="B37" s="98"/>
      <c r="C37" s="99"/>
      <c r="D37" s="98"/>
      <c r="E37" s="119"/>
      <c r="F37" s="116"/>
      <c r="G37" s="120"/>
      <c r="H37" s="121"/>
      <c r="I37" s="104"/>
      <c r="J37" s="104"/>
    </row>
    <row r="38" spans="1:10">
      <c r="A38" s="104"/>
      <c r="B38" s="98"/>
      <c r="C38" s="99"/>
      <c r="D38" s="98"/>
      <c r="E38" s="119"/>
      <c r="F38" s="116"/>
      <c r="G38" s="120"/>
      <c r="H38" s="121"/>
      <c r="I38" s="98"/>
      <c r="J38" s="104"/>
    </row>
    <row r="39" spans="1:10">
      <c r="A39" s="122"/>
      <c r="B39" s="98"/>
      <c r="C39" s="99"/>
      <c r="D39" s="98"/>
      <c r="E39" s="119"/>
      <c r="F39" s="116"/>
      <c r="G39" s="120"/>
      <c r="H39" s="121"/>
      <c r="I39" s="98"/>
      <c r="J39" s="104"/>
    </row>
    <row r="40" spans="1:10">
      <c r="A40" s="123"/>
      <c r="B40" s="98"/>
      <c r="C40" s="99"/>
      <c r="D40" s="98"/>
      <c r="E40" s="119"/>
      <c r="F40" s="116"/>
      <c r="G40" s="120"/>
      <c r="H40" s="121"/>
      <c r="I40" s="98"/>
      <c r="J40" s="104"/>
    </row>
  </sheetData>
  <mergeCells count="14">
    <mergeCell ref="F9:F10"/>
    <mergeCell ref="A28:F28"/>
    <mergeCell ref="H31:I31"/>
    <mergeCell ref="H32:I32"/>
    <mergeCell ref="A4:I4"/>
    <mergeCell ref="A9:A10"/>
    <mergeCell ref="B9:B10"/>
    <mergeCell ref="C9:C10"/>
    <mergeCell ref="D9:D10"/>
    <mergeCell ref="E9:E10"/>
    <mergeCell ref="A5:I5"/>
    <mergeCell ref="A6:I6"/>
    <mergeCell ref="A7:I7"/>
    <mergeCell ref="A8:I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abSelected="1" workbookViewId="0">
      <selection activeCell="G13" sqref="G13"/>
    </sheetView>
  </sheetViews>
  <sheetFormatPr defaultRowHeight="12.75"/>
  <cols>
    <col min="2" max="2" width="27.85546875" customWidth="1"/>
    <col min="5" max="5" width="11" customWidth="1"/>
    <col min="7" max="7" width="17.140625" customWidth="1"/>
    <col min="8" max="8" width="15.5703125" customWidth="1"/>
    <col min="9" max="9" width="30.7109375" customWidth="1"/>
  </cols>
  <sheetData>
    <row r="2" spans="1:10" ht="15">
      <c r="A2" s="135"/>
      <c r="B2" s="135"/>
      <c r="C2" s="28"/>
      <c r="D2" s="135"/>
      <c r="E2" s="29"/>
      <c r="F2" s="135"/>
      <c r="G2" s="135"/>
      <c r="H2" s="135"/>
      <c r="I2" s="30" t="s">
        <v>215</v>
      </c>
    </row>
    <row r="3" spans="1:10" ht="15.7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28"/>
    </row>
    <row r="4" spans="1:10" ht="27.6" customHeight="1">
      <c r="A4" s="147" t="s">
        <v>217</v>
      </c>
      <c r="B4" s="147"/>
      <c r="C4" s="147"/>
      <c r="D4" s="147"/>
      <c r="E4" s="147"/>
      <c r="F4" s="147"/>
      <c r="G4" s="147"/>
      <c r="H4" s="147"/>
      <c r="I4" s="147"/>
      <c r="J4" s="28"/>
    </row>
    <row r="5" spans="1:10" ht="29.45" customHeight="1">
      <c r="A5" s="138" t="s">
        <v>221</v>
      </c>
      <c r="B5" s="138"/>
      <c r="C5" s="138"/>
      <c r="D5" s="138"/>
      <c r="E5" s="138"/>
      <c r="F5" s="138"/>
      <c r="G5" s="138"/>
      <c r="H5" s="138"/>
      <c r="I5" s="138"/>
      <c r="J5" s="28"/>
    </row>
    <row r="6" spans="1:10" ht="15.75">
      <c r="A6" s="148"/>
      <c r="B6" s="148"/>
      <c r="C6" s="148"/>
      <c r="D6" s="148"/>
      <c r="E6" s="148"/>
      <c r="F6" s="148"/>
      <c r="G6" s="148"/>
      <c r="H6" s="148"/>
      <c r="I6" s="148"/>
      <c r="J6" s="28"/>
    </row>
    <row r="7" spans="1:10" ht="15">
      <c r="A7" s="136" t="s">
        <v>214</v>
      </c>
      <c r="B7" s="136"/>
      <c r="C7" s="136"/>
      <c r="D7" s="136"/>
      <c r="E7" s="136"/>
      <c r="F7" s="136"/>
      <c r="G7" s="136"/>
      <c r="H7" s="136"/>
      <c r="I7" s="136"/>
      <c r="J7" s="28"/>
    </row>
    <row r="8" spans="1:10" ht="15.75">
      <c r="A8" s="156" t="s">
        <v>3</v>
      </c>
      <c r="B8" s="156" t="s">
        <v>4</v>
      </c>
      <c r="C8" s="156" t="s">
        <v>5</v>
      </c>
      <c r="D8" s="156" t="s">
        <v>6</v>
      </c>
      <c r="E8" s="156" t="s">
        <v>7</v>
      </c>
      <c r="F8" s="149" t="s">
        <v>8</v>
      </c>
      <c r="G8" s="31" t="s">
        <v>13</v>
      </c>
      <c r="H8" s="31" t="s">
        <v>11</v>
      </c>
      <c r="I8" s="31" t="s">
        <v>9</v>
      </c>
      <c r="J8" s="28"/>
    </row>
    <row r="9" spans="1:10" ht="15">
      <c r="A9" s="157"/>
      <c r="B9" s="157"/>
      <c r="C9" s="157"/>
      <c r="D9" s="157"/>
      <c r="E9" s="157"/>
      <c r="F9" s="150"/>
      <c r="G9" s="32" t="s">
        <v>12</v>
      </c>
      <c r="H9" s="32" t="s">
        <v>15</v>
      </c>
      <c r="I9" s="32" t="s">
        <v>14</v>
      </c>
      <c r="J9" s="28"/>
    </row>
    <row r="10" spans="1:10" ht="15">
      <c r="A10" s="33"/>
      <c r="B10" s="33">
        <v>2</v>
      </c>
      <c r="C10" s="33">
        <v>3</v>
      </c>
      <c r="D10" s="33">
        <v>4</v>
      </c>
      <c r="E10" s="33">
        <v>5</v>
      </c>
      <c r="F10" s="34">
        <v>6</v>
      </c>
      <c r="G10" s="35">
        <v>7</v>
      </c>
      <c r="H10" s="35">
        <v>8</v>
      </c>
      <c r="I10" s="35">
        <v>9</v>
      </c>
      <c r="J10" s="28"/>
    </row>
    <row r="11" spans="1:10" ht="92.25" customHeight="1">
      <c r="A11" s="36">
        <v>1</v>
      </c>
      <c r="B11" s="40" t="s">
        <v>196</v>
      </c>
      <c r="C11" s="36" t="s">
        <v>0</v>
      </c>
      <c r="D11" s="41">
        <v>800</v>
      </c>
      <c r="E11" s="39">
        <v>0</v>
      </c>
      <c r="F11" s="131">
        <v>0</v>
      </c>
      <c r="G11" s="39">
        <f t="shared" ref="G11:G15" si="0">D11*E11</f>
        <v>0</v>
      </c>
      <c r="H11" s="39">
        <f t="shared" ref="H11:H15" si="1">F11*G11</f>
        <v>0</v>
      </c>
      <c r="I11" s="39">
        <f>G11+H11</f>
        <v>0</v>
      </c>
      <c r="J11" s="124"/>
    </row>
    <row r="12" spans="1:10" ht="51" customHeight="1">
      <c r="A12" s="36">
        <v>2</v>
      </c>
      <c r="B12" s="40" t="s">
        <v>197</v>
      </c>
      <c r="C12" s="36" t="s">
        <v>1</v>
      </c>
      <c r="D12" s="41">
        <v>300</v>
      </c>
      <c r="E12" s="39">
        <v>0</v>
      </c>
      <c r="F12" s="131">
        <v>0</v>
      </c>
      <c r="G12" s="39">
        <f t="shared" si="0"/>
        <v>0</v>
      </c>
      <c r="H12" s="39">
        <f t="shared" si="1"/>
        <v>0</v>
      </c>
      <c r="I12" s="39">
        <f t="shared" ref="I12:I15" si="2">G12+H12</f>
        <v>0</v>
      </c>
      <c r="J12" s="125"/>
    </row>
    <row r="13" spans="1:10" ht="49.5" customHeight="1">
      <c r="A13" s="36">
        <v>3</v>
      </c>
      <c r="B13" s="40" t="s">
        <v>219</v>
      </c>
      <c r="C13" s="36" t="s">
        <v>1</v>
      </c>
      <c r="D13" s="41">
        <v>600</v>
      </c>
      <c r="E13" s="39">
        <v>0</v>
      </c>
      <c r="F13" s="131">
        <v>0</v>
      </c>
      <c r="G13" s="39">
        <f t="shared" si="0"/>
        <v>0</v>
      </c>
      <c r="H13" s="39">
        <f t="shared" si="1"/>
        <v>0</v>
      </c>
      <c r="I13" s="39">
        <f t="shared" si="2"/>
        <v>0</v>
      </c>
      <c r="J13" s="125"/>
    </row>
    <row r="14" spans="1:10" ht="50.25" customHeight="1">
      <c r="A14" s="36">
        <v>4</v>
      </c>
      <c r="B14" s="40" t="s">
        <v>220</v>
      </c>
      <c r="C14" s="36" t="s">
        <v>1</v>
      </c>
      <c r="D14" s="41">
        <v>500</v>
      </c>
      <c r="E14" s="39">
        <v>0</v>
      </c>
      <c r="F14" s="131">
        <v>0</v>
      </c>
      <c r="G14" s="39">
        <f t="shared" si="0"/>
        <v>0</v>
      </c>
      <c r="H14" s="39">
        <f t="shared" si="1"/>
        <v>0</v>
      </c>
      <c r="I14" s="39">
        <f t="shared" si="2"/>
        <v>0</v>
      </c>
      <c r="J14" s="125"/>
    </row>
    <row r="15" spans="1:10" ht="42.75" customHeight="1">
      <c r="A15" s="36">
        <v>5</v>
      </c>
      <c r="B15" s="40" t="s">
        <v>218</v>
      </c>
      <c r="C15" s="36" t="s">
        <v>0</v>
      </c>
      <c r="D15" s="41">
        <v>500</v>
      </c>
      <c r="E15" s="39">
        <v>0</v>
      </c>
      <c r="F15" s="131">
        <v>0</v>
      </c>
      <c r="G15" s="39">
        <f t="shared" si="0"/>
        <v>0</v>
      </c>
      <c r="H15" s="39">
        <f t="shared" si="1"/>
        <v>0</v>
      </c>
      <c r="I15" s="39">
        <f t="shared" si="2"/>
        <v>0</v>
      </c>
      <c r="J15" s="125"/>
    </row>
    <row r="16" spans="1:10" ht="15.75">
      <c r="A16" s="42"/>
      <c r="B16" s="43"/>
      <c r="C16" s="44"/>
      <c r="D16" s="45"/>
      <c r="E16" s="46"/>
      <c r="F16" s="47"/>
      <c r="G16" s="39"/>
      <c r="H16" s="39"/>
      <c r="I16" s="39"/>
      <c r="J16" s="125"/>
    </row>
    <row r="17" spans="1:10" ht="15.75">
      <c r="A17" s="151" t="s">
        <v>80</v>
      </c>
      <c r="B17" s="152"/>
      <c r="C17" s="152"/>
      <c r="D17" s="152"/>
      <c r="E17" s="152"/>
      <c r="F17" s="153"/>
      <c r="G17" s="48">
        <f>SUM(G11:G15)</f>
        <v>0</v>
      </c>
      <c r="H17" s="48">
        <f>SUM(H11:H16)</f>
        <v>0</v>
      </c>
      <c r="I17" s="48">
        <f>SUM(I11:I15)</f>
        <v>0</v>
      </c>
      <c r="J17" s="125"/>
    </row>
    <row r="18" spans="1:10" ht="15.75">
      <c r="A18" s="154" t="s">
        <v>81</v>
      </c>
      <c r="B18" s="154"/>
      <c r="C18" s="154"/>
      <c r="D18" s="154"/>
      <c r="E18" s="154"/>
      <c r="F18" s="154"/>
      <c r="G18" s="154"/>
      <c r="H18" s="154"/>
      <c r="I18" s="154"/>
      <c r="J18" s="125"/>
    </row>
    <row r="19" spans="1:10" ht="15">
      <c r="A19" s="155" t="s">
        <v>216</v>
      </c>
      <c r="B19" s="155"/>
      <c r="C19" s="155"/>
      <c r="D19" s="155"/>
      <c r="E19" s="155"/>
      <c r="F19" s="155"/>
      <c r="G19" s="155"/>
      <c r="H19" s="155"/>
      <c r="I19" s="155"/>
      <c r="J19" s="125"/>
    </row>
    <row r="20" spans="1:10" ht="33.75" customHeight="1">
      <c r="A20" s="155"/>
      <c r="B20" s="155"/>
      <c r="C20" s="155"/>
      <c r="D20" s="155"/>
      <c r="E20" s="155"/>
      <c r="F20" s="155"/>
      <c r="G20" s="155"/>
      <c r="H20" s="155"/>
      <c r="I20" s="155"/>
      <c r="J20" s="28"/>
    </row>
    <row r="21" spans="1:10" ht="15.75">
      <c r="A21" s="49"/>
      <c r="B21" s="49"/>
      <c r="C21" s="49"/>
      <c r="D21" s="49"/>
      <c r="E21" s="49"/>
      <c r="F21" s="49"/>
      <c r="G21" s="49"/>
      <c r="H21" s="49"/>
      <c r="I21" s="49"/>
      <c r="J21" s="28"/>
    </row>
    <row r="22" spans="1:10" ht="15">
      <c r="A22" s="135"/>
      <c r="B22" s="135"/>
      <c r="C22" s="28"/>
      <c r="D22" s="135"/>
      <c r="E22" s="29"/>
      <c r="F22" s="135"/>
      <c r="G22" s="135"/>
      <c r="H22" s="135"/>
      <c r="I22" s="30"/>
      <c r="J22" s="28"/>
    </row>
    <row r="23" spans="1:10" ht="15">
      <c r="A23" s="135"/>
      <c r="B23" s="135"/>
      <c r="C23" s="28"/>
      <c r="D23" s="135"/>
      <c r="E23" s="29"/>
      <c r="F23" s="135"/>
      <c r="G23" s="135"/>
      <c r="H23" s="166"/>
      <c r="I23" s="166"/>
      <c r="J23" s="28"/>
    </row>
    <row r="24" spans="1:10" ht="15">
      <c r="A24" s="135"/>
      <c r="B24" s="135"/>
      <c r="C24" s="28"/>
      <c r="D24" s="135"/>
      <c r="E24" s="29"/>
      <c r="F24" s="135"/>
      <c r="G24" s="135"/>
      <c r="H24" s="166"/>
      <c r="I24" s="166"/>
      <c r="J24" s="28"/>
    </row>
    <row r="25" spans="1:10" ht="15">
      <c r="A25" s="135"/>
      <c r="B25" s="135"/>
      <c r="C25" s="28"/>
      <c r="D25" s="135"/>
      <c r="E25" s="29"/>
      <c r="F25" s="135"/>
      <c r="G25" s="135"/>
      <c r="H25" s="135"/>
      <c r="I25" s="30"/>
      <c r="J25" s="28"/>
    </row>
    <row r="26" spans="1:10" ht="15">
      <c r="A26" s="135"/>
      <c r="B26" s="135"/>
      <c r="C26" s="28"/>
      <c r="D26" s="135"/>
      <c r="E26" s="29"/>
      <c r="F26" s="135"/>
      <c r="G26" s="135"/>
      <c r="H26" s="135"/>
      <c r="I26" s="30"/>
      <c r="J26" s="28"/>
    </row>
    <row r="27" spans="1:10" ht="15">
      <c r="A27" s="135"/>
      <c r="B27" s="135"/>
      <c r="C27" s="28"/>
      <c r="D27" s="135"/>
      <c r="E27" s="29"/>
      <c r="F27" s="135"/>
      <c r="G27" s="135"/>
      <c r="H27" s="135"/>
      <c r="I27" s="30"/>
      <c r="J27" s="28"/>
    </row>
    <row r="28" spans="1:10" ht="15">
      <c r="A28" s="135"/>
      <c r="B28" s="135"/>
      <c r="C28" s="28"/>
      <c r="D28" s="135"/>
      <c r="E28" s="29"/>
      <c r="F28" s="135"/>
      <c r="G28" s="135"/>
      <c r="H28" s="135"/>
      <c r="I28" s="30"/>
      <c r="J28" s="28"/>
    </row>
  </sheetData>
  <mergeCells count="16">
    <mergeCell ref="H24:I24"/>
    <mergeCell ref="A3:I3"/>
    <mergeCell ref="A4:I4"/>
    <mergeCell ref="A5:I5"/>
    <mergeCell ref="A6:I6"/>
    <mergeCell ref="A7:I7"/>
    <mergeCell ref="A8:A9"/>
    <mergeCell ref="B8:B9"/>
    <mergeCell ref="C8:C9"/>
    <mergeCell ref="D8:D9"/>
    <mergeCell ref="E8:E9"/>
    <mergeCell ref="F8:F9"/>
    <mergeCell ref="A17:F17"/>
    <mergeCell ref="A18:I18"/>
    <mergeCell ref="A19:I20"/>
    <mergeCell ref="H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świeże warzywa i owoce</vt:lpstr>
      <vt:lpstr>warzywa mrożone</vt:lpstr>
      <vt:lpstr>różne produkty spożywcze</vt:lpstr>
      <vt:lpstr>nabiał i  jego przetwory</vt:lpstr>
      <vt:lpstr>ryby i przetwory rybne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</dc:creator>
  <cp:lastModifiedBy>Marta Suhak-Ogłaza</cp:lastModifiedBy>
  <cp:lastPrinted>2024-05-31T07:24:53Z</cp:lastPrinted>
  <dcterms:created xsi:type="dcterms:W3CDTF">2023-10-06T15:23:35Z</dcterms:created>
  <dcterms:modified xsi:type="dcterms:W3CDTF">2025-04-09T12:42:35Z</dcterms:modified>
</cp:coreProperties>
</file>