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W:\DE\ZESPÓŁ_POSTĘPOWANIA\!POSTĘPOWANIA PRZETARGOWE!\Przetargi 2026\45. Przeglądy budowlane 5 letnie\Powtórka\"/>
    </mc:Choice>
  </mc:AlternateContent>
  <xr:revisionPtr revIDLastSave="0" documentId="13_ncr:1_{F3FB6608-5D76-4A9E-9A0B-9F36279F6348}" xr6:coauthVersionLast="47" xr6:coauthVersionMax="47" xr10:uidLastSave="{00000000-0000-0000-0000-000000000000}"/>
  <bookViews>
    <workbookView xWindow="-120" yWindow="-120" windowWidth="29040" windowHeight="15720" activeTab="5" xr2:uid="{00000000-000D-0000-FFFF-FFFF00000000}"/>
  </bookViews>
  <sheets>
    <sheet name="POK 1" sheetId="1" r:id="rId1"/>
    <sheet name="POK 2" sheetId="2" r:id="rId2"/>
    <sheet name="POK 3" sheetId="3" r:id="rId3"/>
    <sheet name="POK 4" sheetId="4" r:id="rId4"/>
    <sheet name="POK 5" sheetId="5" r:id="rId5"/>
    <sheet name="PODSUMOWANIE" sheetId="8" r:id="rId6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7" i="8" l="1"/>
  <c r="I17" i="8"/>
  <c r="H17" i="8"/>
  <c r="G17" i="8"/>
  <c r="F17" i="8"/>
  <c r="E17" i="8"/>
  <c r="D17" i="8"/>
  <c r="F8" i="5"/>
  <c r="J17" i="1" l="1"/>
  <c r="I17" i="1"/>
  <c r="H17" i="1"/>
  <c r="G17" i="1"/>
  <c r="F17" i="1"/>
  <c r="O14" i="3" l="1"/>
  <c r="K8" i="5" l="1"/>
  <c r="I8" i="5"/>
  <c r="J8" i="5"/>
  <c r="L8" i="5"/>
  <c r="M8" i="5"/>
  <c r="N8" i="5"/>
  <c r="Q8" i="5"/>
  <c r="I4" i="2"/>
  <c r="K4" i="2"/>
  <c r="O4" i="2"/>
  <c r="L4" i="2"/>
  <c r="M4" i="2"/>
  <c r="F4" i="2"/>
  <c r="N4" i="2"/>
  <c r="G4" i="2"/>
  <c r="P8" i="5" l="1"/>
  <c r="H8" i="5"/>
  <c r="G8" i="5"/>
  <c r="N8" i="4" l="1"/>
  <c r="M8" i="4"/>
  <c r="L8" i="4"/>
  <c r="K8" i="4"/>
  <c r="J8" i="4"/>
  <c r="I8" i="4"/>
  <c r="H8" i="4"/>
  <c r="G8" i="4"/>
  <c r="F8" i="4"/>
  <c r="A6" i="4"/>
  <c r="A7" i="4" s="1"/>
  <c r="N14" i="3" l="1"/>
  <c r="M14" i="3"/>
  <c r="L14" i="3"/>
  <c r="J14" i="3"/>
  <c r="I14" i="3"/>
  <c r="H14" i="3"/>
  <c r="G14" i="3"/>
  <c r="K14" i="3"/>
  <c r="F14" i="3"/>
</calcChain>
</file>

<file path=xl/sharedStrings.xml><?xml version="1.0" encoding="utf-8"?>
<sst xmlns="http://schemas.openxmlformats.org/spreadsheetml/2006/main" count="228" uniqueCount="120">
  <si>
    <t xml:space="preserve">POK1: Wykaz budynków - przegląd budowlany pięcioletni 2026 r. </t>
  </si>
  <si>
    <t>Lp.</t>
  </si>
  <si>
    <t>POK</t>
  </si>
  <si>
    <t>Symbol budynku</t>
  </si>
  <si>
    <t xml:space="preserve">Adres nieruchomości </t>
  </si>
  <si>
    <t>Rodzaj budynku</t>
  </si>
  <si>
    <t>Ilość budynków</t>
  </si>
  <si>
    <t>Ilość lokali mieszkalnych</t>
  </si>
  <si>
    <t>Ilość lokali użytkowych</t>
  </si>
  <si>
    <t>Garaże</t>
  </si>
  <si>
    <t>Ilość klatek</t>
  </si>
  <si>
    <t>Pomieszczenia gospodarcze</t>
  </si>
  <si>
    <t>Powierzchnia użytkowa budynków o funkcji tylko użytkowej</t>
  </si>
  <si>
    <t xml:space="preserve">Uwagi </t>
  </si>
  <si>
    <r>
      <t>powierzchnia zabudowy
 do 35 m</t>
    </r>
    <r>
      <rPr>
        <b/>
        <vertAlign val="superscript"/>
        <sz val="10"/>
        <rFont val="Calibri"/>
        <family val="2"/>
        <charset val="238"/>
      </rPr>
      <t>2</t>
    </r>
  </si>
  <si>
    <r>
      <t>powierzchnia zabudowy
 ponad 35 m</t>
    </r>
    <r>
      <rPr>
        <b/>
        <vertAlign val="superscript"/>
        <sz val="10"/>
        <rFont val="Calibri"/>
        <family val="2"/>
        <charset val="238"/>
      </rPr>
      <t>2</t>
    </r>
  </si>
  <si>
    <t>ilość budynków</t>
  </si>
  <si>
    <t>ilość lokali</t>
  </si>
  <si>
    <t>POK1</t>
  </si>
  <si>
    <t>00615</t>
  </si>
  <si>
    <t>Chryzantemowa 12 garaż</t>
  </si>
  <si>
    <t>G</t>
  </si>
  <si>
    <t xml:space="preserve">Cześnikowska Podstolińska </t>
  </si>
  <si>
    <t>00567</t>
  </si>
  <si>
    <t>Cześnikowska Podstolinska 39-17-8-24</t>
  </si>
  <si>
    <t>02599</t>
  </si>
  <si>
    <t>Galla 3,3a,5</t>
  </si>
  <si>
    <t>M</t>
  </si>
  <si>
    <t>02127</t>
  </si>
  <si>
    <t>Krasińskiego 8b</t>
  </si>
  <si>
    <t>33065</t>
  </si>
  <si>
    <t>Muszyńska 3</t>
  </si>
  <si>
    <t>02137</t>
  </si>
  <si>
    <t>Niska 8</t>
  </si>
  <si>
    <t>U</t>
  </si>
  <si>
    <t>02627</t>
  </si>
  <si>
    <t>Słupska 154</t>
  </si>
  <si>
    <t>10029</t>
  </si>
  <si>
    <t>Strzeszyńska 268</t>
  </si>
  <si>
    <t>02641</t>
  </si>
  <si>
    <t>Szamotulska 59b 21-17-7-63</t>
  </si>
  <si>
    <t>Szpitalna 19a</t>
  </si>
  <si>
    <t>09703</t>
  </si>
  <si>
    <t>Świt40-42</t>
  </si>
  <si>
    <t xml:space="preserve">POK2: Wykaz budynków - przegląd budowlany pięcioletni 2026 r. </t>
  </si>
  <si>
    <t>Indeks budynku</t>
  </si>
  <si>
    <t>adres nieruchomości</t>
  </si>
  <si>
    <t>rodzaj budynku</t>
  </si>
  <si>
    <t>liczba budynków</t>
  </si>
  <si>
    <t>lokale mieszkalne</t>
  </si>
  <si>
    <t>Nr lokalu</t>
  </si>
  <si>
    <t>lokale użytkowe</t>
  </si>
  <si>
    <t xml:space="preserve">Budynki pom. Gospodarcze </t>
  </si>
  <si>
    <t xml:space="preserve"> Budynki  Garaże </t>
  </si>
  <si>
    <t>Garaże ilość</t>
  </si>
  <si>
    <t>Liczba klatek schodowych</t>
  </si>
  <si>
    <t xml:space="preserve">pomieszczenia gosp. Ilośc </t>
  </si>
  <si>
    <t>Uwagi</t>
  </si>
  <si>
    <t>poniżej czy powyżej 35 m2- proszę DOT uzupełnić jak na innych POKach</t>
  </si>
  <si>
    <t>Razem</t>
  </si>
  <si>
    <t xml:space="preserve">POK3: Wykaz budynków - przegląd budowlany pięcioletni 2026 r. </t>
  </si>
  <si>
    <t xml:space="preserve">Indeks budynku </t>
  </si>
  <si>
    <t>Liczba budynków</t>
  </si>
  <si>
    <t>Liczba lokali mieszkalnych</t>
  </si>
  <si>
    <t>Liczba lokali użytkowych</t>
  </si>
  <si>
    <t>Liczba stanowisk</t>
  </si>
  <si>
    <r>
      <t>powierzchnia zabudowy
 do 35 m</t>
    </r>
    <r>
      <rPr>
        <b/>
        <vertAlign val="superscript"/>
        <sz val="10"/>
        <rFont val="Calibri"/>
        <family val="2"/>
        <charset val="238"/>
        <scheme val="minor"/>
      </rPr>
      <t>2</t>
    </r>
  </si>
  <si>
    <r>
      <t>powierzchnia zabudowy
 ponad 35 m</t>
    </r>
    <r>
      <rPr>
        <b/>
        <vertAlign val="superscript"/>
        <sz val="10"/>
        <rFont val="Calibri"/>
        <family val="2"/>
        <charset val="238"/>
        <scheme val="minor"/>
      </rPr>
      <t>2</t>
    </r>
  </si>
  <si>
    <t>Liczba lokali</t>
  </si>
  <si>
    <t>POK3</t>
  </si>
  <si>
    <t>04054</t>
  </si>
  <si>
    <t>3 Maja 46</t>
  </si>
  <si>
    <t>budynek mieszkalno-użytkowy</t>
  </si>
  <si>
    <t>pl. Wolności 14</t>
  </si>
  <si>
    <t>garaż</t>
  </si>
  <si>
    <t>00138</t>
  </si>
  <si>
    <t>Cicha 9</t>
  </si>
  <si>
    <t>Owsiana 21 cz. Dz. 5/22 i 2/13</t>
  </si>
  <si>
    <t>20105</t>
  </si>
  <si>
    <t>Przepadek 1</t>
  </si>
  <si>
    <t>Cicha 18</t>
  </si>
  <si>
    <t>pomieszczenie gospodarcze</t>
  </si>
  <si>
    <t>04550</t>
  </si>
  <si>
    <t>Garncarska 3</t>
  </si>
  <si>
    <t>budynek użytkowy + garaż</t>
  </si>
  <si>
    <t>Radojewo 20</t>
  </si>
  <si>
    <t>stodoła + pomieszczenie gospodarcze</t>
  </si>
  <si>
    <t>bd</t>
  </si>
  <si>
    <t>razem</t>
  </si>
  <si>
    <t xml:space="preserve">POK4: Wykaz budynków - przegląd budowlany pięcioletni 2026 r. </t>
  </si>
  <si>
    <t>POK4</t>
  </si>
  <si>
    <t>40003</t>
  </si>
  <si>
    <t>Opolska 90</t>
  </si>
  <si>
    <t>budynek mieszkalno - użytkowy</t>
  </si>
  <si>
    <t>-</t>
  </si>
  <si>
    <t>40004</t>
  </si>
  <si>
    <t>Opolska 92</t>
  </si>
  <si>
    <t>budynek mieszkalny</t>
  </si>
  <si>
    <t>40005</t>
  </si>
  <si>
    <t>Opolska 94</t>
  </si>
  <si>
    <t xml:space="preserve">Razem </t>
  </si>
  <si>
    <t xml:space="preserve">POK5: Wykaz budynków - przegląd budowlany pięcioletni 2026 r. </t>
  </si>
  <si>
    <t>pom. węzła/kotłowni gazowej</t>
  </si>
  <si>
    <t>ilość stanowisk</t>
  </si>
  <si>
    <t>POK5</t>
  </si>
  <si>
    <t>00100</t>
  </si>
  <si>
    <t>JUNACKA 7</t>
  </si>
  <si>
    <t>POK 5</t>
  </si>
  <si>
    <t>00183</t>
  </si>
  <si>
    <t>GRANICZNA 1</t>
  </si>
  <si>
    <t>00194</t>
  </si>
  <si>
    <t>LIMANOWSKIEGO 18</t>
  </si>
  <si>
    <t>Budynek w podwórzu nie dotyczy garażu</t>
  </si>
  <si>
    <t>LP.</t>
  </si>
  <si>
    <t>Liczba garaży</t>
  </si>
  <si>
    <t>ilość klatek</t>
  </si>
  <si>
    <t>powierzchnia zabudowy do 35 m2</t>
  </si>
  <si>
    <t>powierzchnia zabudowy ponad 35 m2</t>
  </si>
  <si>
    <t>POK2</t>
  </si>
  <si>
    <t>PODSUMOWANIE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</si>
</sst>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\-??\ _z_ł_-;_-@_-"/>
  </numFmts>
  <fonts count="3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Calibri"/>
      <family val="2"/>
      <charset val="238"/>
    </font>
    <font>
      <sz val="10"/>
      <name val="Arial CE"/>
      <charset val="238"/>
    </font>
    <font>
      <b/>
      <sz val="10"/>
      <name val="Calibri"/>
      <family val="2"/>
      <charset val="238"/>
    </font>
    <font>
      <sz val="11"/>
      <color rgb="FF000000"/>
      <name val="Czcionka tekstu podstawowego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1"/>
    </font>
    <font>
      <sz val="10"/>
      <color rgb="FF00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vertAlign val="superscript"/>
      <sz val="10"/>
      <name val="Calibri"/>
      <family val="2"/>
      <charset val="238"/>
      <scheme val="minor"/>
    </font>
    <font>
      <b/>
      <vertAlign val="superscript"/>
      <sz val="10"/>
      <name val="Calibri"/>
      <family val="2"/>
      <charset val="238"/>
    </font>
    <font>
      <sz val="10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8"/>
      <color rgb="FF282828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</font>
    <font>
      <b/>
      <sz val="12"/>
      <color rgb="FF000000"/>
      <name val="Calibri"/>
      <family val="2"/>
      <charset val="238"/>
    </font>
    <font>
      <b/>
      <sz val="10"/>
      <color rgb="FF282828"/>
      <name val="Calibri"/>
      <family val="2"/>
      <charset val="238"/>
      <scheme val="minor"/>
    </font>
    <font>
      <sz val="10"/>
      <color rgb="FF282828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8"/>
      <name val="Calibri"/>
      <family val="2"/>
      <charset val="238"/>
      <scheme val="minor"/>
    </font>
    <font>
      <sz val="11"/>
      <color rgb="FF28282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9"/>
      <color rgb="FF282828"/>
      <name val="Calibri"/>
      <family val="2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rgb="FFFFFFCC"/>
      </patternFill>
    </fill>
    <fill>
      <patternFill patternType="solid">
        <fgColor theme="4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00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4" fillId="0" borderId="0"/>
    <xf numFmtId="0" fontId="2" fillId="0" borderId="0"/>
    <xf numFmtId="164" fontId="8" fillId="0" borderId="0" applyBorder="0" applyProtection="0"/>
    <xf numFmtId="0" fontId="6" fillId="0" borderId="0"/>
    <xf numFmtId="0" fontId="7" fillId="0" borderId="0"/>
  </cellStyleXfs>
  <cellXfs count="169">
    <xf numFmtId="0" fontId="0" fillId="0" borderId="0" xfId="0"/>
    <xf numFmtId="0" fontId="0" fillId="0" borderId="0" xfId="0" applyAlignment="1">
      <alignment horizontal="left"/>
    </xf>
    <xf numFmtId="49" fontId="0" fillId="0" borderId="0" xfId="0" applyNumberFormat="1"/>
    <xf numFmtId="0" fontId="0" fillId="0" borderId="0" xfId="0" applyAlignment="1">
      <alignment wrapText="1"/>
    </xf>
    <xf numFmtId="0" fontId="9" fillId="4" borderId="3" xfId="0" applyFont="1" applyFill="1" applyBorder="1" applyAlignment="1">
      <alignment horizontal="left" vertical="center" wrapText="1"/>
    </xf>
    <xf numFmtId="0" fontId="9" fillId="4" borderId="3" xfId="0" applyFont="1" applyFill="1" applyBorder="1" applyAlignment="1">
      <alignment horizontal="left" vertical="center"/>
    </xf>
    <xf numFmtId="49" fontId="9" fillId="4" borderId="3" xfId="0" applyNumberFormat="1" applyFont="1" applyFill="1" applyBorder="1" applyAlignment="1">
      <alignment horizontal="left" vertical="center"/>
    </xf>
    <xf numFmtId="49" fontId="9" fillId="0" borderId="0" xfId="0" applyNumberFormat="1" applyFont="1" applyAlignment="1">
      <alignment horizontal="left" vertical="center"/>
    </xf>
    <xf numFmtId="49" fontId="9" fillId="0" borderId="10" xfId="0" applyNumberFormat="1" applyFont="1" applyBorder="1" applyAlignment="1">
      <alignment horizontal="left"/>
    </xf>
    <xf numFmtId="0" fontId="3" fillId="3" borderId="3" xfId="4" applyFont="1" applyFill="1" applyBorder="1" applyAlignment="1">
      <alignment horizontal="left" vertical="top"/>
    </xf>
    <xf numFmtId="0" fontId="16" fillId="3" borderId="1" xfId="0" applyFont="1" applyFill="1" applyBorder="1" applyAlignment="1">
      <alignment horizontal="left" vertical="top" wrapText="1"/>
    </xf>
    <xf numFmtId="0" fontId="16" fillId="3" borderId="3" xfId="0" applyFont="1" applyFill="1" applyBorder="1" applyAlignment="1">
      <alignment horizontal="left" vertical="top"/>
    </xf>
    <xf numFmtId="2" fontId="3" fillId="3" borderId="3" xfId="4" applyNumberFormat="1" applyFont="1" applyFill="1" applyBorder="1" applyAlignment="1">
      <alignment horizontal="left" vertical="top"/>
    </xf>
    <xf numFmtId="0" fontId="16" fillId="3" borderId="22" xfId="0" applyFont="1" applyFill="1" applyBorder="1" applyAlignment="1">
      <alignment horizontal="left" vertical="top" wrapText="1"/>
    </xf>
    <xf numFmtId="0" fontId="3" fillId="3" borderId="1" xfId="4" applyFont="1" applyFill="1" applyBorder="1" applyAlignment="1">
      <alignment horizontal="left" vertical="top"/>
    </xf>
    <xf numFmtId="0" fontId="16" fillId="3" borderId="1" xfId="0" applyFont="1" applyFill="1" applyBorder="1" applyAlignment="1">
      <alignment horizontal="left" vertical="top"/>
    </xf>
    <xf numFmtId="2" fontId="3" fillId="3" borderId="1" xfId="4" applyNumberFormat="1" applyFont="1" applyFill="1" applyBorder="1" applyAlignment="1">
      <alignment horizontal="left" vertical="top"/>
    </xf>
    <xf numFmtId="0" fontId="17" fillId="0" borderId="0" xfId="0" applyFont="1" applyAlignment="1">
      <alignment horizontal="left" vertical="top"/>
    </xf>
    <xf numFmtId="0" fontId="3" fillId="0" borderId="3" xfId="1" applyFont="1" applyBorder="1" applyAlignment="1">
      <alignment horizontal="left" vertical="top"/>
    </xf>
    <xf numFmtId="0" fontId="3" fillId="0" borderId="1" xfId="1" applyFont="1" applyBorder="1" applyAlignment="1">
      <alignment horizontal="left" vertical="top"/>
    </xf>
    <xf numFmtId="0" fontId="10" fillId="0" borderId="8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 textRotation="90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/>
    <xf numFmtId="0" fontId="0" fillId="0" borderId="6" xfId="0" applyBorder="1"/>
    <xf numFmtId="0" fontId="0" fillId="0" borderId="21" xfId="0" applyBorder="1"/>
    <xf numFmtId="0" fontId="0" fillId="0" borderId="7" xfId="0" applyBorder="1"/>
    <xf numFmtId="0" fontId="0" fillId="0" borderId="8" xfId="0" applyBorder="1"/>
    <xf numFmtId="0" fontId="19" fillId="6" borderId="6" xfId="0" applyFont="1" applyFill="1" applyBorder="1" applyAlignment="1">
      <alignment vertical="center"/>
    </xf>
    <xf numFmtId="0" fontId="19" fillId="6" borderId="1" xfId="0" applyFont="1" applyFill="1" applyBorder="1" applyAlignment="1">
      <alignment vertical="center"/>
    </xf>
    <xf numFmtId="0" fontId="19" fillId="6" borderId="1" xfId="0" applyFont="1" applyFill="1" applyBorder="1" applyAlignment="1">
      <alignment vertical="center" wrapText="1"/>
    </xf>
    <xf numFmtId="0" fontId="18" fillId="0" borderId="0" xfId="0" applyFont="1" applyAlignment="1">
      <alignment vertical="center" wrapText="1"/>
    </xf>
    <xf numFmtId="0" fontId="25" fillId="0" borderId="2" xfId="0" applyFont="1" applyBorder="1" applyAlignment="1">
      <alignment vertical="center" wrapText="1"/>
    </xf>
    <xf numFmtId="0" fontId="13" fillId="0" borderId="0" xfId="0" applyFont="1"/>
    <xf numFmtId="49" fontId="25" fillId="0" borderId="3" xfId="0" applyNumberFormat="1" applyFont="1" applyBorder="1" applyAlignment="1">
      <alignment vertical="center" wrapText="1"/>
    </xf>
    <xf numFmtId="0" fontId="25" fillId="0" borderId="3" xfId="0" applyFont="1" applyBorder="1" applyAlignment="1">
      <alignment vertical="center" wrapText="1"/>
    </xf>
    <xf numFmtId="0" fontId="25" fillId="0" borderId="3" xfId="0" applyFont="1" applyBorder="1" applyAlignment="1">
      <alignment horizontal="center" wrapText="1"/>
    </xf>
    <xf numFmtId="0" fontId="25" fillId="0" borderId="1" xfId="0" applyFont="1" applyBorder="1" applyAlignment="1">
      <alignment horizontal="center" wrapText="1"/>
    </xf>
    <xf numFmtId="0" fontId="13" fillId="0" borderId="3" xfId="0" applyFont="1" applyBorder="1"/>
    <xf numFmtId="0" fontId="25" fillId="0" borderId="0" xfId="0" applyFont="1" applyAlignment="1">
      <alignment horizontal="center" wrapText="1"/>
    </xf>
    <xf numFmtId="0" fontId="25" fillId="0" borderId="4" xfId="0" applyFont="1" applyBorder="1" applyAlignment="1">
      <alignment vertical="center" wrapText="1"/>
    </xf>
    <xf numFmtId="0" fontId="13" fillId="0" borderId="1" xfId="0" applyFont="1" applyBorder="1"/>
    <xf numFmtId="49" fontId="11" fillId="0" borderId="1" xfId="0" applyNumberFormat="1" applyFont="1" applyBorder="1" applyAlignment="1">
      <alignment horizontal="left" vertical="top" wrapText="1"/>
    </xf>
    <xf numFmtId="0" fontId="24" fillId="0" borderId="0" xfId="0" applyFont="1" applyAlignment="1">
      <alignment horizontal="center" wrapText="1"/>
    </xf>
    <xf numFmtId="0" fontId="12" fillId="7" borderId="3" xfId="0" applyFont="1" applyFill="1" applyBorder="1" applyAlignment="1">
      <alignment horizontal="left" vertical="center"/>
    </xf>
    <xf numFmtId="0" fontId="17" fillId="0" borderId="1" xfId="0" applyFont="1" applyBorder="1" applyAlignment="1">
      <alignment horizontal="left" vertical="top" wrapText="1"/>
    </xf>
    <xf numFmtId="0" fontId="26" fillId="5" borderId="1" xfId="0" applyFont="1" applyFill="1" applyBorder="1" applyAlignment="1">
      <alignment horizontal="left" vertical="top" wrapText="1"/>
    </xf>
    <xf numFmtId="0" fontId="26" fillId="5" borderId="1" xfId="0" applyFont="1" applyFill="1" applyBorder="1" applyAlignment="1">
      <alignment horizontal="left" vertical="top"/>
    </xf>
    <xf numFmtId="0" fontId="12" fillId="7" borderId="3" xfId="0" applyFont="1" applyFill="1" applyBorder="1" applyAlignment="1">
      <alignment horizontal="left" vertical="center" wrapText="1"/>
    </xf>
    <xf numFmtId="0" fontId="19" fillId="5" borderId="1" xfId="0" applyFont="1" applyFill="1" applyBorder="1"/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textRotation="90" wrapText="1"/>
    </xf>
    <xf numFmtId="0" fontId="5" fillId="0" borderId="8" xfId="0" applyFont="1" applyBorder="1" applyAlignment="1">
      <alignment vertical="center" textRotation="90" wrapText="1"/>
    </xf>
    <xf numFmtId="0" fontId="12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 textRotation="90"/>
    </xf>
    <xf numFmtId="2" fontId="12" fillId="0" borderId="1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wrapText="1"/>
    </xf>
    <xf numFmtId="0" fontId="0" fillId="0" borderId="10" xfId="0" applyBorder="1"/>
    <xf numFmtId="0" fontId="0" fillId="9" borderId="1" xfId="0" applyFill="1" applyBorder="1"/>
    <xf numFmtId="0" fontId="0" fillId="9" borderId="10" xfId="0" applyFill="1" applyBorder="1"/>
    <xf numFmtId="0" fontId="0" fillId="9" borderId="21" xfId="0" applyFill="1" applyBorder="1"/>
    <xf numFmtId="0" fontId="0" fillId="5" borderId="8" xfId="0" applyFill="1" applyBorder="1"/>
    <xf numFmtId="0" fontId="0" fillId="5" borderId="9" xfId="0" applyFill="1" applyBorder="1"/>
    <xf numFmtId="0" fontId="0" fillId="5" borderId="13" xfId="0" applyFill="1" applyBorder="1"/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 textRotation="90" wrapText="1"/>
    </xf>
    <xf numFmtId="0" fontId="5" fillId="0" borderId="32" xfId="0" applyFont="1" applyBorder="1" applyAlignment="1">
      <alignment vertical="center" wrapText="1"/>
    </xf>
    <xf numFmtId="0" fontId="12" fillId="10" borderId="1" xfId="0" applyFont="1" applyFill="1" applyBorder="1" applyAlignment="1">
      <alignment horizontal="left" vertical="center" textRotation="90" wrapText="1"/>
    </xf>
    <xf numFmtId="0" fontId="0" fillId="5" borderId="1" xfId="0" applyFill="1" applyBorder="1" applyAlignment="1">
      <alignment horizontal="left"/>
    </xf>
    <xf numFmtId="0" fontId="24" fillId="5" borderId="3" xfId="0" applyFont="1" applyFill="1" applyBorder="1" applyAlignment="1">
      <alignment vertical="center" wrapText="1"/>
    </xf>
    <xf numFmtId="0" fontId="24" fillId="5" borderId="3" xfId="0" applyFont="1" applyFill="1" applyBorder="1" applyAlignment="1">
      <alignment horizontal="center" wrapText="1"/>
    </xf>
    <xf numFmtId="0" fontId="13" fillId="5" borderId="1" xfId="0" applyFont="1" applyFill="1" applyBorder="1"/>
    <xf numFmtId="0" fontId="5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vertical="center" wrapText="1"/>
    </xf>
    <xf numFmtId="0" fontId="5" fillId="0" borderId="8" xfId="1" applyFont="1" applyBorder="1" applyAlignment="1">
      <alignment horizontal="left" vertical="center" textRotation="90" wrapText="1"/>
    </xf>
    <xf numFmtId="0" fontId="24" fillId="0" borderId="8" xfId="0" applyFont="1" applyBorder="1" applyAlignment="1">
      <alignment horizontal="center" vertical="center" wrapText="1"/>
    </xf>
    <xf numFmtId="49" fontId="28" fillId="0" borderId="1" xfId="3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49" fontId="29" fillId="0" borderId="1" xfId="1" applyNumberFormat="1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left" vertical="center" wrapText="1"/>
    </xf>
    <xf numFmtId="0" fontId="18" fillId="0" borderId="1" xfId="0" applyFont="1" applyBorder="1" applyAlignment="1">
      <alignment horizontal="right" vertical="center"/>
    </xf>
    <xf numFmtId="0" fontId="30" fillId="0" borderId="3" xfId="0" applyFont="1" applyBorder="1" applyAlignment="1">
      <alignment horizontal="center" wrapText="1"/>
    </xf>
    <xf numFmtId="0" fontId="22" fillId="2" borderId="11" xfId="1" applyFont="1" applyFill="1" applyBorder="1" applyAlignment="1">
      <alignment horizontal="center" vertical="center"/>
    </xf>
    <xf numFmtId="0" fontId="22" fillId="2" borderId="12" xfId="1" applyFont="1" applyFill="1" applyBorder="1" applyAlignment="1">
      <alignment horizontal="center" vertical="center"/>
    </xf>
    <xf numFmtId="0" fontId="5" fillId="0" borderId="27" xfId="1" applyFont="1" applyBorder="1" applyAlignment="1">
      <alignment horizontal="center" vertical="center" wrapText="1"/>
    </xf>
    <xf numFmtId="0" fontId="5" fillId="0" borderId="28" xfId="1" applyFont="1" applyBorder="1" applyAlignment="1">
      <alignment horizontal="center" vertical="center" wrapText="1"/>
    </xf>
    <xf numFmtId="0" fontId="5" fillId="0" borderId="29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textRotation="90" wrapText="1"/>
    </xf>
    <xf numFmtId="0" fontId="5" fillId="0" borderId="4" xfId="1" applyFont="1" applyBorder="1" applyAlignment="1">
      <alignment horizontal="center" vertical="center" textRotation="90" wrapText="1"/>
    </xf>
    <xf numFmtId="0" fontId="5" fillId="0" borderId="5" xfId="1" applyFont="1" applyBorder="1" applyAlignment="1">
      <alignment horizontal="center" vertical="center" textRotation="90" wrapText="1"/>
    </xf>
    <xf numFmtId="0" fontId="5" fillId="0" borderId="10" xfId="1" applyFont="1" applyBorder="1" applyAlignment="1">
      <alignment horizontal="center" vertical="center" wrapText="1"/>
    </xf>
    <xf numFmtId="0" fontId="5" fillId="0" borderId="24" xfId="1" applyFont="1" applyBorder="1" applyAlignment="1">
      <alignment horizontal="center" vertical="center" wrapText="1"/>
    </xf>
    <xf numFmtId="0" fontId="5" fillId="0" borderId="25" xfId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9" fillId="0" borderId="1" xfId="0" applyFont="1" applyBorder="1" applyAlignment="1">
      <alignment horizontal="center" vertical="center"/>
    </xf>
    <xf numFmtId="0" fontId="22" fillId="2" borderId="0" xfId="1" applyFont="1" applyFill="1" applyAlignment="1">
      <alignment horizontal="center" vertical="center"/>
    </xf>
    <xf numFmtId="0" fontId="22" fillId="2" borderId="23" xfId="1" applyFont="1" applyFill="1" applyBorder="1" applyAlignment="1">
      <alignment horizontal="center" vertical="center"/>
    </xf>
    <xf numFmtId="4" fontId="12" fillId="0" borderId="2" xfId="0" applyNumberFormat="1" applyFont="1" applyBorder="1" applyAlignment="1">
      <alignment horizontal="center" vertical="center" wrapText="1"/>
    </xf>
    <xf numFmtId="4" fontId="12" fillId="0" borderId="3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textRotation="90" wrapText="1"/>
    </xf>
    <xf numFmtId="0" fontId="10" fillId="0" borderId="4" xfId="0" applyFont="1" applyBorder="1" applyAlignment="1">
      <alignment horizontal="center" vertical="center" textRotation="90" wrapText="1"/>
    </xf>
    <xf numFmtId="0" fontId="10" fillId="0" borderId="5" xfId="0" applyFont="1" applyBorder="1" applyAlignment="1">
      <alignment horizontal="center" vertical="center" textRotation="90" wrapText="1"/>
    </xf>
    <xf numFmtId="0" fontId="10" fillId="0" borderId="2" xfId="0" applyFont="1" applyBorder="1" applyAlignment="1">
      <alignment horizontal="center" vertical="center" textRotation="90"/>
    </xf>
    <xf numFmtId="0" fontId="10" fillId="0" borderId="5" xfId="0" applyFont="1" applyBorder="1" applyAlignment="1">
      <alignment horizontal="center" vertical="center" textRotation="90"/>
    </xf>
    <xf numFmtId="0" fontId="10" fillId="0" borderId="10" xfId="0" applyFont="1" applyBorder="1" applyAlignment="1">
      <alignment horizontal="center" vertical="center" textRotation="90"/>
    </xf>
    <xf numFmtId="0" fontId="10" fillId="0" borderId="25" xfId="0" applyFont="1" applyBorder="1" applyAlignment="1">
      <alignment horizontal="center" vertical="center" textRotation="90"/>
    </xf>
    <xf numFmtId="0" fontId="10" fillId="0" borderId="4" xfId="0" applyFont="1" applyBorder="1" applyAlignment="1">
      <alignment horizontal="center" vertical="center" textRotation="90"/>
    </xf>
    <xf numFmtId="0" fontId="10" fillId="0" borderId="10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 textRotation="90"/>
    </xf>
    <xf numFmtId="49" fontId="10" fillId="0" borderId="4" xfId="0" applyNumberFormat="1" applyFont="1" applyBorder="1" applyAlignment="1">
      <alignment horizontal="center" vertical="center" textRotation="90"/>
    </xf>
    <xf numFmtId="49" fontId="10" fillId="0" borderId="5" xfId="0" applyNumberFormat="1" applyFont="1" applyBorder="1" applyAlignment="1">
      <alignment horizontal="center" vertical="center" textRotation="90"/>
    </xf>
    <xf numFmtId="0" fontId="10" fillId="0" borderId="26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10" fillId="0" borderId="31" xfId="0" applyFont="1" applyBorder="1" applyAlignment="1">
      <alignment horizontal="center" vertical="center"/>
    </xf>
    <xf numFmtId="0" fontId="23" fillId="2" borderId="18" xfId="0" applyFont="1" applyFill="1" applyBorder="1" applyAlignment="1">
      <alignment horizontal="center" vertical="center"/>
    </xf>
    <xf numFmtId="0" fontId="23" fillId="2" borderId="19" xfId="0" applyFont="1" applyFill="1" applyBorder="1" applyAlignment="1">
      <alignment horizontal="center" vertical="center"/>
    </xf>
    <xf numFmtId="0" fontId="23" fillId="2" borderId="20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 textRotation="90"/>
    </xf>
    <xf numFmtId="0" fontId="0" fillId="0" borderId="5" xfId="0" applyBorder="1" applyAlignment="1">
      <alignment horizontal="center" vertical="center" textRotation="90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8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textRotation="90"/>
    </xf>
    <xf numFmtId="0" fontId="3" fillId="0" borderId="8" xfId="0" applyFont="1" applyBorder="1" applyAlignment="1">
      <alignment horizontal="center" vertical="center" textRotation="90"/>
    </xf>
    <xf numFmtId="0" fontId="5" fillId="0" borderId="4" xfId="0" applyFont="1" applyBorder="1" applyAlignment="1">
      <alignment horizontal="center" vertical="center" textRotation="90" wrapText="1"/>
    </xf>
    <xf numFmtId="0" fontId="5" fillId="0" borderId="5" xfId="0" applyFont="1" applyBorder="1" applyAlignment="1">
      <alignment horizontal="center" vertical="center" textRotation="90" wrapText="1"/>
    </xf>
    <xf numFmtId="0" fontId="5" fillId="0" borderId="2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20" fillId="0" borderId="23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 textRotation="90" wrapText="1"/>
    </xf>
    <xf numFmtId="0" fontId="24" fillId="0" borderId="15" xfId="0" applyFont="1" applyBorder="1" applyAlignment="1">
      <alignment horizontal="center" vertical="center" textRotation="90" wrapText="1"/>
    </xf>
    <xf numFmtId="0" fontId="24" fillId="0" borderId="16" xfId="0" applyFont="1" applyBorder="1" applyAlignment="1">
      <alignment horizontal="center" vertical="center" textRotation="90" wrapText="1"/>
    </xf>
    <xf numFmtId="0" fontId="24" fillId="0" borderId="17" xfId="0" applyFont="1" applyBorder="1" applyAlignment="1">
      <alignment horizontal="center" vertical="center" textRotation="90" wrapText="1"/>
    </xf>
    <xf numFmtId="0" fontId="24" fillId="0" borderId="2" xfId="0" applyFont="1" applyBorder="1" applyAlignment="1">
      <alignment horizontal="center" vertical="center" textRotation="90" wrapText="1"/>
    </xf>
    <xf numFmtId="0" fontId="24" fillId="0" borderId="4" xfId="0" applyFont="1" applyBorder="1" applyAlignment="1">
      <alignment horizontal="center" vertical="center" textRotation="90" wrapText="1"/>
    </xf>
    <xf numFmtId="0" fontId="24" fillId="0" borderId="5" xfId="0" applyFont="1" applyBorder="1" applyAlignment="1">
      <alignment horizontal="center" vertical="center" textRotation="90" wrapText="1"/>
    </xf>
    <xf numFmtId="0" fontId="19" fillId="6" borderId="1" xfId="0" applyFont="1" applyFill="1" applyBorder="1" applyAlignment="1">
      <alignment horizontal="center" vertical="center" wrapText="1"/>
    </xf>
    <xf numFmtId="0" fontId="19" fillId="6" borderId="26" xfId="0" applyFont="1" applyFill="1" applyBorder="1" applyAlignment="1">
      <alignment horizontal="center" vertical="center" wrapText="1"/>
    </xf>
    <xf numFmtId="0" fontId="19" fillId="0" borderId="21" xfId="0" applyFont="1" applyBorder="1" applyAlignment="1">
      <alignment wrapText="1"/>
    </xf>
    <xf numFmtId="0" fontId="21" fillId="8" borderId="33" xfId="0" applyFont="1" applyFill="1" applyBorder="1" applyAlignment="1">
      <alignment horizontal="center"/>
    </xf>
    <xf numFmtId="0" fontId="21" fillId="8" borderId="34" xfId="0" applyFont="1" applyFill="1" applyBorder="1" applyAlignment="1">
      <alignment horizontal="center"/>
    </xf>
    <xf numFmtId="0" fontId="21" fillId="8" borderId="35" xfId="0" applyFont="1" applyFill="1" applyBorder="1" applyAlignment="1">
      <alignment horizontal="center"/>
    </xf>
  </cellXfs>
  <cellStyles count="8">
    <cellStyle name="Dziesiętny 2" xfId="5" xr:uid="{00000000-0005-0000-0000-000000000000}"/>
    <cellStyle name="Normalny" xfId="0" builtinId="0"/>
    <cellStyle name="Normalny 2" xfId="1" xr:uid="{00000000-0005-0000-0000-000002000000}"/>
    <cellStyle name="Normalny 2 2" xfId="3" xr:uid="{00000000-0005-0000-0000-000003000000}"/>
    <cellStyle name="Normalny 2 3" xfId="7" xr:uid="{00000000-0005-0000-0000-000004000000}"/>
    <cellStyle name="Normalny 2 4" xfId="6" xr:uid="{00000000-0005-0000-0000-000005000000}"/>
    <cellStyle name="Normalny 3" xfId="4" xr:uid="{00000000-0005-0000-0000-000006000000}"/>
    <cellStyle name="Normalny_wykaz komunalne-moja wersja" xfId="2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4"/>
  <sheetViews>
    <sheetView workbookViewId="0">
      <selection activeCell="I17" sqref="I17"/>
    </sheetView>
  </sheetViews>
  <sheetFormatPr defaultRowHeight="15"/>
  <cols>
    <col min="1" max="1" width="4" bestFit="1" customWidth="1"/>
    <col min="2" max="2" width="5.28515625" bestFit="1" customWidth="1"/>
    <col min="4" max="4" width="28.5703125" customWidth="1"/>
    <col min="5" max="5" width="7.5703125" customWidth="1"/>
    <col min="11" max="11" width="12" customWidth="1"/>
    <col min="12" max="12" width="11.42578125" customWidth="1"/>
    <col min="13" max="13" width="12" customWidth="1"/>
    <col min="14" max="14" width="11.28515625" customWidth="1"/>
    <col min="15" max="15" width="18.7109375" customWidth="1"/>
  </cols>
  <sheetData>
    <row r="1" spans="1:15" ht="37.9" customHeight="1">
      <c r="A1" s="87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8"/>
    </row>
    <row r="2" spans="1:15" ht="31.9" customHeight="1">
      <c r="A2" s="89" t="s">
        <v>1</v>
      </c>
      <c r="B2" s="92" t="s">
        <v>2</v>
      </c>
      <c r="C2" s="92" t="s">
        <v>3</v>
      </c>
      <c r="D2" s="92" t="s">
        <v>4</v>
      </c>
      <c r="E2" s="95" t="s">
        <v>5</v>
      </c>
      <c r="F2" s="95" t="s">
        <v>6</v>
      </c>
      <c r="G2" s="95" t="s">
        <v>7</v>
      </c>
      <c r="H2" s="95" t="s">
        <v>8</v>
      </c>
      <c r="I2" s="95" t="s">
        <v>9</v>
      </c>
      <c r="J2" s="95" t="s">
        <v>10</v>
      </c>
      <c r="K2" s="98" t="s">
        <v>11</v>
      </c>
      <c r="L2" s="99"/>
      <c r="M2" s="100"/>
      <c r="N2" s="95" t="s">
        <v>12</v>
      </c>
      <c r="O2" s="92" t="s">
        <v>13</v>
      </c>
    </row>
    <row r="3" spans="1:15" ht="56.45" customHeight="1">
      <c r="A3" s="90"/>
      <c r="B3" s="93"/>
      <c r="C3" s="93"/>
      <c r="D3" s="93"/>
      <c r="E3" s="96"/>
      <c r="F3" s="96"/>
      <c r="G3" s="96"/>
      <c r="H3" s="96"/>
      <c r="I3" s="96"/>
      <c r="J3" s="96"/>
      <c r="K3" s="74" t="s">
        <v>14</v>
      </c>
      <c r="L3" s="75" t="s">
        <v>15</v>
      </c>
      <c r="M3" s="75"/>
      <c r="N3" s="96"/>
      <c r="O3" s="93"/>
    </row>
    <row r="4" spans="1:15" ht="48.75" thickBot="1">
      <c r="A4" s="91"/>
      <c r="B4" s="94"/>
      <c r="C4" s="94"/>
      <c r="D4" s="94"/>
      <c r="E4" s="97"/>
      <c r="F4" s="97"/>
      <c r="G4" s="97"/>
      <c r="H4" s="97"/>
      <c r="I4" s="97"/>
      <c r="J4" s="97"/>
      <c r="K4" s="76" t="s">
        <v>16</v>
      </c>
      <c r="L4" s="76" t="s">
        <v>16</v>
      </c>
      <c r="M4" s="76" t="s">
        <v>17</v>
      </c>
      <c r="N4" s="97"/>
      <c r="O4" s="94"/>
    </row>
    <row r="5" spans="1:15">
      <c r="A5" s="18">
        <v>1</v>
      </c>
      <c r="B5" s="18" t="s">
        <v>18</v>
      </c>
      <c r="C5" s="78" t="s">
        <v>19</v>
      </c>
      <c r="D5" s="79" t="s">
        <v>20</v>
      </c>
      <c r="E5" s="80" t="s">
        <v>21</v>
      </c>
      <c r="F5" s="80">
        <v>1</v>
      </c>
      <c r="G5" s="80">
        <v>0</v>
      </c>
      <c r="H5" s="80">
        <v>2</v>
      </c>
      <c r="I5" s="80">
        <v>0</v>
      </c>
      <c r="J5" s="80"/>
      <c r="K5" s="80"/>
      <c r="L5" s="80"/>
      <c r="M5" s="80"/>
      <c r="N5" s="80"/>
      <c r="O5" s="81"/>
    </row>
    <row r="6" spans="1:15">
      <c r="A6" s="19">
        <v>2</v>
      </c>
      <c r="B6" s="19" t="s">
        <v>18</v>
      </c>
      <c r="C6" s="82"/>
      <c r="D6" s="79" t="s">
        <v>22</v>
      </c>
      <c r="E6" s="80" t="s">
        <v>21</v>
      </c>
      <c r="F6" s="80">
        <v>1</v>
      </c>
      <c r="G6" s="80">
        <v>0</v>
      </c>
      <c r="H6" s="80">
        <v>0</v>
      </c>
      <c r="I6" s="80">
        <v>1</v>
      </c>
      <c r="J6" s="80"/>
      <c r="K6" s="80"/>
      <c r="L6" s="80"/>
      <c r="M6" s="80"/>
      <c r="N6" s="80"/>
      <c r="O6" s="81"/>
    </row>
    <row r="7" spans="1:15" ht="25.5">
      <c r="A7" s="18">
        <v>3</v>
      </c>
      <c r="B7" s="19" t="s">
        <v>18</v>
      </c>
      <c r="C7" s="78" t="s">
        <v>23</v>
      </c>
      <c r="D7" s="79" t="s">
        <v>24</v>
      </c>
      <c r="E7" s="80" t="s">
        <v>21</v>
      </c>
      <c r="F7" s="80">
        <v>1</v>
      </c>
      <c r="G7" s="80">
        <v>0</v>
      </c>
      <c r="H7" s="80">
        <v>0</v>
      </c>
      <c r="I7" s="80">
        <v>1</v>
      </c>
      <c r="J7" s="80"/>
      <c r="K7" s="80"/>
      <c r="L7" s="80"/>
      <c r="M7" s="80"/>
      <c r="N7" s="80"/>
      <c r="O7" s="81"/>
    </row>
    <row r="8" spans="1:15">
      <c r="A8" s="19">
        <v>4</v>
      </c>
      <c r="B8" s="19" t="s">
        <v>18</v>
      </c>
      <c r="C8" s="78" t="s">
        <v>25</v>
      </c>
      <c r="D8" s="79" t="s">
        <v>26</v>
      </c>
      <c r="E8" s="80" t="s">
        <v>27</v>
      </c>
      <c r="F8" s="80">
        <v>1</v>
      </c>
      <c r="G8" s="80">
        <v>46</v>
      </c>
      <c r="H8" s="80">
        <v>0</v>
      </c>
      <c r="I8" s="80">
        <v>0</v>
      </c>
      <c r="J8" s="80">
        <v>3</v>
      </c>
      <c r="K8" s="80"/>
      <c r="L8" s="80"/>
      <c r="M8" s="80"/>
      <c r="N8" s="80"/>
      <c r="O8" s="81"/>
    </row>
    <row r="9" spans="1:15">
      <c r="A9" s="18">
        <v>5</v>
      </c>
      <c r="B9" s="19" t="s">
        <v>18</v>
      </c>
      <c r="C9" s="78" t="s">
        <v>28</v>
      </c>
      <c r="D9" s="79" t="s">
        <v>29</v>
      </c>
      <c r="E9" s="80" t="s">
        <v>27</v>
      </c>
      <c r="F9" s="80">
        <v>1</v>
      </c>
      <c r="G9" s="80">
        <v>2</v>
      </c>
      <c r="H9" s="80">
        <v>0</v>
      </c>
      <c r="I9" s="80">
        <v>0</v>
      </c>
      <c r="J9" s="83">
        <v>1</v>
      </c>
      <c r="K9" s="80"/>
      <c r="L9" s="80"/>
      <c r="M9" s="80"/>
      <c r="N9" s="80"/>
      <c r="O9" s="81"/>
    </row>
    <row r="10" spans="1:15">
      <c r="A10" s="19">
        <v>6</v>
      </c>
      <c r="B10" s="19" t="s">
        <v>18</v>
      </c>
      <c r="C10" s="78" t="s">
        <v>30</v>
      </c>
      <c r="D10" s="79" t="s">
        <v>31</v>
      </c>
      <c r="E10" s="80" t="s">
        <v>27</v>
      </c>
      <c r="F10" s="80">
        <v>1</v>
      </c>
      <c r="G10" s="80">
        <v>1</v>
      </c>
      <c r="H10" s="80">
        <v>0</v>
      </c>
      <c r="I10" s="80">
        <v>0</v>
      </c>
      <c r="J10" s="83">
        <v>1</v>
      </c>
      <c r="K10" s="80"/>
      <c r="L10" s="80"/>
      <c r="M10" s="80"/>
      <c r="N10" s="80"/>
      <c r="O10" s="81"/>
    </row>
    <row r="11" spans="1:15">
      <c r="A11" s="18">
        <v>7</v>
      </c>
      <c r="B11" s="19" t="s">
        <v>18</v>
      </c>
      <c r="C11" s="82" t="s">
        <v>32</v>
      </c>
      <c r="D11" s="79" t="s">
        <v>33</v>
      </c>
      <c r="E11" s="80" t="s">
        <v>34</v>
      </c>
      <c r="F11" s="80">
        <v>1</v>
      </c>
      <c r="G11" s="80">
        <v>0</v>
      </c>
      <c r="H11" s="80">
        <v>4</v>
      </c>
      <c r="I11" s="80">
        <v>0</v>
      </c>
      <c r="J11" s="80">
        <v>1</v>
      </c>
      <c r="K11" s="80"/>
      <c r="L11" s="80"/>
      <c r="M11" s="80"/>
      <c r="N11" s="80"/>
      <c r="O11" s="81"/>
    </row>
    <row r="12" spans="1:15">
      <c r="A12" s="19">
        <v>8</v>
      </c>
      <c r="B12" s="19" t="s">
        <v>18</v>
      </c>
      <c r="C12" s="78" t="s">
        <v>35</v>
      </c>
      <c r="D12" s="79" t="s">
        <v>36</v>
      </c>
      <c r="E12" s="80" t="s">
        <v>27</v>
      </c>
      <c r="F12" s="80">
        <v>1</v>
      </c>
      <c r="G12" s="80">
        <v>2</v>
      </c>
      <c r="H12" s="80">
        <v>0</v>
      </c>
      <c r="I12" s="80">
        <v>0</v>
      </c>
      <c r="J12" s="80">
        <v>1</v>
      </c>
      <c r="K12" s="80"/>
      <c r="L12" s="80"/>
      <c r="M12" s="80"/>
      <c r="N12" s="80"/>
      <c r="O12" s="81"/>
    </row>
    <row r="13" spans="1:15">
      <c r="A13" s="18">
        <v>9</v>
      </c>
      <c r="B13" s="19" t="s">
        <v>18</v>
      </c>
      <c r="C13" s="78" t="s">
        <v>37</v>
      </c>
      <c r="D13" s="79" t="s">
        <v>38</v>
      </c>
      <c r="E13" s="80" t="s">
        <v>27</v>
      </c>
      <c r="F13" s="80">
        <v>1</v>
      </c>
      <c r="G13" s="80">
        <v>2</v>
      </c>
      <c r="H13" s="80">
        <v>0</v>
      </c>
      <c r="I13" s="80">
        <v>0</v>
      </c>
      <c r="J13" s="80">
        <v>1</v>
      </c>
      <c r="K13" s="80"/>
      <c r="L13" s="80"/>
      <c r="M13" s="80"/>
      <c r="N13" s="80"/>
      <c r="O13" s="81"/>
    </row>
    <row r="14" spans="1:15">
      <c r="A14" s="19">
        <v>10</v>
      </c>
      <c r="B14" s="19" t="s">
        <v>18</v>
      </c>
      <c r="C14" s="78" t="s">
        <v>39</v>
      </c>
      <c r="D14" s="79" t="s">
        <v>40</v>
      </c>
      <c r="E14" s="80" t="s">
        <v>21</v>
      </c>
      <c r="F14" s="80">
        <v>1</v>
      </c>
      <c r="G14" s="80">
        <v>0</v>
      </c>
      <c r="H14" s="80">
        <v>0</v>
      </c>
      <c r="I14" s="80">
        <v>1</v>
      </c>
      <c r="J14" s="80"/>
      <c r="K14" s="80"/>
      <c r="L14" s="80"/>
      <c r="M14" s="80"/>
      <c r="N14" s="80"/>
      <c r="O14" s="81"/>
    </row>
    <row r="15" spans="1:15">
      <c r="A15" s="19">
        <v>11</v>
      </c>
      <c r="B15" s="19" t="s">
        <v>18</v>
      </c>
      <c r="C15" s="78" t="s">
        <v>39</v>
      </c>
      <c r="D15" s="79" t="s">
        <v>41</v>
      </c>
      <c r="E15" s="80" t="s">
        <v>21</v>
      </c>
      <c r="F15" s="80">
        <v>1</v>
      </c>
      <c r="G15" s="80">
        <v>0</v>
      </c>
      <c r="H15" s="80">
        <v>0</v>
      </c>
      <c r="I15" s="80">
        <v>7</v>
      </c>
      <c r="J15" s="80"/>
      <c r="K15" s="80"/>
      <c r="L15" s="80"/>
      <c r="M15" s="80"/>
      <c r="N15" s="80"/>
      <c r="O15" s="81"/>
    </row>
    <row r="16" spans="1:15">
      <c r="A16" s="19">
        <v>12</v>
      </c>
      <c r="B16" s="19" t="s">
        <v>18</v>
      </c>
      <c r="C16" s="78" t="s">
        <v>42</v>
      </c>
      <c r="D16" s="79" t="s">
        <v>43</v>
      </c>
      <c r="E16" s="80" t="s">
        <v>34</v>
      </c>
      <c r="F16" s="80">
        <v>1</v>
      </c>
      <c r="G16" s="80">
        <v>0</v>
      </c>
      <c r="H16" s="80">
        <v>1</v>
      </c>
      <c r="I16" s="80">
        <v>0</v>
      </c>
      <c r="J16" s="80"/>
      <c r="K16" s="80"/>
      <c r="L16" s="80"/>
      <c r="M16" s="80"/>
      <c r="N16" s="80"/>
      <c r="O16" s="81"/>
    </row>
    <row r="17" spans="5:14">
      <c r="E17" s="49"/>
      <c r="F17" s="49">
        <f>SUM(F5:F16)</f>
        <v>12</v>
      </c>
      <c r="G17" s="49">
        <f>SUM(G5:G16)</f>
        <v>53</v>
      </c>
      <c r="H17" s="49">
        <f>SUM(H5:H16)</f>
        <v>7</v>
      </c>
      <c r="I17" s="49">
        <f>SUM(I5:I16)</f>
        <v>10</v>
      </c>
      <c r="J17" s="49">
        <f>SUM(J5:J16)</f>
        <v>8</v>
      </c>
      <c r="K17" s="49"/>
      <c r="L17" s="49"/>
      <c r="M17" s="49"/>
      <c r="N17" s="49"/>
    </row>
    <row r="24" spans="5:14">
      <c r="F24" s="23"/>
    </row>
  </sheetData>
  <mergeCells count="14">
    <mergeCell ref="A1:O1"/>
    <mergeCell ref="A2:A4"/>
    <mergeCell ref="B2:B4"/>
    <mergeCell ref="C2:C4"/>
    <mergeCell ref="D2:D4"/>
    <mergeCell ref="E2:E4"/>
    <mergeCell ref="F2:F4"/>
    <mergeCell ref="G2:G4"/>
    <mergeCell ref="H2:H4"/>
    <mergeCell ref="I2:I4"/>
    <mergeCell ref="J2:J4"/>
    <mergeCell ref="K2:M2"/>
    <mergeCell ref="N2:N4"/>
    <mergeCell ref="O2:O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AFF3ED-A5EC-4947-AEDC-5722129713CE}">
  <dimension ref="A1:T5"/>
  <sheetViews>
    <sheetView workbookViewId="0">
      <selection activeCell="G4" sqref="G4"/>
    </sheetView>
  </sheetViews>
  <sheetFormatPr defaultRowHeight="15"/>
  <cols>
    <col min="1" max="1" width="4.140625" bestFit="1" customWidth="1"/>
    <col min="2" max="2" width="5.7109375" bestFit="1" customWidth="1"/>
    <col min="3" max="3" width="14" bestFit="1" customWidth="1"/>
    <col min="4" max="4" width="22.42578125" customWidth="1"/>
    <col min="5" max="5" width="20.28515625" bestFit="1" customWidth="1"/>
    <col min="6" max="6" width="4.5703125" customWidth="1"/>
    <col min="7" max="7" width="4" bestFit="1" customWidth="1"/>
    <col min="8" max="8" width="31.140625" bestFit="1" customWidth="1"/>
    <col min="9" max="9" width="3.7109375" bestFit="1" customWidth="1"/>
    <col min="10" max="10" width="3.28515625" customWidth="1"/>
    <col min="11" max="14" width="3.7109375" bestFit="1" customWidth="1"/>
    <col min="15" max="15" width="15.7109375" customWidth="1"/>
    <col min="16" max="16" width="22.140625" customWidth="1"/>
    <col min="18" max="18" width="15" customWidth="1"/>
  </cols>
  <sheetData>
    <row r="1" spans="1:20" ht="46.15" customHeight="1">
      <c r="A1" s="103" t="s">
        <v>44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4"/>
      <c r="R1" s="101"/>
      <c r="S1" s="101"/>
      <c r="T1" s="101"/>
    </row>
    <row r="2" spans="1:20" ht="120" thickBot="1">
      <c r="A2" s="55" t="s">
        <v>1</v>
      </c>
      <c r="B2" s="55" t="s">
        <v>2</v>
      </c>
      <c r="C2" s="56" t="s">
        <v>45</v>
      </c>
      <c r="D2" s="55" t="s">
        <v>46</v>
      </c>
      <c r="E2" s="55" t="s">
        <v>47</v>
      </c>
      <c r="F2" s="56" t="s">
        <v>48</v>
      </c>
      <c r="G2" s="56" t="s">
        <v>49</v>
      </c>
      <c r="H2" s="57" t="s">
        <v>50</v>
      </c>
      <c r="I2" s="56" t="s">
        <v>51</v>
      </c>
      <c r="J2" s="56" t="s">
        <v>50</v>
      </c>
      <c r="K2" s="56" t="s">
        <v>52</v>
      </c>
      <c r="L2" s="56" t="s">
        <v>53</v>
      </c>
      <c r="M2" s="56" t="s">
        <v>54</v>
      </c>
      <c r="N2" s="56" t="s">
        <v>55</v>
      </c>
      <c r="O2" s="56" t="s">
        <v>56</v>
      </c>
      <c r="P2" s="105" t="s">
        <v>12</v>
      </c>
      <c r="Q2" s="102" t="s">
        <v>57</v>
      </c>
      <c r="R2" s="68"/>
      <c r="S2" s="54"/>
      <c r="T2" s="54"/>
    </row>
    <row r="3" spans="1:20" ht="64.900000000000006" customHeight="1">
      <c r="A3" s="55"/>
      <c r="B3" s="55"/>
      <c r="C3" s="56"/>
      <c r="D3" s="55"/>
      <c r="E3" s="55"/>
      <c r="F3" s="56"/>
      <c r="G3" s="56"/>
      <c r="H3" s="57"/>
      <c r="I3" s="56"/>
      <c r="J3" s="56"/>
      <c r="K3" s="56"/>
      <c r="L3" s="56"/>
      <c r="M3" s="56"/>
      <c r="N3" s="56"/>
      <c r="O3" s="69" t="s">
        <v>58</v>
      </c>
      <c r="P3" s="106"/>
      <c r="Q3" s="102"/>
      <c r="R3" s="66"/>
      <c r="S3" s="67"/>
      <c r="T3" s="67"/>
    </row>
    <row r="4" spans="1:20">
      <c r="A4" s="1"/>
      <c r="B4" s="1"/>
      <c r="C4" s="1"/>
      <c r="D4" s="1"/>
      <c r="E4" s="70" t="s">
        <v>59</v>
      </c>
      <c r="F4" s="70" t="e">
        <f>SUM(#REF!)</f>
        <v>#REF!</v>
      </c>
      <c r="G4" s="70" t="e">
        <f>SUM(#REF!)</f>
        <v>#REF!</v>
      </c>
      <c r="H4" s="70"/>
      <c r="I4" s="70" t="e">
        <f>SUM(#REF!)</f>
        <v>#REF!</v>
      </c>
      <c r="J4" s="70"/>
      <c r="K4" s="70" t="e">
        <f>SUM(#REF!)</f>
        <v>#REF!</v>
      </c>
      <c r="L4" s="70" t="e">
        <f>SUM(#REF!)</f>
        <v>#REF!</v>
      </c>
      <c r="M4" s="70" t="e">
        <f>SUM(#REF!)</f>
        <v>#REF!</v>
      </c>
      <c r="N4" s="70" t="e">
        <f>SUM(#REF!)</f>
        <v>#REF!</v>
      </c>
      <c r="O4" s="70" t="e">
        <f>SUM(#REF!)</f>
        <v>#REF!</v>
      </c>
      <c r="P4" s="70"/>
    </row>
    <row r="5" spans="1:20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</sheetData>
  <mergeCells count="4">
    <mergeCell ref="R1:T1"/>
    <mergeCell ref="Q2:Q3"/>
    <mergeCell ref="A1:Q1"/>
    <mergeCell ref="P2:P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5E65BB-D597-4AEA-BC17-E4387C874B36}">
  <dimension ref="A1:P15"/>
  <sheetViews>
    <sheetView workbookViewId="0">
      <selection activeCell="E12" sqref="E12"/>
    </sheetView>
  </sheetViews>
  <sheetFormatPr defaultRowHeight="15"/>
  <cols>
    <col min="1" max="1" width="5.7109375" customWidth="1"/>
    <col min="2" max="2" width="5.7109375" bestFit="1" customWidth="1"/>
    <col min="3" max="3" width="7.42578125" customWidth="1"/>
    <col min="4" max="4" width="27.85546875" customWidth="1"/>
    <col min="5" max="5" width="25.42578125" customWidth="1"/>
    <col min="6" max="6" width="4" bestFit="1" customWidth="1"/>
    <col min="7" max="7" width="4.5703125" customWidth="1"/>
    <col min="8" max="8" width="4.28515625" customWidth="1"/>
    <col min="9" max="9" width="5.7109375" bestFit="1" customWidth="1"/>
    <col min="10" max="11" width="3.28515625" bestFit="1" customWidth="1"/>
    <col min="12" max="12" width="14.28515625" bestFit="1" customWidth="1"/>
    <col min="13" max="13" width="9" customWidth="1"/>
    <col min="14" max="14" width="5.7109375" customWidth="1"/>
    <col min="15" max="15" width="8.85546875" customWidth="1"/>
  </cols>
  <sheetData>
    <row r="1" spans="1:16" ht="35.450000000000003" customHeight="1">
      <c r="A1" s="87" t="s">
        <v>60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</row>
    <row r="2" spans="1:16" ht="79.150000000000006" customHeight="1">
      <c r="A2" s="120" t="s">
        <v>1</v>
      </c>
      <c r="B2" s="123" t="s">
        <v>2</v>
      </c>
      <c r="C2" s="126" t="s">
        <v>61</v>
      </c>
      <c r="D2" s="123" t="s">
        <v>4</v>
      </c>
      <c r="E2" s="109" t="s">
        <v>5</v>
      </c>
      <c r="F2" s="112" t="s">
        <v>62</v>
      </c>
      <c r="G2" s="109" t="s">
        <v>63</v>
      </c>
      <c r="H2" s="109" t="s">
        <v>64</v>
      </c>
      <c r="I2" s="114" t="s">
        <v>9</v>
      </c>
      <c r="J2" s="115"/>
      <c r="K2" s="112" t="s">
        <v>10</v>
      </c>
      <c r="L2" s="117" t="s">
        <v>11</v>
      </c>
      <c r="M2" s="118"/>
      <c r="N2" s="119"/>
      <c r="O2" s="109" t="s">
        <v>12</v>
      </c>
      <c r="P2" s="129" t="s">
        <v>13</v>
      </c>
    </row>
    <row r="3" spans="1:16" ht="60" customHeight="1">
      <c r="A3" s="121"/>
      <c r="B3" s="124"/>
      <c r="C3" s="127"/>
      <c r="D3" s="124"/>
      <c r="E3" s="110"/>
      <c r="F3" s="116"/>
      <c r="G3" s="110"/>
      <c r="H3" s="110"/>
      <c r="I3" s="109" t="s">
        <v>62</v>
      </c>
      <c r="J3" s="112" t="s">
        <v>65</v>
      </c>
      <c r="K3" s="116"/>
      <c r="L3" s="22" t="s">
        <v>66</v>
      </c>
      <c r="M3" s="107" t="s">
        <v>67</v>
      </c>
      <c r="N3" s="108"/>
      <c r="O3" s="110"/>
      <c r="P3" s="130"/>
    </row>
    <row r="4" spans="1:16" ht="37.9" customHeight="1" thickBot="1">
      <c r="A4" s="122"/>
      <c r="B4" s="125"/>
      <c r="C4" s="128"/>
      <c r="D4" s="125"/>
      <c r="E4" s="111"/>
      <c r="F4" s="113"/>
      <c r="G4" s="111"/>
      <c r="H4" s="111"/>
      <c r="I4" s="111"/>
      <c r="J4" s="113"/>
      <c r="K4" s="113"/>
      <c r="L4" s="20" t="s">
        <v>62</v>
      </c>
      <c r="M4" s="21" t="s">
        <v>62</v>
      </c>
      <c r="N4" s="21" t="s">
        <v>68</v>
      </c>
      <c r="O4" s="111"/>
      <c r="P4" s="131"/>
    </row>
    <row r="5" spans="1:16">
      <c r="A5" s="5">
        <v>1</v>
      </c>
      <c r="B5" s="5" t="s">
        <v>69</v>
      </c>
      <c r="C5" s="7" t="s">
        <v>70</v>
      </c>
      <c r="D5" s="4" t="s">
        <v>71</v>
      </c>
      <c r="E5" s="4" t="s">
        <v>72</v>
      </c>
      <c r="F5" s="5">
        <v>1</v>
      </c>
      <c r="G5" s="5">
        <v>8</v>
      </c>
      <c r="H5" s="5">
        <v>3</v>
      </c>
      <c r="I5" s="5"/>
      <c r="J5" s="5"/>
      <c r="K5" s="5">
        <v>3</v>
      </c>
      <c r="L5" s="5"/>
      <c r="M5" s="5"/>
      <c r="N5" s="5"/>
      <c r="O5" s="5">
        <v>1897.68</v>
      </c>
      <c r="P5" s="4"/>
    </row>
    <row r="6" spans="1:16">
      <c r="A6" s="5">
        <v>2</v>
      </c>
      <c r="B6" s="5" t="s">
        <v>69</v>
      </c>
      <c r="C6" s="8" t="s">
        <v>70</v>
      </c>
      <c r="D6" s="5" t="s">
        <v>73</v>
      </c>
      <c r="E6" s="4" t="s">
        <v>72</v>
      </c>
      <c r="F6" s="5">
        <v>1</v>
      </c>
      <c r="G6" s="5">
        <v>12</v>
      </c>
      <c r="H6" s="5">
        <v>5</v>
      </c>
      <c r="I6" s="5"/>
      <c r="J6" s="5"/>
      <c r="K6" s="5">
        <v>2</v>
      </c>
      <c r="L6" s="5"/>
      <c r="M6" s="5"/>
      <c r="N6" s="5"/>
      <c r="O6" s="5">
        <v>3068.64</v>
      </c>
      <c r="P6" s="5"/>
    </row>
    <row r="7" spans="1:16">
      <c r="A7" s="5">
        <v>3</v>
      </c>
      <c r="B7" s="5" t="s">
        <v>69</v>
      </c>
      <c r="C7" s="8" t="s">
        <v>70</v>
      </c>
      <c r="D7" s="5" t="s">
        <v>73</v>
      </c>
      <c r="E7" s="4" t="s">
        <v>74</v>
      </c>
      <c r="F7" s="5">
        <v>1</v>
      </c>
      <c r="G7" s="5">
        <v>0</v>
      </c>
      <c r="H7" s="5">
        <v>0</v>
      </c>
      <c r="I7" s="5">
        <v>1</v>
      </c>
      <c r="J7" s="5"/>
      <c r="K7" s="5">
        <v>0</v>
      </c>
      <c r="L7" s="5"/>
      <c r="M7" s="5"/>
      <c r="N7" s="5"/>
      <c r="O7" s="5">
        <v>89.69</v>
      </c>
      <c r="P7" s="5"/>
    </row>
    <row r="8" spans="1:16">
      <c r="A8" s="5">
        <v>4</v>
      </c>
      <c r="B8" s="5" t="s">
        <v>69</v>
      </c>
      <c r="C8" s="8" t="s">
        <v>75</v>
      </c>
      <c r="D8" s="5" t="s">
        <v>76</v>
      </c>
      <c r="E8" s="4" t="s">
        <v>74</v>
      </c>
      <c r="F8" s="5">
        <v>1</v>
      </c>
      <c r="G8" s="5">
        <v>0</v>
      </c>
      <c r="H8" s="5">
        <v>0</v>
      </c>
      <c r="I8" s="5">
        <v>1</v>
      </c>
      <c r="J8" s="5"/>
      <c r="K8" s="5">
        <v>0</v>
      </c>
      <c r="L8" s="5"/>
      <c r="M8" s="5"/>
      <c r="N8" s="5"/>
      <c r="O8" s="5">
        <v>17</v>
      </c>
      <c r="P8" s="5"/>
    </row>
    <row r="9" spans="1:16">
      <c r="A9" s="5">
        <v>5</v>
      </c>
      <c r="B9" s="5" t="s">
        <v>69</v>
      </c>
      <c r="C9" s="8" t="s">
        <v>75</v>
      </c>
      <c r="D9" s="5" t="s">
        <v>77</v>
      </c>
      <c r="E9" s="4" t="s">
        <v>74</v>
      </c>
      <c r="F9" s="5">
        <v>1</v>
      </c>
      <c r="G9" s="5">
        <v>0</v>
      </c>
      <c r="H9" s="5">
        <v>0</v>
      </c>
      <c r="I9" s="5">
        <v>1</v>
      </c>
      <c r="J9" s="5"/>
      <c r="K9" s="5">
        <v>0</v>
      </c>
      <c r="L9" s="5"/>
      <c r="M9" s="5"/>
      <c r="N9" s="5"/>
      <c r="O9" s="5">
        <v>15.8</v>
      </c>
      <c r="P9" s="5"/>
    </row>
    <row r="10" spans="1:16">
      <c r="A10" s="5">
        <v>6</v>
      </c>
      <c r="B10" s="5" t="s">
        <v>69</v>
      </c>
      <c r="C10" s="8" t="s">
        <v>78</v>
      </c>
      <c r="D10" s="5" t="s">
        <v>79</v>
      </c>
      <c r="E10" s="4" t="s">
        <v>74</v>
      </c>
      <c r="F10" s="5">
        <v>1</v>
      </c>
      <c r="G10" s="5">
        <v>0</v>
      </c>
      <c r="H10" s="5">
        <v>0</v>
      </c>
      <c r="I10" s="5">
        <v>1</v>
      </c>
      <c r="J10" s="5">
        <v>5</v>
      </c>
      <c r="K10" s="5">
        <v>0</v>
      </c>
      <c r="L10" s="5"/>
      <c r="M10" s="5"/>
      <c r="N10" s="5"/>
      <c r="O10" s="5">
        <v>25</v>
      </c>
      <c r="P10" s="5"/>
    </row>
    <row r="11" spans="1:16">
      <c r="A11" s="5">
        <v>7</v>
      </c>
      <c r="B11" s="5" t="s">
        <v>69</v>
      </c>
      <c r="C11" s="8"/>
      <c r="D11" s="5" t="s">
        <v>80</v>
      </c>
      <c r="E11" s="4" t="s">
        <v>81</v>
      </c>
      <c r="F11" s="5">
        <v>1</v>
      </c>
      <c r="G11" s="5">
        <v>0</v>
      </c>
      <c r="H11" s="5">
        <v>0</v>
      </c>
      <c r="I11" s="5"/>
      <c r="J11" s="5"/>
      <c r="K11" s="5">
        <v>1</v>
      </c>
      <c r="L11" s="5">
        <v>1</v>
      </c>
      <c r="M11" s="5"/>
      <c r="N11" s="5"/>
      <c r="O11" s="5"/>
      <c r="P11" s="5"/>
    </row>
    <row r="12" spans="1:16">
      <c r="A12" s="5">
        <v>8</v>
      </c>
      <c r="B12" s="5" t="s">
        <v>69</v>
      </c>
      <c r="C12" s="8" t="s">
        <v>82</v>
      </c>
      <c r="D12" s="5" t="s">
        <v>83</v>
      </c>
      <c r="E12" s="4" t="s">
        <v>84</v>
      </c>
      <c r="F12" s="5">
        <v>1</v>
      </c>
      <c r="G12" s="5">
        <v>0</v>
      </c>
      <c r="H12" s="5">
        <v>5</v>
      </c>
      <c r="I12" s="5">
        <v>1</v>
      </c>
      <c r="J12" s="5"/>
      <c r="K12" s="5">
        <v>0</v>
      </c>
      <c r="L12" s="5"/>
      <c r="M12" s="5"/>
      <c r="N12" s="5"/>
      <c r="O12" s="5">
        <v>195.4</v>
      </c>
      <c r="P12" s="5"/>
    </row>
    <row r="13" spans="1:16" ht="27" customHeight="1">
      <c r="A13" s="5">
        <v>9</v>
      </c>
      <c r="B13" s="5" t="s">
        <v>69</v>
      </c>
      <c r="C13" s="8"/>
      <c r="D13" s="5" t="s">
        <v>85</v>
      </c>
      <c r="E13" s="4" t="s">
        <v>86</v>
      </c>
      <c r="F13" s="5">
        <v>2</v>
      </c>
      <c r="G13" s="5">
        <v>0</v>
      </c>
      <c r="H13" s="5">
        <v>0</v>
      </c>
      <c r="I13" s="5"/>
      <c r="J13" s="5"/>
      <c r="K13" s="5">
        <v>0</v>
      </c>
      <c r="L13" s="5"/>
      <c r="M13" s="5">
        <v>2</v>
      </c>
      <c r="N13" s="5"/>
      <c r="O13" s="5" t="s">
        <v>87</v>
      </c>
      <c r="P13" s="5"/>
    </row>
    <row r="14" spans="1:16">
      <c r="A14" s="5"/>
      <c r="B14" s="5"/>
      <c r="C14" s="6"/>
      <c r="D14" s="5"/>
      <c r="E14" s="48" t="s">
        <v>88</v>
      </c>
      <c r="F14" s="44">
        <f t="shared" ref="F14:O14" si="0">SUM(F5:F13)</f>
        <v>10</v>
      </c>
      <c r="G14" s="44">
        <f t="shared" si="0"/>
        <v>20</v>
      </c>
      <c r="H14" s="44">
        <f t="shared" si="0"/>
        <v>13</v>
      </c>
      <c r="I14" s="44">
        <f t="shared" si="0"/>
        <v>5</v>
      </c>
      <c r="J14" s="44">
        <f t="shared" si="0"/>
        <v>5</v>
      </c>
      <c r="K14" s="44">
        <f t="shared" si="0"/>
        <v>6</v>
      </c>
      <c r="L14" s="44">
        <f t="shared" si="0"/>
        <v>1</v>
      </c>
      <c r="M14" s="44">
        <f t="shared" si="0"/>
        <v>2</v>
      </c>
      <c r="N14" s="44">
        <f t="shared" si="0"/>
        <v>0</v>
      </c>
      <c r="O14" s="44">
        <f t="shared" si="0"/>
        <v>5309.2099999999991</v>
      </c>
      <c r="P14" s="5"/>
    </row>
    <row r="15" spans="1:16">
      <c r="C15" s="2"/>
      <c r="E15" s="3"/>
    </row>
  </sheetData>
  <mergeCells count="17">
    <mergeCell ref="P2:P4"/>
    <mergeCell ref="M3:N3"/>
    <mergeCell ref="O2:O4"/>
    <mergeCell ref="A1:P1"/>
    <mergeCell ref="I3:I4"/>
    <mergeCell ref="J3:J4"/>
    <mergeCell ref="I2:J2"/>
    <mergeCell ref="K2:K4"/>
    <mergeCell ref="L2:N2"/>
    <mergeCell ref="F2:F4"/>
    <mergeCell ref="A2:A4"/>
    <mergeCell ref="B2:B4"/>
    <mergeCell ref="C2:C4"/>
    <mergeCell ref="D2:D4"/>
    <mergeCell ref="E2:E4"/>
    <mergeCell ref="G2:G4"/>
    <mergeCell ref="H2:H4"/>
  </mergeCells>
  <phoneticPr fontId="27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F8B34-3A2C-45A3-879B-454B5CEAF87F}">
  <dimension ref="A1:O8"/>
  <sheetViews>
    <sheetView workbookViewId="0">
      <selection activeCell="G8" sqref="G8"/>
    </sheetView>
  </sheetViews>
  <sheetFormatPr defaultRowHeight="15"/>
  <cols>
    <col min="1" max="1" width="4" bestFit="1" customWidth="1"/>
    <col min="2" max="2" width="5.85546875" bestFit="1" customWidth="1"/>
    <col min="3" max="3" width="5.85546875" customWidth="1"/>
    <col min="4" max="4" width="19.7109375" customWidth="1"/>
    <col min="5" max="5" width="25.5703125" customWidth="1"/>
    <col min="6" max="6" width="3.85546875" customWidth="1"/>
    <col min="7" max="7" width="5" customWidth="1"/>
    <col min="8" max="8" width="2.85546875" customWidth="1"/>
    <col min="9" max="9" width="2.42578125" customWidth="1"/>
    <col min="10" max="10" width="2.85546875" customWidth="1"/>
    <col min="11" max="11" width="9.140625" bestFit="1" customWidth="1"/>
    <col min="12" max="12" width="8.140625" bestFit="1" customWidth="1"/>
    <col min="13" max="13" width="3.28515625" bestFit="1" customWidth="1"/>
    <col min="15" max="15" width="25.5703125" customWidth="1"/>
  </cols>
  <sheetData>
    <row r="1" spans="1:15" ht="36.6" customHeight="1">
      <c r="A1" s="132" t="s">
        <v>89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4"/>
    </row>
    <row r="2" spans="1:15" s="51" customFormat="1">
      <c r="A2" s="135" t="s">
        <v>1</v>
      </c>
      <c r="B2" s="138" t="s">
        <v>2</v>
      </c>
      <c r="C2" s="141" t="s">
        <v>45</v>
      </c>
      <c r="D2" s="138" t="s">
        <v>4</v>
      </c>
      <c r="E2" s="146" t="s">
        <v>5</v>
      </c>
      <c r="F2" s="146" t="s">
        <v>6</v>
      </c>
      <c r="G2" s="146" t="s">
        <v>7</v>
      </c>
      <c r="H2" s="146" t="s">
        <v>8</v>
      </c>
      <c r="I2" s="146" t="s">
        <v>9</v>
      </c>
      <c r="J2" s="146" t="s">
        <v>10</v>
      </c>
      <c r="K2" s="138" t="s">
        <v>11</v>
      </c>
      <c r="L2" s="138"/>
      <c r="M2" s="138"/>
      <c r="N2" s="141" t="s">
        <v>12</v>
      </c>
      <c r="O2" s="153" t="s">
        <v>13</v>
      </c>
    </row>
    <row r="3" spans="1:15" s="51" customFormat="1" ht="53.25">
      <c r="A3" s="136"/>
      <c r="B3" s="139"/>
      <c r="C3" s="142"/>
      <c r="D3" s="144"/>
      <c r="E3" s="147"/>
      <c r="F3" s="149"/>
      <c r="G3" s="149"/>
      <c r="H3" s="149"/>
      <c r="I3" s="149"/>
      <c r="J3" s="149"/>
      <c r="K3" s="50" t="s">
        <v>14</v>
      </c>
      <c r="L3" s="138" t="s">
        <v>15</v>
      </c>
      <c r="M3" s="138"/>
      <c r="N3" s="151"/>
      <c r="O3" s="153"/>
    </row>
    <row r="4" spans="1:15" s="51" customFormat="1" ht="66" customHeight="1" thickBot="1">
      <c r="A4" s="137"/>
      <c r="B4" s="140"/>
      <c r="C4" s="143"/>
      <c r="D4" s="145"/>
      <c r="E4" s="148"/>
      <c r="F4" s="150"/>
      <c r="G4" s="150"/>
      <c r="H4" s="150"/>
      <c r="I4" s="150"/>
      <c r="J4" s="150"/>
      <c r="K4" s="52" t="s">
        <v>16</v>
      </c>
      <c r="L4" s="53" t="s">
        <v>16</v>
      </c>
      <c r="M4" s="53" t="s">
        <v>17</v>
      </c>
      <c r="N4" s="152"/>
      <c r="O4" s="154"/>
    </row>
    <row r="5" spans="1:15">
      <c r="A5" s="9">
        <v>1</v>
      </c>
      <c r="B5" s="9" t="s">
        <v>90</v>
      </c>
      <c r="C5" s="84" t="s">
        <v>91</v>
      </c>
      <c r="D5" s="84" t="s">
        <v>92</v>
      </c>
      <c r="E5" s="84" t="s">
        <v>93</v>
      </c>
      <c r="F5" s="11">
        <v>1</v>
      </c>
      <c r="G5" s="85">
        <v>61</v>
      </c>
      <c r="H5" s="85">
        <v>4</v>
      </c>
      <c r="I5" s="9">
        <v>0</v>
      </c>
      <c r="J5" s="9">
        <v>4</v>
      </c>
      <c r="K5" s="9">
        <v>0</v>
      </c>
      <c r="L5" s="9">
        <v>0</v>
      </c>
      <c r="M5" s="9">
        <v>0</v>
      </c>
      <c r="N5" s="12" t="s">
        <v>94</v>
      </c>
      <c r="O5" s="13"/>
    </row>
    <row r="6" spans="1:15">
      <c r="A6" s="14">
        <f>A5+1</f>
        <v>2</v>
      </c>
      <c r="B6" s="14" t="s">
        <v>90</v>
      </c>
      <c r="C6" s="84" t="s">
        <v>95</v>
      </c>
      <c r="D6" s="84" t="s">
        <v>96</v>
      </c>
      <c r="E6" s="84" t="s">
        <v>97</v>
      </c>
      <c r="F6" s="15">
        <v>1</v>
      </c>
      <c r="G6" s="85">
        <v>45</v>
      </c>
      <c r="H6" s="85">
        <v>1</v>
      </c>
      <c r="I6" s="14">
        <v>0</v>
      </c>
      <c r="J6" s="14">
        <v>5</v>
      </c>
      <c r="K6" s="14">
        <v>0</v>
      </c>
      <c r="L6" s="14">
        <v>0</v>
      </c>
      <c r="M6" s="14">
        <v>0</v>
      </c>
      <c r="N6" s="16" t="s">
        <v>94</v>
      </c>
      <c r="O6" s="10"/>
    </row>
    <row r="7" spans="1:15">
      <c r="A7" s="14">
        <f t="shared" ref="A7" si="0">A6+1</f>
        <v>3</v>
      </c>
      <c r="B7" s="9" t="s">
        <v>90</v>
      </c>
      <c r="C7" s="84" t="s">
        <v>98</v>
      </c>
      <c r="D7" s="84" t="s">
        <v>99</v>
      </c>
      <c r="E7" s="84" t="s">
        <v>93</v>
      </c>
      <c r="F7" s="15">
        <v>1</v>
      </c>
      <c r="G7" s="85">
        <v>57</v>
      </c>
      <c r="H7" s="85">
        <v>4</v>
      </c>
      <c r="I7" s="14">
        <v>0</v>
      </c>
      <c r="J7" s="14">
        <v>4</v>
      </c>
      <c r="K7" s="14">
        <v>0</v>
      </c>
      <c r="L7" s="14">
        <v>0</v>
      </c>
      <c r="M7" s="14">
        <v>0</v>
      </c>
      <c r="N7" s="16" t="s">
        <v>94</v>
      </c>
      <c r="O7" s="10"/>
    </row>
    <row r="8" spans="1:15">
      <c r="A8" s="17"/>
      <c r="B8" s="17"/>
      <c r="C8" s="17"/>
      <c r="D8" s="45"/>
      <c r="E8" s="46" t="s">
        <v>100</v>
      </c>
      <c r="F8" s="47">
        <f t="shared" ref="F8:N8" si="1">SUM(F5:F7)</f>
        <v>3</v>
      </c>
      <c r="G8" s="47">
        <f t="shared" si="1"/>
        <v>163</v>
      </c>
      <c r="H8" s="47">
        <f t="shared" si="1"/>
        <v>9</v>
      </c>
      <c r="I8" s="47">
        <f t="shared" si="1"/>
        <v>0</v>
      </c>
      <c r="J8" s="47">
        <f t="shared" si="1"/>
        <v>13</v>
      </c>
      <c r="K8" s="47">
        <f t="shared" si="1"/>
        <v>0</v>
      </c>
      <c r="L8" s="47">
        <f t="shared" si="1"/>
        <v>0</v>
      </c>
      <c r="M8" s="47">
        <f t="shared" si="1"/>
        <v>0</v>
      </c>
      <c r="N8" s="47">
        <f t="shared" si="1"/>
        <v>0</v>
      </c>
      <c r="O8" s="45"/>
    </row>
  </sheetData>
  <mergeCells count="15">
    <mergeCell ref="A1:O1"/>
    <mergeCell ref="A2:A4"/>
    <mergeCell ref="B2:B4"/>
    <mergeCell ref="C2:C4"/>
    <mergeCell ref="D2:D4"/>
    <mergeCell ref="E2:E4"/>
    <mergeCell ref="F2:F4"/>
    <mergeCell ref="G2:G4"/>
    <mergeCell ref="H2:H4"/>
    <mergeCell ref="I2:I4"/>
    <mergeCell ref="J2:J4"/>
    <mergeCell ref="K2:M2"/>
    <mergeCell ref="N2:N4"/>
    <mergeCell ref="O2:O4"/>
    <mergeCell ref="L3:M3"/>
  </mergeCells>
  <phoneticPr fontId="27" type="noConversion"/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E5C6DB-7A2C-4A67-A0DF-4DF59C74CB41}">
  <dimension ref="A1:T9"/>
  <sheetViews>
    <sheetView workbookViewId="0">
      <selection activeCell="H16" sqref="H16"/>
    </sheetView>
  </sheetViews>
  <sheetFormatPr defaultRowHeight="15"/>
  <cols>
    <col min="1" max="1" width="4.7109375" customWidth="1"/>
    <col min="2" max="2" width="6.28515625" customWidth="1"/>
    <col min="3" max="3" width="6" customWidth="1"/>
    <col min="4" max="4" width="20.7109375" customWidth="1"/>
    <col min="5" max="5" width="18" customWidth="1"/>
    <col min="6" max="6" width="5.5703125" customWidth="1"/>
    <col min="7" max="7" width="4.28515625" customWidth="1"/>
    <col min="8" max="8" width="5.28515625" customWidth="1"/>
    <col min="9" max="9" width="7.28515625" customWidth="1"/>
    <col min="10" max="10" width="5.28515625" customWidth="1"/>
    <col min="11" max="11" width="4.85546875" customWidth="1"/>
    <col min="13" max="13" width="7.140625" customWidth="1"/>
    <col min="14" max="14" width="4.85546875" customWidth="1"/>
    <col min="15" max="15" width="6.85546875" customWidth="1"/>
    <col min="16" max="16" width="6.28515625" customWidth="1"/>
  </cols>
  <sheetData>
    <row r="1" spans="1:20" ht="37.9" customHeight="1">
      <c r="A1" s="132" t="s">
        <v>101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4"/>
    </row>
    <row r="2" spans="1:20" ht="55.15" customHeight="1">
      <c r="A2" s="155" t="s">
        <v>1</v>
      </c>
      <c r="B2" s="138" t="s">
        <v>2</v>
      </c>
      <c r="C2" s="141" t="s">
        <v>45</v>
      </c>
      <c r="D2" s="138" t="s">
        <v>4</v>
      </c>
      <c r="E2" s="146" t="s">
        <v>5</v>
      </c>
      <c r="F2" s="146" t="s">
        <v>6</v>
      </c>
      <c r="G2" s="146" t="s">
        <v>7</v>
      </c>
      <c r="H2" s="146" t="s">
        <v>8</v>
      </c>
      <c r="I2" s="156" t="s">
        <v>9</v>
      </c>
      <c r="J2" s="157"/>
      <c r="K2" s="146" t="s">
        <v>10</v>
      </c>
      <c r="L2" s="138" t="s">
        <v>11</v>
      </c>
      <c r="M2" s="138"/>
      <c r="N2" s="138"/>
      <c r="O2" s="141" t="s">
        <v>12</v>
      </c>
      <c r="P2" s="160" t="s">
        <v>102</v>
      </c>
      <c r="Q2" s="153" t="s">
        <v>13</v>
      </c>
      <c r="T2" s="31"/>
    </row>
    <row r="3" spans="1:20" ht="60" customHeight="1">
      <c r="A3" s="155"/>
      <c r="B3" s="139"/>
      <c r="C3" s="142"/>
      <c r="D3" s="144"/>
      <c r="E3" s="147"/>
      <c r="F3" s="149"/>
      <c r="G3" s="149"/>
      <c r="H3" s="149"/>
      <c r="I3" s="158"/>
      <c r="J3" s="159"/>
      <c r="K3" s="149"/>
      <c r="L3" s="50" t="s">
        <v>14</v>
      </c>
      <c r="M3" s="138" t="s">
        <v>15</v>
      </c>
      <c r="N3" s="138"/>
      <c r="O3" s="151"/>
      <c r="P3" s="161"/>
      <c r="Q3" s="153"/>
      <c r="T3" s="31"/>
    </row>
    <row r="4" spans="1:20" ht="56.45" customHeight="1" thickBot="1">
      <c r="A4" s="155"/>
      <c r="B4" s="140"/>
      <c r="C4" s="143"/>
      <c r="D4" s="145"/>
      <c r="E4" s="148"/>
      <c r="F4" s="150"/>
      <c r="G4" s="150"/>
      <c r="H4" s="150"/>
      <c r="I4" s="77" t="s">
        <v>16</v>
      </c>
      <c r="J4" s="77" t="s">
        <v>103</v>
      </c>
      <c r="K4" s="150"/>
      <c r="L4" s="52" t="s">
        <v>16</v>
      </c>
      <c r="M4" s="53" t="s">
        <v>16</v>
      </c>
      <c r="N4" s="53" t="s">
        <v>17</v>
      </c>
      <c r="O4" s="152"/>
      <c r="P4" s="162"/>
      <c r="Q4" s="154"/>
      <c r="T4" s="31"/>
    </row>
    <row r="5" spans="1:20" s="33" customFormat="1" ht="12.75">
      <c r="A5" s="41">
        <v>1</v>
      </c>
      <c r="B5" s="32" t="s">
        <v>104</v>
      </c>
      <c r="C5" s="34" t="s">
        <v>105</v>
      </c>
      <c r="D5" s="35" t="s">
        <v>106</v>
      </c>
      <c r="E5" s="35"/>
      <c r="F5" s="36">
        <v>1</v>
      </c>
      <c r="G5" s="36">
        <v>0</v>
      </c>
      <c r="H5" s="36">
        <v>1</v>
      </c>
      <c r="I5" s="36">
        <v>0</v>
      </c>
      <c r="J5" s="36">
        <v>0</v>
      </c>
      <c r="K5" s="36">
        <v>0</v>
      </c>
      <c r="L5" s="37">
        <v>0</v>
      </c>
      <c r="M5" s="37">
        <v>0</v>
      </c>
      <c r="N5" s="37">
        <v>0</v>
      </c>
      <c r="O5" s="38"/>
      <c r="P5" s="36">
        <v>0</v>
      </c>
      <c r="Q5" s="36"/>
      <c r="T5" s="39"/>
    </row>
    <row r="6" spans="1:20" s="33" customFormat="1" ht="12.75">
      <c r="A6" s="41">
        <v>2</v>
      </c>
      <c r="B6" s="40" t="s">
        <v>107</v>
      </c>
      <c r="C6" s="34" t="s">
        <v>108</v>
      </c>
      <c r="D6" s="35" t="s">
        <v>109</v>
      </c>
      <c r="E6" s="35"/>
      <c r="F6" s="36">
        <v>1</v>
      </c>
      <c r="G6" s="36">
        <v>11</v>
      </c>
      <c r="H6" s="36">
        <v>0</v>
      </c>
      <c r="I6" s="37">
        <v>0</v>
      </c>
      <c r="J6" s="37">
        <v>0</v>
      </c>
      <c r="K6" s="36">
        <v>1</v>
      </c>
      <c r="L6" s="37">
        <v>0</v>
      </c>
      <c r="M6" s="37">
        <v>0</v>
      </c>
      <c r="N6" s="37">
        <v>0</v>
      </c>
      <c r="O6" s="41"/>
      <c r="P6" s="36">
        <v>0</v>
      </c>
      <c r="Q6" s="36"/>
      <c r="T6" s="39"/>
    </row>
    <row r="7" spans="1:20" s="33" customFormat="1" ht="72">
      <c r="A7" s="41">
        <v>3</v>
      </c>
      <c r="B7" s="32" t="s">
        <v>104</v>
      </c>
      <c r="C7" s="42" t="s">
        <v>110</v>
      </c>
      <c r="D7" s="35" t="s">
        <v>111</v>
      </c>
      <c r="E7" s="35"/>
      <c r="F7" s="36">
        <v>1</v>
      </c>
      <c r="G7" s="36">
        <v>0</v>
      </c>
      <c r="H7" s="36">
        <v>0</v>
      </c>
      <c r="I7" s="37">
        <v>0</v>
      </c>
      <c r="J7" s="37">
        <v>0</v>
      </c>
      <c r="K7" s="36">
        <v>0</v>
      </c>
      <c r="L7" s="37">
        <v>0</v>
      </c>
      <c r="M7" s="37">
        <v>0</v>
      </c>
      <c r="N7" s="37">
        <v>8</v>
      </c>
      <c r="O7" s="41"/>
      <c r="P7" s="36">
        <v>0</v>
      </c>
      <c r="Q7" s="86" t="s">
        <v>112</v>
      </c>
      <c r="T7" s="39"/>
    </row>
    <row r="8" spans="1:20" s="33" customFormat="1" ht="12.75">
      <c r="B8" s="35"/>
      <c r="C8" s="35"/>
      <c r="D8" s="71" t="s">
        <v>59</v>
      </c>
      <c r="E8" s="71"/>
      <c r="F8" s="71">
        <f t="shared" ref="F8:N8" si="0">SUM(F5:F7)</f>
        <v>3</v>
      </c>
      <c r="G8" s="72">
        <f t="shared" si="0"/>
        <v>11</v>
      </c>
      <c r="H8" s="72">
        <f t="shared" si="0"/>
        <v>1</v>
      </c>
      <c r="I8" s="72">
        <f t="shared" si="0"/>
        <v>0</v>
      </c>
      <c r="J8" s="72">
        <f t="shared" si="0"/>
        <v>0</v>
      </c>
      <c r="K8" s="72">
        <f t="shared" si="0"/>
        <v>1</v>
      </c>
      <c r="L8" s="72">
        <f t="shared" si="0"/>
        <v>0</v>
      </c>
      <c r="M8" s="72">
        <f t="shared" si="0"/>
        <v>0</v>
      </c>
      <c r="N8" s="72">
        <f t="shared" si="0"/>
        <v>8</v>
      </c>
      <c r="O8" s="73"/>
      <c r="P8" s="72">
        <f>SUM(P5:P7)</f>
        <v>0</v>
      </c>
      <c r="Q8" s="72">
        <f>SUM(Q5:Q7)</f>
        <v>0</v>
      </c>
      <c r="T8" s="43"/>
    </row>
    <row r="9" spans="1:20" s="33" customFormat="1" ht="12.75"/>
  </sheetData>
  <mergeCells count="16">
    <mergeCell ref="A1:Q1"/>
    <mergeCell ref="A2:A4"/>
    <mergeCell ref="B2:B4"/>
    <mergeCell ref="C2:C4"/>
    <mergeCell ref="D2:D4"/>
    <mergeCell ref="E2:E4"/>
    <mergeCell ref="F2:F4"/>
    <mergeCell ref="G2:G4"/>
    <mergeCell ref="Q2:Q4"/>
    <mergeCell ref="M3:N3"/>
    <mergeCell ref="I2:J3"/>
    <mergeCell ref="P2:P4"/>
    <mergeCell ref="H2:H4"/>
    <mergeCell ref="K2:K4"/>
    <mergeCell ref="L2:N2"/>
    <mergeCell ref="O2:O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1D9BE-9126-487A-996B-DDCA19774004}">
  <dimension ref="B7:J17"/>
  <sheetViews>
    <sheetView tabSelected="1" workbookViewId="0">
      <selection activeCell="G23" sqref="G23"/>
    </sheetView>
  </sheetViews>
  <sheetFormatPr defaultRowHeight="15"/>
  <cols>
    <col min="2" max="2" width="3.7109375" customWidth="1"/>
    <col min="4" max="4" width="13.28515625" customWidth="1"/>
    <col min="5" max="6" width="14.7109375" customWidth="1"/>
    <col min="9" max="9" width="14.7109375" customWidth="1"/>
    <col min="10" max="10" width="14.85546875" customWidth="1"/>
  </cols>
  <sheetData>
    <row r="7" spans="2:10" ht="15.75" thickBot="1"/>
    <row r="8" spans="2:10" ht="15.75">
      <c r="B8" s="166" t="s">
        <v>119</v>
      </c>
      <c r="C8" s="167"/>
      <c r="D8" s="167"/>
      <c r="E8" s="167"/>
      <c r="F8" s="167"/>
      <c r="G8" s="167"/>
      <c r="H8" s="167"/>
      <c r="I8" s="167"/>
      <c r="J8" s="168"/>
    </row>
    <row r="9" spans="2:10" ht="31.15" customHeight="1">
      <c r="B9" s="28" t="s">
        <v>113</v>
      </c>
      <c r="C9" s="29" t="s">
        <v>2</v>
      </c>
      <c r="D9" s="30" t="s">
        <v>48</v>
      </c>
      <c r="E9" s="30" t="s">
        <v>63</v>
      </c>
      <c r="F9" s="30" t="s">
        <v>64</v>
      </c>
      <c r="G9" s="30" t="s">
        <v>114</v>
      </c>
      <c r="H9" s="30" t="s">
        <v>115</v>
      </c>
      <c r="I9" s="163" t="s">
        <v>11</v>
      </c>
      <c r="J9" s="164"/>
    </row>
    <row r="10" spans="2:10" ht="43.9" customHeight="1">
      <c r="B10" s="24"/>
      <c r="C10" s="23"/>
      <c r="D10" s="23"/>
      <c r="E10" s="23"/>
      <c r="F10" s="23"/>
      <c r="G10" s="23"/>
      <c r="H10" s="23"/>
      <c r="I10" s="58" t="s">
        <v>116</v>
      </c>
      <c r="J10" s="165" t="s">
        <v>117</v>
      </c>
    </row>
    <row r="11" spans="2:10">
      <c r="B11" s="24"/>
      <c r="C11" s="23"/>
      <c r="D11" s="23"/>
      <c r="E11" s="23"/>
      <c r="F11" s="23"/>
      <c r="G11" s="23"/>
      <c r="H11" s="23"/>
      <c r="I11" s="59"/>
      <c r="J11" s="25"/>
    </row>
    <row r="12" spans="2:10">
      <c r="B12" s="24">
        <v>1</v>
      </c>
      <c r="C12" s="60" t="s">
        <v>18</v>
      </c>
      <c r="D12" s="60">
        <v>12</v>
      </c>
      <c r="E12" s="60">
        <v>53</v>
      </c>
      <c r="F12" s="60">
        <v>7</v>
      </c>
      <c r="G12" s="60">
        <v>10</v>
      </c>
      <c r="H12" s="60">
        <v>8</v>
      </c>
      <c r="I12" s="61">
        <v>0</v>
      </c>
      <c r="J12" s="62">
        <v>0</v>
      </c>
    </row>
    <row r="13" spans="2:10">
      <c r="B13" s="24">
        <v>2</v>
      </c>
      <c r="C13" s="60" t="s">
        <v>118</v>
      </c>
      <c r="D13" s="60">
        <v>0</v>
      </c>
      <c r="E13" s="60">
        <v>0</v>
      </c>
      <c r="F13" s="60">
        <v>0</v>
      </c>
      <c r="G13" s="60">
        <v>0</v>
      </c>
      <c r="H13" s="60">
        <v>0</v>
      </c>
      <c r="I13" s="61">
        <v>0</v>
      </c>
      <c r="J13" s="62">
        <v>0</v>
      </c>
    </row>
    <row r="14" spans="2:10">
      <c r="B14" s="24">
        <v>3</v>
      </c>
      <c r="C14" s="60" t="s">
        <v>69</v>
      </c>
      <c r="D14" s="60">
        <v>10</v>
      </c>
      <c r="E14" s="60">
        <v>20</v>
      </c>
      <c r="F14" s="60">
        <v>13</v>
      </c>
      <c r="G14" s="60">
        <v>5</v>
      </c>
      <c r="H14" s="60">
        <v>6</v>
      </c>
      <c r="I14" s="61">
        <v>1</v>
      </c>
      <c r="J14" s="62">
        <v>2</v>
      </c>
    </row>
    <row r="15" spans="2:10">
      <c r="B15" s="24">
        <v>4</v>
      </c>
      <c r="C15" s="60" t="s">
        <v>90</v>
      </c>
      <c r="D15" s="60">
        <v>3</v>
      </c>
      <c r="E15" s="60">
        <v>163</v>
      </c>
      <c r="F15" s="60">
        <v>9</v>
      </c>
      <c r="G15" s="60">
        <v>0</v>
      </c>
      <c r="H15" s="60">
        <v>13</v>
      </c>
      <c r="I15" s="61">
        <v>0</v>
      </c>
      <c r="J15" s="62">
        <v>0</v>
      </c>
    </row>
    <row r="16" spans="2:10">
      <c r="B16" s="24">
        <v>5</v>
      </c>
      <c r="C16" s="60" t="s">
        <v>104</v>
      </c>
      <c r="D16" s="60">
        <v>3</v>
      </c>
      <c r="E16" s="60">
        <v>11</v>
      </c>
      <c r="F16" s="60">
        <v>0</v>
      </c>
      <c r="G16" s="60">
        <v>0</v>
      </c>
      <c r="H16" s="60">
        <v>1</v>
      </c>
      <c r="I16" s="61">
        <v>0</v>
      </c>
      <c r="J16" s="62">
        <v>8</v>
      </c>
    </row>
    <row r="17" spans="2:10" ht="15.75" thickBot="1">
      <c r="B17" s="26"/>
      <c r="C17" s="27" t="s">
        <v>100</v>
      </c>
      <c r="D17" s="63">
        <f t="shared" ref="D17:J17" si="0">SUM(D12:D16)</f>
        <v>28</v>
      </c>
      <c r="E17" s="63">
        <f t="shared" si="0"/>
        <v>247</v>
      </c>
      <c r="F17" s="63">
        <f t="shared" si="0"/>
        <v>29</v>
      </c>
      <c r="G17" s="63">
        <f t="shared" si="0"/>
        <v>15</v>
      </c>
      <c r="H17" s="63">
        <f t="shared" si="0"/>
        <v>28</v>
      </c>
      <c r="I17" s="64">
        <f t="shared" si="0"/>
        <v>1</v>
      </c>
      <c r="J17" s="65">
        <f t="shared" si="0"/>
        <v>10</v>
      </c>
    </row>
  </sheetData>
  <mergeCells count="2">
    <mergeCell ref="I9:J9"/>
    <mergeCell ref="B8:J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POK 1</vt:lpstr>
      <vt:lpstr>POK 2</vt:lpstr>
      <vt:lpstr>POK 3</vt:lpstr>
      <vt:lpstr>POK 4</vt:lpstr>
      <vt:lpstr>POK 5</vt:lpstr>
      <vt:lpstr>PODSUMOWANIE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Natalia Bręczewska</dc:creator>
  <cp:keywords/>
  <dc:description/>
  <cp:lastModifiedBy>Karol Przesławski</cp:lastModifiedBy>
  <cp:revision/>
  <cp:lastPrinted>2026-03-31T11:32:13Z</cp:lastPrinted>
  <dcterms:created xsi:type="dcterms:W3CDTF">2024-11-25T14:40:42Z</dcterms:created>
  <dcterms:modified xsi:type="dcterms:W3CDTF">2026-04-21T12:23:50Z</dcterms:modified>
  <cp:category/>
  <cp:contentStatus/>
</cp:coreProperties>
</file>