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W:\ZAKUPY\00_ARCHIWUM\2026\1. PZP\DZ.271.71.2026 dostawa odczy i mat 3 cz ramówka powtórka\5_publikacja www\"/>
    </mc:Choice>
  </mc:AlternateContent>
  <xr:revisionPtr revIDLastSave="0" documentId="13_ncr:1_{A065829A-2BAC-4CEA-81DB-04626E927784}" xr6:coauthVersionLast="47" xr6:coauthVersionMax="47" xr10:uidLastSave="{00000000-0000-0000-0000-000000000000}"/>
  <bookViews>
    <workbookView xWindow="28680" yWindow="-120" windowWidth="29040" windowHeight="15720" firstSheet="1" activeTab="1" xr2:uid="{B87A0D83-4CC1-4DF7-A624-A7B383718F88}"/>
  </bookViews>
  <sheets>
    <sheet name="Template" sheetId="12" state="hidden" r:id="rId1"/>
    <sheet name="PODSUMOWANIE" sheetId="10" r:id="rId2"/>
    <sheet name="O_Fenotypowanie" sheetId="13" r:id="rId3"/>
    <sheet name="M_Fenotypowanie" sheetId="14" r:id="rId4"/>
    <sheet name="M_Barwienie_histo" sheetId="24"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 i="24" l="1" a="1"/>
  <c r="A3" i="24" s="1"/>
  <c r="I11" i="24" s="1"/>
  <c r="J10" i="24"/>
  <c r="L10" i="24" s="1"/>
  <c r="M10" i="24" s="1"/>
  <c r="J9" i="24"/>
  <c r="L9" i="24" s="1"/>
  <c r="M9" i="24" s="1"/>
  <c r="J8" i="24"/>
  <c r="L8" i="24" s="1"/>
  <c r="M8" i="24" s="1"/>
  <c r="J7" i="24"/>
  <c r="L7" i="24" s="1"/>
  <c r="M7" i="24" s="1"/>
  <c r="J6" i="24"/>
  <c r="L6" i="24" s="1"/>
  <c r="M6" i="24" s="1"/>
  <c r="J5" i="24"/>
  <c r="L5" i="24" s="1"/>
  <c r="M5" i="24" s="1"/>
  <c r="J4" i="24"/>
  <c r="J3" i="24"/>
  <c r="L3" i="24" s="1"/>
  <c r="J5" i="14"/>
  <c r="L5" i="14" s="1"/>
  <c r="M5" i="14" s="1"/>
  <c r="J4" i="14"/>
  <c r="L4" i="14" s="1"/>
  <c r="M4" i="14" s="1"/>
  <c r="J3" i="14"/>
  <c r="L3" i="14" s="1"/>
  <c r="A3" i="14" a="1"/>
  <c r="A3" i="14" s="1"/>
  <c r="I6" i="14" s="1"/>
  <c r="J8" i="13"/>
  <c r="L8" i="13" s="1"/>
  <c r="M8" i="13" s="1"/>
  <c r="J7" i="13"/>
  <c r="L7" i="13" s="1"/>
  <c r="M7" i="13" s="1"/>
  <c r="J6" i="13"/>
  <c r="L6" i="13" s="1"/>
  <c r="M6" i="13" s="1"/>
  <c r="J5" i="13"/>
  <c r="L5" i="13" s="1"/>
  <c r="M5" i="13" s="1"/>
  <c r="J4" i="13"/>
  <c r="L4" i="13" s="1"/>
  <c r="M4" i="13" s="1"/>
  <c r="J3" i="13"/>
  <c r="A3" i="13" a="1"/>
  <c r="A3" i="13" s="1"/>
  <c r="I9" i="13" s="1"/>
  <c r="L4" i="12"/>
  <c r="L5" i="12"/>
  <c r="L7" i="12"/>
  <c r="L8" i="12"/>
  <c r="L9" i="12"/>
  <c r="L10" i="12"/>
  <c r="L11" i="12"/>
  <c r="L13" i="12"/>
  <c r="L14" i="12"/>
  <c r="L15" i="12"/>
  <c r="L16" i="12"/>
  <c r="L17" i="12"/>
  <c r="L18" i="12"/>
  <c r="L20" i="12"/>
  <c r="L21" i="12"/>
  <c r="L22" i="12"/>
  <c r="L23" i="12"/>
  <c r="L24" i="12"/>
  <c r="L25" i="12"/>
  <c r="L26" i="12"/>
  <c r="L27" i="12"/>
  <c r="L28" i="12"/>
  <c r="L29" i="12"/>
  <c r="L30" i="12"/>
  <c r="L31" i="12"/>
  <c r="L32" i="12"/>
  <c r="J32" i="12"/>
  <c r="J31" i="12"/>
  <c r="J30" i="12"/>
  <c r="J29" i="12"/>
  <c r="J28" i="12"/>
  <c r="M28" i="12" s="1"/>
  <c r="J27" i="12"/>
  <c r="J26" i="12"/>
  <c r="J25" i="12"/>
  <c r="J24" i="12"/>
  <c r="J23" i="12"/>
  <c r="J22" i="12"/>
  <c r="J21" i="12"/>
  <c r="J20" i="12"/>
  <c r="J19" i="12"/>
  <c r="L19" i="12" s="1"/>
  <c r="J18" i="12"/>
  <c r="J17" i="12"/>
  <c r="M17" i="12" s="1"/>
  <c r="J16" i="12"/>
  <c r="M16" i="12" s="1"/>
  <c r="J15" i="12"/>
  <c r="J14" i="12"/>
  <c r="J13" i="12"/>
  <c r="J12" i="12"/>
  <c r="L12" i="12" s="1"/>
  <c r="J11" i="12"/>
  <c r="J10" i="12"/>
  <c r="J9" i="12"/>
  <c r="J8" i="12"/>
  <c r="J7" i="12"/>
  <c r="J6" i="12"/>
  <c r="L6" i="12" s="1"/>
  <c r="J5" i="12"/>
  <c r="J4" i="12"/>
  <c r="J3" i="12"/>
  <c r="L3" i="12" s="1"/>
  <c r="A3" i="12" a="1"/>
  <c r="A3" i="12" s="1"/>
  <c r="I33" i="12" s="1"/>
  <c r="A3" i="10" a="1"/>
  <c r="C5" i="10"/>
  <c r="C4" i="10"/>
  <c r="J11" i="24" l="1"/>
  <c r="M3" i="24"/>
  <c r="L4" i="24"/>
  <c r="M4" i="24" s="1"/>
  <c r="J6" i="14"/>
  <c r="J9" i="13"/>
  <c r="M3" i="14"/>
  <c r="L3" i="13"/>
  <c r="M4" i="12"/>
  <c r="L33" i="12"/>
  <c r="M29" i="12"/>
  <c r="M7" i="12"/>
  <c r="M8" i="12"/>
  <c r="M9" i="12"/>
  <c r="M21" i="12"/>
  <c r="M10" i="12"/>
  <c r="M22" i="12"/>
  <c r="M6" i="12"/>
  <c r="M19" i="12"/>
  <c r="M20" i="12"/>
  <c r="M32" i="12"/>
  <c r="M11" i="12"/>
  <c r="M23" i="12"/>
  <c r="M15" i="12"/>
  <c r="M27" i="12"/>
  <c r="M13" i="12"/>
  <c r="M12" i="12"/>
  <c r="M24" i="12"/>
  <c r="M25" i="12"/>
  <c r="M14" i="12"/>
  <c r="M26" i="12"/>
  <c r="M18" i="12"/>
  <c r="M30" i="12"/>
  <c r="M31" i="12"/>
  <c r="J33" i="12"/>
  <c r="A3" i="10"/>
  <c r="M3" i="12"/>
  <c r="M5" i="12"/>
  <c r="L11" i="24" l="1"/>
  <c r="M11" i="24"/>
  <c r="M6" i="14"/>
  <c r="L6" i="14"/>
  <c r="L9" i="13"/>
  <c r="M3" i="13"/>
  <c r="M33" i="12"/>
  <c r="M9" i="13" l="1"/>
  <c r="C3" i="10"/>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<sst xmlns="http://schemas.openxmlformats.org/spreadsheetml/2006/main" count="182" uniqueCount="82">
  <si>
    <t>Lp.</t>
  </si>
  <si>
    <t>Pakiet</t>
  </si>
  <si>
    <t>Nazwa</t>
  </si>
  <si>
    <t>Opis (opis kryteriów równoważności)</t>
  </si>
  <si>
    <t>Jednostka miary (wielkość op.)</t>
  </si>
  <si>
    <t>Przewidywane ilości</t>
  </si>
  <si>
    <t>Oferowany produkt  - 
numer katalogowy</t>
  </si>
  <si>
    <t>Oferowany produkt  - 
nazwa producenta</t>
  </si>
  <si>
    <t>-</t>
  </si>
  <si>
    <t>A</t>
  </si>
  <si>
    <t>B</t>
  </si>
  <si>
    <t>C</t>
  </si>
  <si>
    <t>D</t>
  </si>
  <si>
    <t>E</t>
  </si>
  <si>
    <t>F</t>
  </si>
  <si>
    <t>G</t>
  </si>
  <si>
    <t>H</t>
  </si>
  <si>
    <t>I</t>
  </si>
  <si>
    <t>J</t>
  </si>
  <si>
    <t>K</t>
  </si>
  <si>
    <t>L</t>
  </si>
  <si>
    <t>X</t>
  </si>
  <si>
    <t>Nr części / pakietu</t>
  </si>
  <si>
    <t>Nazwa części / pakietu</t>
  </si>
  <si>
    <t>Cena oferty brutto
[PLN]</t>
  </si>
  <si>
    <t>Stawka VAT [%]</t>
  </si>
  <si>
    <t>Cena jednostkowa netto
[PLN]</t>
  </si>
  <si>
    <t>Wartość  netto 
[PLN]
 kol E x F</t>
  </si>
  <si>
    <t>Wartość VAT  
[PLN]
kol G x H</t>
  </si>
  <si>
    <t>Cena brutto 
[PLN]
kol. G + i</t>
  </si>
  <si>
    <t>O_Fenotypowanie</t>
  </si>
  <si>
    <t>M_Fenotypowanie</t>
  </si>
  <si>
    <t>M_Barwienie_histo</t>
  </si>
  <si>
    <t>Zestaw do barwienia multipleksowego sekcji tkanek</t>
  </si>
  <si>
    <t>Numer katalogowy Akoya 7000017 lub równoważny. Zestaw odczynników niezbędny do barwienia sekcji tkanek. Musi być kompatybilny z technologią AKOYA PhenoCycler Fusion System. Musi zawierać: bufor uwadniający, bufor do barwienia, bufor do przechowywania, 4 odczynniki blokujące, odczynnik do utrwalania po barwieniu oraz komórki przepływowe. Musi wystarczać na 10 reakcji.</t>
  </si>
  <si>
    <t>Bufor do barwienia multipleksowego sekcji tkanek</t>
  </si>
  <si>
    <t>Numer katalogowy Akoya 7000019 lub równoważny. Musi być kompatybilny z technologią AKOYA PhenoCycler Fusion System. Musi być odpowiedni do przepłukiwania sekcji tkanek.  Musi zapewniać możliwość barwienia multipleksowego sekcji tkanek z wykorzystaniem komórek przepływowych. Musi być 10x stężony. Musi wystarczać na 10 reakcji.</t>
  </si>
  <si>
    <t>Odczynnik do przeprowadzenia reakcji wiązania reporterów i wizualizacji barwienia multipleksowego</t>
  </si>
  <si>
    <t>Numer katalogowy Akoya 7000002 lub równoważny. Musi być kompatybilny z technologią AKOYA PhenoCycler Fusion System. Musi zapewniać możliwość barwienia multipleksowego sekcji tkanek z wykorzystaniem komórek przepływowych. Musi pozwalać na przeprowadzenia reakcji wiązania reporterów i wizualizacji barwienia.</t>
  </si>
  <si>
    <t>Odczynnik do barwienia jąder komórkowych</t>
  </si>
  <si>
    <t>Numer katalogowy Akoya 7000003 lub równoważny. Musi barwić specyficznie jądra komórek. Musi być kompatybilny z technologią AKOYA PhenoCycler Fusion System. Musi zapewniać możliwość barwienia multipleksowego sekcji tkanek z wykorzystaniem komórek przepływowych. Musi zawierać DAPI.</t>
  </si>
  <si>
    <t>Bufor do odsłaniania antygenów, w niskim pH (pH 6)</t>
  </si>
  <si>
    <t>Numer katalogowy : (Akoya) AR600250ML lub równoważny. 
Bufor 10X do stosowania w protokołach multipleksowego barwienia immunohistochemicznego w systemie Opal i/lub PhenoCycler Fusion. Bufor musi być dedykowany do stosowania w wielokolorowym protokole immunohistochemicznym Opal w etapach obróbki mikrofalowej (MWT). MWT umożliwia odzyskiwanie antygenów w niskim pH (pH=6) z tkanek utrwalonych w formalinie i zatopionych w parafinie (FFPE), wygasza działanie endogennej peroksydazy i usuwa przeciwciała po wyznakowaniu epitopów barwnikami Opal.  Produkt musi być dostępny w postaci butelki, w objętości 250 mL.</t>
  </si>
  <si>
    <t>Bufor do odsłaniania antygenów, w wysokim pH (pH 9)</t>
  </si>
  <si>
    <t>Numer katalogowy : (Akoya) AR900250ML lub równoważny. 
Bufor 10X do stosowania w protokołach multipleksowego barwienia immunohistochemicznego w systemie Opal i/lub PhenoCycler Fusion. Bufor musi być dedykowany do stosowania w wielokolorowym protokole immunohistochemicznym Opal w etapach obróbki mikrofalowej (MWT). MWT umożliwia odzyskiwanie antygenów w wysokim pH (pH=9) z tkanek utrwalonych w formalinie i zatopionych w parafinie (FFPE), wygasza działanie endogennej peroksydazy i usuwa przeciwciała po wyznakowaniu epitopów barwnikami Opal. Produkt musi być dostępny w postaci butelki, w objętości 250 mL.</t>
  </si>
  <si>
    <t>1 op.</t>
  </si>
  <si>
    <t>op. 10 reakcji</t>
  </si>
  <si>
    <t xml:space="preserve">1 op </t>
  </si>
  <si>
    <t>Komórka przepływowa na szkiełko</t>
  </si>
  <si>
    <t xml:space="preserve">Numer katalogowy:Akoya 240204 lub równoważny. Komórka przepływowa musi być możliwa do przyłączenia ze szkiełkiem podstawowym (z sekcją tkanki) przy pomocy urządzenia do montażu komórek przepływowych od AKOYA BIOSCIENCES. Musi umożliwiać barwienie sekcji tkanek przy pomocy technologii AKOYA PhenoCycler Fusion System. </t>
  </si>
  <si>
    <t>Płytki 96-dołkowe</t>
  </si>
  <si>
    <t>Produkt wzorcowy: nr katalogowy (Akoya) 700006 lub równoważny. Płytki 96-dołkowe do przechowywania reporterów, niezbędnych w procesie multiplexowego barwienia w systemie PhenoCycler. Płytki muszą być czarne, dedykowane do pracy w urządzeniu PhenoCycler. Opakowanie zbiorcze musi zawierać 10 sztuk płytek 96-dołkowych.</t>
  </si>
  <si>
    <t>Taśma uszczelniająca do płytki 96-dołkowej</t>
  </si>
  <si>
    <t>Produkt wzorcowy: nr katalogowy (Akoya) 700007 lub równoważny. Taśma uszczelniająca do płytki 96-dołkowej, niezbędna w protokole multipleksowego barwienia immunohistochemicznego w systemie PhenoCycler. Opakowanie zbiorcze musi zawierać 10 sztuk taśm uszczelniających, przyciętych do rozmiary płytki 96-dołkowej.</t>
  </si>
  <si>
    <t>1op(2szt)</t>
  </si>
  <si>
    <t>1 op. (10 szt)</t>
  </si>
  <si>
    <t>1 op (10 szt)</t>
  </si>
  <si>
    <t>1 szt.</t>
  </si>
  <si>
    <t>Markery odporne na ksylen</t>
  </si>
  <si>
    <t>Szklane pojemniki do barwienia preparatów</t>
  </si>
  <si>
    <t>Probówki stożkowe typu Falkon 50ml</t>
  </si>
  <si>
    <t>Numer katalogowy Bionovo  J-0312 lub równoważny; Probówki muszą być wykonane z polipropylenu, muszą posiadać skalę oraz pole opisowe na ściance oraz zakrętkę wykonaną z polietylenu o wysokiej gęstości (HDPE). Muszą być wolne od DNA, DNaz, RNaz, pirogenów, endotoksyn, niecytotoksyczne i dodatkowo sterylizowane radiacyjnie. Muszą być odporne na wirowanie  z prędkością: 20000 x g. Muszą być sterylne, pakowane w opakowaniu zbiorczym po 25 sztuk. Muszą mieć pojemność 50mL.</t>
  </si>
  <si>
    <t>Probówki stożkowe typu Falkon 15ml</t>
  </si>
  <si>
    <t>Numer katalogowy Bionovo J-0302 lub równoważny ; Probówki muszą być wykonane z polipropylenu, muszą posiadać skalę oraz pole opisowe na ściance oraz zakrętkę wykonaną z polietylenu o wysokiej gęstości (HDPE). Muszą być wolne od DNA, DNaz, RNaz, pirogenów, endotoksyn, niecytotoksyczne i dodatkowo sterylizowane radiacyjnie. Muszą być sterylne, pakowane w opakowaniu zbiorczym w liczbie 50 sztuk. Muszą miec pojemność 15 mL.</t>
  </si>
  <si>
    <t>Końcówki do pipet 50-1000 µL</t>
  </si>
  <si>
    <t>Końcówki do pipet 2-200µL</t>
  </si>
  <si>
    <t>Końcówki do pipet 0,1-10µL</t>
  </si>
  <si>
    <t>Ciemne probówki plastikowe o pojemności 1,5 mL</t>
  </si>
  <si>
    <t>1 op (12 szt.)</t>
  </si>
  <si>
    <t>1 op. (25 szt.)</t>
  </si>
  <si>
    <t>1 op. (50 szt)</t>
  </si>
  <si>
    <t>1 op. (2 x 500 szt.)</t>
  </si>
  <si>
    <t>1 op. (500 szt.)</t>
  </si>
  <si>
    <t>Numer katalogowy: 22313 (Bionovo) lub równoważny Markery wodoodporne odporne na działanie środków chemicznych takich jak formalina, alkohole, ksylen, . Muszą mieć ceinką końcówkę umożliwiającą precyzyjne nanoszenie oznaczeń. Muszą szybko schnąć, zapobegając rozmazywaniu.</t>
  </si>
  <si>
    <t>Numer katalogowy: B-0484(BIONOVO) lub równoważny Szklane pojemniki do barwienia ręcznego preparatów histologicznych. Muszą być wykonane ze szkła. Muszą być odporne na działanie stężonych kwasów, alkoholi, zasad i ksylenu. Muszą posiadać pokrywę. Muszą mieć okrągłą podstawę umożliwiającą stabilność pojemnika. Muszą mieć wymiary 66 x 108 mm. Muszą mieścic 10 szkiełek mikroskopowych o wymiarach 76 x 26 mm.</t>
  </si>
  <si>
    <t>Numer katalogowy: 72.690.004 (bionovo) lub równoważny. Probówki typu Eppendorf o pojemności 1,5 ml wykonane muszą być z wytrzymałego polipropylenu (PP) i przeznaczone do rutynowych zastosowań laboratoryjnych. Muszą posiadać wystandaryzowane wymiary: wysokość 39 mm i średnicę wewnętrzną 10,8 mm. Na powierzchni bocznej musi znajdować się skala oraz matowe pole do opisu. Probówki muszą być w kolorze brązowym. Probówki muszą być wytrzymałe na wirowanie (20 000 × g) oraz autoklawowanie w temperaturze do 121°C bez utraty właściwości mechanicznych. Produkt musi być pakowany w opakowaniu zbiorczym po 500 sztuk.</t>
  </si>
  <si>
    <t>Numer katalogowy: Bionovo K-6380 lub równoważny. Końcówki komplementarne do pipet automatycznych Eppendorf Research Plus. Muszą charakteryzować się szczelnością oraz optymalną przeźroczystością. Zapakowane w workach z możliwością wielokrotnego zamykania. Muszą nadawać się do sterylizacji w autoklawie w 121°C. Pakowane zbiorczo (1000 sztuk) w dwóch opakowaniach po 500 sztuk.</t>
  </si>
  <si>
    <t>Numer katalogowy: Bionovo K-6802 lub równoważny. Końcówki komplementarne do pipet automatycznych Eppendorf Research Plus. Muszą charakteryzować się szczelnością oraz optymalną przeźroczystością. Zapakowane w workach z możliwością wielokrotnego zamykania. Muszą nadawać się do sterylizacji w autoklawie w 121°C. Pakowane zbiorczo (1000 sztuk) w dwóch opakowaniach po 500 sztuk.</t>
  </si>
  <si>
    <t>Numer katalogowy: Bionovo K-6800 lub równoważny. Końcówki komplementarne do pipet automatycznych Eppendorf Research Plus. Muszą charakteryzować się szczelnością oraz optymalną przeźroczystością. Zapakowane w workach z możliwością wielokrotnego zamykania. Muszą nadawać się do sterylizacji w autoklawie w 121°C. Pakowane zbiorczo (1000 sztuk) w dwóch opakowaniach po 500 sztuk.</t>
  </si>
  <si>
    <t>Wartość  netto 
[PLN]
 kol Gx H</t>
  </si>
  <si>
    <t>Wartość VAT  
[PLN]
kol I x J</t>
  </si>
  <si>
    <t>Cena brutto 
[PLN]
kol. I+K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</si>
</sst>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0.00\ &quot;zł&quot;;[Red]\-#,##0.00\ &quot;zł&quot;"/>
    <numFmt numFmtId="44" formatCode="_-* #,##0.00\ &quot;zł&quot;_-;\-* #,##0.00\ &quot;zł&quot;_-;_-* &quot;-&quot;??\ &quot;zł&quot;_-;_-@_-"/>
  </numFmts>
  <fonts count="19" x14ac:knownFonts="1">
    <font>
      <sz val="11"/>
      <color theme="1"/>
      <name val="Calibri"/>
      <family val="2"/>
      <charset val="238"/>
      <scheme val="minor"/>
    </font>
    <font>
      <sz val="10"/>
      <color rgb="FF000000"/>
      <name val="Calibri"/>
      <family val="2"/>
      <charset val="238"/>
      <scheme val="minor"/>
    </font>
    <font>
      <sz val="10"/>
      <name val="Calibri"/>
      <family val="2"/>
      <charset val="238"/>
      <scheme val="minor"/>
    </font>
    <font>
      <sz val="11"/>
      <color theme="1"/>
      <name val="Calibri"/>
      <family val="2"/>
      <charset val="238"/>
      <scheme val="minor"/>
    </font>
    <font>
      <b/>
      <i/>
      <sz val="9"/>
      <color theme="1"/>
      <name val="Calibri"/>
      <family val="2"/>
      <charset val="238"/>
      <scheme val="minor"/>
    </font>
    <font>
      <b/>
      <i/>
      <sz val="9"/>
      <name val="Calibri"/>
      <family val="2"/>
      <charset val="238"/>
      <scheme val="minor"/>
    </font>
    <font>
      <sz val="8"/>
      <name val="Calibri"/>
      <family val="2"/>
      <charset val="238"/>
      <scheme val="minor"/>
    </font>
    <font>
      <b/>
      <sz val="15"/>
      <color theme="3"/>
      <name val="Calibri"/>
      <family val="2"/>
      <charset val="238"/>
      <scheme val="minor"/>
    </font>
    <font>
      <b/>
      <sz val="15"/>
      <color theme="0"/>
      <name val="Calibri"/>
      <family val="2"/>
      <charset val="238"/>
      <scheme val="minor"/>
    </font>
    <font>
      <b/>
      <sz val="9"/>
      <color rgb="FF000000"/>
      <name val="Calibri"/>
      <family val="2"/>
      <charset val="238"/>
      <scheme val="minor"/>
    </font>
    <font>
      <sz val="9"/>
      <color rgb="FF000000"/>
      <name val="Calibri"/>
      <family val="2"/>
      <charset val="238"/>
      <scheme val="minor"/>
    </font>
    <font>
      <sz val="8"/>
      <color rgb="FF000000"/>
      <name val="Verdana"/>
      <family val="2"/>
      <charset val="238"/>
    </font>
    <font>
      <b/>
      <sz val="9"/>
      <name val="Calibri"/>
      <family val="2"/>
      <charset val="238"/>
      <scheme val="minor"/>
    </font>
    <font>
      <sz val="9"/>
      <name val="Calibri"/>
      <family val="2"/>
      <charset val="238"/>
      <scheme val="minor"/>
    </font>
    <font>
      <sz val="11"/>
      <color rgb="FF000000"/>
      <name val="Calibri"/>
      <family val="2"/>
      <charset val="238"/>
      <scheme val="minor"/>
    </font>
    <font>
      <b/>
      <sz val="9"/>
      <color theme="1"/>
      <name val="Calibri"/>
      <family val="2"/>
      <charset val="238"/>
      <scheme val="minor"/>
    </font>
    <font>
      <b/>
      <sz val="11"/>
      <color theme="1"/>
      <name val="Calibri"/>
      <family val="2"/>
      <charset val="238"/>
      <scheme val="minor"/>
    </font>
    <font>
      <sz val="8"/>
      <color theme="1"/>
      <name val="Calibri"/>
      <family val="2"/>
      <charset val="238"/>
      <scheme val="minor"/>
    </font>
    <font>
      <sz val="8"/>
      <color rgb="FF000000"/>
      <name val="Calibri"/>
      <family val="2"/>
      <charset val="238"/>
      <scheme val="minor"/>
    </font>
  </fonts>
  <fills count="6">
    <fill>
      <patternFill patternType="none"/>
    </fill>
    <fill>
      <patternFill patternType="gray125"/>
    </fill>
    <fill>
      <patternFill patternType="solid">
        <fgColor theme="9" tint="0.59999389629810485"/>
        <bgColor indexed="64"/>
      </patternFill>
    </fill>
    <fill>
      <patternFill patternType="solid">
        <fgColor theme="9" tint="0.59999389629810485"/>
        <bgColor theme="4"/>
      </patternFill>
    </fill>
    <fill>
      <patternFill patternType="solid">
        <fgColor theme="9"/>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s>
  <cellStyleXfs count="5">
    <xf numFmtId="0" fontId="0" fillId="0" borderId="0"/>
    <xf numFmtId="0" fontId="3" fillId="0" borderId="0"/>
    <xf numFmtId="44" fontId="3" fillId="0" borderId="0" applyFont="0" applyFill="0" applyBorder="0" applyAlignment="0" applyProtection="0"/>
    <xf numFmtId="0" fontId="7" fillId="0" borderId="5" applyNumberFormat="0" applyFill="0" applyAlignment="0" applyProtection="0"/>
    <xf numFmtId="9" fontId="3" fillId="0" borderId="0" applyFont="0" applyFill="0" applyBorder="0" applyAlignment="0" applyProtection="0"/>
  </cellStyleXfs>
  <cellXfs count="53">
    <xf numFmtId="0" fontId="0" fillId="0" borderId="0" xfId="0"/>
    <xf numFmtId="0" fontId="0" fillId="0" borderId="1" xfId="0" applyBorder="1" applyAlignment="1">
      <alignment horizontal="center" vertical="center" wrapText="1"/>
    </xf>
    <xf numFmtId="0" fontId="0" fillId="0" borderId="0" xfId="0" applyAlignment="1">
      <alignment horizontal="center" vertical="center" wrapText="1"/>
    </xf>
    <xf numFmtId="44" fontId="0" fillId="0" borderId="0" xfId="2" applyFont="1" applyAlignment="1">
      <alignment horizontal="center" vertical="center" wrapText="1"/>
    </xf>
    <xf numFmtId="0" fontId="8" fillId="4" borderId="1" xfId="3" applyFont="1" applyFill="1" applyBorder="1" applyAlignment="1">
      <alignment horizontal="center" vertical="center" wrapText="1"/>
    </xf>
    <xf numFmtId="44" fontId="8" fillId="4" borderId="1" xfId="3" applyNumberFormat="1" applyFont="1" applyFill="1" applyBorder="1" applyAlignment="1">
      <alignment horizontal="center" vertical="center" wrapText="1"/>
    </xf>
    <xf numFmtId="44" fontId="0" fillId="0" borderId="1" xfId="2" applyFont="1" applyBorder="1" applyAlignment="1">
      <alignment horizontal="center" vertical="center" wrapText="1"/>
    </xf>
    <xf numFmtId="8" fontId="10" fillId="0" borderId="1" xfId="0" applyNumberFormat="1" applyFont="1" applyBorder="1" applyAlignment="1" applyProtection="1">
      <alignment horizontal="center" vertical="center" wrapText="1"/>
      <protection locked="0"/>
    </xf>
    <xf numFmtId="0" fontId="11" fillId="0" borderId="1" xfId="0" applyFont="1" applyBorder="1" applyAlignment="1" applyProtection="1">
      <alignment horizontal="center" vertical="center"/>
      <protection locked="0"/>
    </xf>
    <xf numFmtId="0" fontId="0" fillId="0" borderId="0" xfId="0" applyAlignment="1" applyProtection="1">
      <alignment horizontal="center" vertical="center"/>
      <protection locked="0"/>
    </xf>
    <xf numFmtId="0" fontId="0" fillId="2" borderId="3" xfId="0" applyFill="1" applyBorder="1" applyAlignment="1" applyProtection="1">
      <alignment horizontal="center" vertical="center"/>
      <protection locked="0"/>
    </xf>
    <xf numFmtId="9" fontId="10" fillId="0" borderId="1" xfId="4" applyFont="1" applyBorder="1" applyAlignment="1" applyProtection="1">
      <alignment horizontal="center" vertical="center"/>
      <protection locked="0"/>
    </xf>
    <xf numFmtId="9" fontId="16" fillId="2" borderId="1" xfId="4" applyFont="1" applyFill="1" applyBorder="1" applyAlignment="1" applyProtection="1">
      <alignment horizontal="center" vertical="center"/>
      <protection locked="0"/>
    </xf>
    <xf numFmtId="9" fontId="0" fillId="0" borderId="0" xfId="4" applyFont="1" applyAlignment="1" applyProtection="1">
      <alignment horizontal="center" vertical="center"/>
      <protection locked="0"/>
    </xf>
    <xf numFmtId="44" fontId="10" fillId="0" borderId="1" xfId="2" applyFont="1" applyBorder="1" applyAlignment="1" applyProtection="1">
      <alignment horizontal="center" vertical="center"/>
      <protection locked="0"/>
    </xf>
    <xf numFmtId="44" fontId="16" fillId="2" borderId="4" xfId="2" applyFont="1" applyFill="1" applyBorder="1" applyAlignment="1" applyProtection="1">
      <alignment horizontal="right" vertical="center"/>
      <protection locked="0"/>
    </xf>
    <xf numFmtId="44" fontId="0" fillId="0" borderId="0" xfId="2" applyFont="1" applyAlignment="1" applyProtection="1">
      <alignment horizontal="center" vertical="center"/>
      <protection locked="0"/>
    </xf>
    <xf numFmtId="0" fontId="15" fillId="2" borderId="1" xfId="0" applyFont="1" applyFill="1" applyBorder="1" applyAlignment="1">
      <alignment horizontal="center" vertical="center" wrapText="1"/>
    </xf>
    <xf numFmtId="0" fontId="12" fillId="3" borderId="1" xfId="1" applyFont="1" applyFill="1" applyBorder="1" applyAlignment="1">
      <alignment horizontal="center" vertical="center" wrapText="1"/>
    </xf>
    <xf numFmtId="44" fontId="12" fillId="2" borderId="1" xfId="2" applyFont="1" applyFill="1" applyBorder="1" applyAlignment="1" applyProtection="1">
      <alignment horizontal="center" vertical="center" wrapText="1"/>
    </xf>
    <xf numFmtId="44" fontId="12" fillId="2" borderId="1" xfId="1" applyNumberFormat="1" applyFont="1" applyFill="1" applyBorder="1" applyAlignment="1">
      <alignment horizontal="center" vertical="center" wrapText="1"/>
    </xf>
    <xf numFmtId="9" fontId="12" fillId="2" borderId="1" xfId="4" applyFont="1" applyFill="1" applyBorder="1" applyAlignment="1" applyProtection="1">
      <alignment horizontal="center" vertical="center" wrapText="1"/>
    </xf>
    <xf numFmtId="0" fontId="15" fillId="2" borderId="1" xfId="0" quotePrefix="1" applyFont="1" applyFill="1" applyBorder="1" applyAlignment="1">
      <alignment horizontal="center" vertical="center" wrapText="1"/>
    </xf>
    <xf numFmtId="0" fontId="4" fillId="2" borderId="2" xfId="0" applyFont="1" applyFill="1" applyBorder="1" applyAlignment="1">
      <alignment horizontal="center" vertical="center" wrapText="1"/>
    </xf>
    <xf numFmtId="0" fontId="5" fillId="3" borderId="2" xfId="1" applyFont="1" applyFill="1" applyBorder="1" applyAlignment="1">
      <alignment horizontal="center" vertical="center" wrapText="1"/>
    </xf>
    <xf numFmtId="0" fontId="5" fillId="2" borderId="2" xfId="1" applyFont="1" applyFill="1" applyBorder="1" applyAlignment="1">
      <alignment horizontal="center" vertical="center" wrapText="1"/>
    </xf>
    <xf numFmtId="44" fontId="5" fillId="2" borderId="2" xfId="2" applyFont="1" applyFill="1" applyBorder="1" applyAlignment="1" applyProtection="1">
      <alignment horizontal="center" vertical="center" wrapText="1"/>
    </xf>
    <xf numFmtId="9" fontId="5" fillId="2" borderId="2" xfId="4" applyFont="1" applyFill="1" applyBorder="1" applyAlignment="1" applyProtection="1">
      <alignment horizontal="center" vertical="center" wrapText="1"/>
    </xf>
    <xf numFmtId="44" fontId="5" fillId="2" borderId="2" xfId="1" applyNumberFormat="1" applyFont="1" applyFill="1" applyBorder="1" applyAlignment="1">
      <alignment horizontal="center" vertical="center" wrapText="1"/>
    </xf>
    <xf numFmtId="0" fontId="0" fillId="0" borderId="1" xfId="0" applyBorder="1" applyAlignment="1">
      <alignment horizontal="center" vertical="center"/>
    </xf>
    <xf numFmtId="0" fontId="1" fillId="0" borderId="1" xfId="0" applyFont="1" applyBorder="1" applyAlignment="1">
      <alignment horizontal="left" vertical="center" wrapText="1"/>
    </xf>
    <xf numFmtId="0" fontId="9"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44" fontId="10" fillId="0" borderId="1" xfId="0" applyNumberFormat="1" applyFont="1" applyBorder="1" applyAlignment="1">
      <alignment horizontal="center" vertical="center"/>
    </xf>
    <xf numFmtId="0" fontId="10" fillId="0" borderId="1" xfId="0" applyFont="1" applyBorder="1" applyAlignment="1">
      <alignment horizontal="left" vertical="center" wrapText="1"/>
    </xf>
    <xf numFmtId="0" fontId="12" fillId="0" borderId="1" xfId="0" applyFont="1" applyBorder="1" applyAlignment="1">
      <alignment horizontal="left" vertical="center" wrapText="1"/>
    </xf>
    <xf numFmtId="0" fontId="2" fillId="0" borderId="1" xfId="0" applyFont="1" applyBorder="1" applyAlignment="1">
      <alignment horizontal="center" vertical="center" wrapText="1"/>
    </xf>
    <xf numFmtId="0" fontId="13" fillId="0" borderId="1" xfId="0" applyFont="1" applyBorder="1" applyAlignment="1">
      <alignment horizontal="left" vertical="center" wrapText="1"/>
    </xf>
    <xf numFmtId="0" fontId="14" fillId="0" borderId="1" xfId="0" applyFont="1" applyBorder="1" applyAlignment="1">
      <alignment horizontal="center" vertical="center" wrapText="1"/>
    </xf>
    <xf numFmtId="0" fontId="10" fillId="0" borderId="1" xfId="0" applyFont="1" applyBorder="1" applyAlignment="1">
      <alignment horizontal="center" vertical="center"/>
    </xf>
    <xf numFmtId="0" fontId="0" fillId="2" borderId="3" xfId="0" applyFill="1" applyBorder="1" applyAlignment="1">
      <alignment horizontal="center" vertical="center"/>
    </xf>
    <xf numFmtId="0" fontId="0" fillId="2" borderId="3" xfId="0" applyFill="1" applyBorder="1"/>
    <xf numFmtId="0" fontId="16" fillId="2" borderId="3" xfId="0" applyFont="1" applyFill="1" applyBorder="1" applyAlignment="1">
      <alignment horizontal="center" vertical="center"/>
    </xf>
    <xf numFmtId="44" fontId="16" fillId="0" borderId="1" xfId="0" applyNumberFormat="1" applyFont="1" applyBorder="1" applyAlignment="1">
      <alignment horizontal="center" vertical="center"/>
    </xf>
    <xf numFmtId="0" fontId="0" fillId="0" borderId="0" xfId="0" applyAlignment="1">
      <alignment horizontal="center" vertical="center"/>
    </xf>
    <xf numFmtId="44" fontId="0" fillId="0" borderId="0" xfId="0" applyNumberFormat="1" applyAlignment="1">
      <alignment horizontal="center" vertical="center"/>
    </xf>
    <xf numFmtId="0" fontId="17" fillId="0" borderId="1" xfId="0" applyFont="1" applyBorder="1" applyAlignment="1">
      <alignment horizontal="center" vertical="center"/>
    </xf>
    <xf numFmtId="0" fontId="18" fillId="0" borderId="1" xfId="0" applyFont="1" applyBorder="1" applyAlignment="1">
      <alignment horizontal="left" vertical="center" wrapText="1"/>
    </xf>
    <xf numFmtId="0" fontId="17" fillId="5" borderId="1" xfId="0" applyFont="1" applyFill="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8" fillId="0" borderId="1" xfId="0" applyFont="1" applyBorder="1" applyAlignment="1">
      <alignment horizontal="center" vertical="center"/>
    </xf>
  </cellXfs>
  <cellStyles count="5">
    <cellStyle name="Nagłówek 1" xfId="3" builtinId="16"/>
    <cellStyle name="Normalny" xfId="0" builtinId="0"/>
    <cellStyle name="Normalny 2 2 9" xfId="1" xr:uid="{053B3052-7441-4B65-B205-1BC4C87FF6D4}"/>
    <cellStyle name="Procentowy" xfId="4" builtinId="5"/>
    <cellStyle name="Walutowy" xfId="2" builtinId="4"/>
  </cellStyles>
  <dxfs count="25">
    <dxf>
      <numFmt numFmtId="13" formatCode="0%"/>
    </dxf>
    <dxf>
      <numFmt numFmtId="34" formatCode="_-* #,##0.00\ &quot;zł&quot;_-;\-* #,##0.00\ &quot;zł&quot;_-;_-* &quot;-&quot;??\ &quot;zł&quot;_-;_-@_-"/>
    </dxf>
    <dxf>
      <font>
        <color theme="0"/>
      </font>
      <fill>
        <patternFill>
          <bgColor theme="9" tint="-0.499984740745262"/>
        </patternFill>
      </fill>
    </dxf>
    <dxf>
      <border>
        <left style="thin">
          <color auto="1"/>
        </left>
        <right style="thin">
          <color auto="1"/>
        </right>
        <top style="thin">
          <color auto="1"/>
        </top>
        <bottom style="thin">
          <color auto="1"/>
        </bottom>
        <vertical/>
        <horizontal/>
      </border>
    </dxf>
    <dxf>
      <numFmt numFmtId="13" formatCode="0%"/>
    </dxf>
    <dxf>
      <numFmt numFmtId="34" formatCode="_-* #,##0.00\ &quot;zł&quot;_-;\-* #,##0.00\ &quot;zł&quot;_-;_-* &quot;-&quot;??\ &quot;zł&quot;_-;_-@_-"/>
    </dxf>
    <dxf>
      <font>
        <color theme="0"/>
      </font>
      <fill>
        <patternFill>
          <bgColor theme="9" tint="-0.499984740745262"/>
        </patternFill>
      </fill>
    </dxf>
    <dxf>
      <border>
        <left style="thin">
          <color auto="1"/>
        </left>
        <right style="thin">
          <color auto="1"/>
        </right>
        <top style="thin">
          <color auto="1"/>
        </top>
        <bottom style="thin">
          <color auto="1"/>
        </bottom>
        <vertical/>
        <horizontal/>
      </border>
    </dxf>
    <dxf>
      <numFmt numFmtId="13" formatCode="0%"/>
    </dxf>
    <dxf>
      <numFmt numFmtId="34" formatCode="_-* #,##0.00\ &quot;zł&quot;_-;\-* #,##0.00\ &quot;zł&quot;_-;_-* &quot;-&quot;??\ &quot;zł&quot;_-;_-@_-"/>
    </dxf>
    <dxf>
      <font>
        <color theme="0"/>
      </font>
      <fill>
        <patternFill>
          <bgColor theme="9" tint="-0.499984740745262"/>
        </patternFill>
      </fill>
    </dxf>
    <dxf>
      <border>
        <left style="thin">
          <color auto="1"/>
        </left>
        <right style="thin">
          <color auto="1"/>
        </right>
        <top style="thin">
          <color auto="1"/>
        </top>
        <bottom style="thin">
          <color auto="1"/>
        </bottom>
        <vertical/>
        <horizontal/>
      </border>
    </dxf>
    <dxf>
      <numFmt numFmtId="13" formatCode="0%"/>
    </dxf>
    <dxf>
      <numFmt numFmtId="34" formatCode="_-* #,##0.00\ &quot;zł&quot;_-;\-* #,##0.00\ &quot;zł&quot;_-;_-* &quot;-&quot;??\ &quot;zł&quot;_-;_-@_-"/>
    </dxf>
    <dxf>
      <font>
        <color theme="0"/>
      </font>
      <fill>
        <patternFill>
          <bgColor theme="9" tint="-0.499984740745262"/>
        </patternFill>
      </fill>
    </dxf>
    <dxf>
      <border>
        <left style="thin">
          <color auto="1"/>
        </left>
        <right style="thin">
          <color auto="1"/>
        </right>
        <top style="thin">
          <color auto="1"/>
        </top>
        <bottom style="thin">
          <color auto="1"/>
        </bottom>
        <vertical/>
        <horizontal/>
      </border>
    </dxf>
    <dxf>
      <numFmt numFmtId="13" formatCode="0%"/>
    </dxf>
    <dxf>
      <numFmt numFmtId="34" formatCode="_-* #,##0.00\ &quot;zł&quot;_-;\-* #,##0.00\ &quot;zł&quot;_-;_-* &quot;-&quot;??\ &quot;zł&quot;_-;_-@_-"/>
    </dxf>
    <dxf>
      <font>
        <color theme="0"/>
      </font>
      <fill>
        <patternFill>
          <bgColor theme="9" tint="-0.499984740745262"/>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numFmt numFmtId="13" formatCode="0%"/>
    </dxf>
    <dxf>
      <numFmt numFmtId="34" formatCode="_-* #,##0.00\ &quot;zł&quot;_-;\-* #,##0.00\ &quot;zł&quot;_-;_-* &quot;-&quot;??\ &quot;zł&quot;_-;_-@_-"/>
    </dxf>
    <dxf>
      <font>
        <color theme="0"/>
      </font>
      <fill>
        <patternFill>
          <bgColor theme="9" tint="-0.499984740745262"/>
        </patternFill>
      </fill>
    </dxf>
    <dxf>
      <border>
        <left style="thin">
          <color auto="1"/>
        </left>
        <right style="thin">
          <color auto="1"/>
        </right>
        <top style="thin">
          <color auto="1"/>
        </top>
        <bottom style="thin">
          <color auto="1"/>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 Id="rId14" Type="http://schemas.openxmlformats.org/officeDocument/2006/relationships/customXml" Target="../customXml/item4.xml"/></Relationships>
</file>

<file path=xl/drawings/drawing1.xml><?xml version="1.0" encoding="utf-8"?>
<xdr:wsDr xmlns:xdr="http://schemas.openxmlformats.org/drawingml/2006/spreadsheetDrawing" xmlns:a="http://schemas.openxmlformats.org/drawingml/2006/main">
  <xdr:twoCellAnchor>
    <xdr:from>
      <xdr:col>5</xdr:col>
      <xdr:colOff>0</xdr:colOff>
      <xdr:row>0</xdr:row>
      <xdr:rowOff>190499</xdr:rowOff>
    </xdr:from>
    <xdr:to>
      <xdr:col>9</xdr:col>
      <xdr:colOff>0</xdr:colOff>
      <xdr:row>2</xdr:row>
      <xdr:rowOff>530677</xdr:rowOff>
    </xdr:to>
    <xdr:sp macro="" textlink="">
      <xdr:nvSpPr>
        <xdr:cNvPr id="6" name="Prostokąt: zaokrąglone rogi 5">
          <a:extLst>
            <a:ext uri="{FF2B5EF4-FFF2-40B4-BE49-F238E27FC236}">
              <a16:creationId xmlns:a16="http://schemas.microsoft.com/office/drawing/2014/main" id="{3AFF3601-811E-4493-A421-96A98D94FA6D}"/>
            </a:ext>
            <a:ext uri="{6ECC49D1-AA05-4338-93AA-15A1B29DFB0A}">
              <asl:scriptLink xmlns:asl="http://schemas.microsoft.com/office/drawing/2021/scriptlink" val="{&quot;shareId&quot;:&quot;ms-officescript%3A%2F%2Fonedrive_business_sharinglink%2Fu!aHR0cHM6Ly9sdWthc2lld2ljemdvdi1teS5zaGFyZXBvaW50LmNvbS86dTovZy9wZXJzb25hbC9hZHJpYW5fbmFwb3JhX3BvcnRfbHVrYXNpZXdpY3pfZ292X3BsL0lRREVIVkN0Q2cxTlRielgzNmpyNEdwMEFXQUMtYWZrTlZjSXVXX2tFN09zYjFR&quot;}"/>
            </a:ext>
          </a:extLst>
        </xdr:cNvPr>
        <xdr:cNvSpPr/>
      </xdr:nvSpPr>
      <xdr:spPr>
        <a:xfrm>
          <a:off x="6477000" y="190499"/>
          <a:ext cx="2449286" cy="1061357"/>
        </a:xfrm>
        <a:prstGeom prst="roundRect">
          <a:avLst/>
        </a:prstGeom>
        <a:solidFill>
          <a:srgbClr val="107C41"/>
        </a:solidFill>
        <a:ln w="12700" cap="flat" cmpd="sng" algn="ctr">
          <a:solidFill>
            <a:schemeClr val="accent1">
              <a:shade val="15000"/>
            </a:schemeClr>
          </a:solidFill>
          <a:prstDash val="solid"/>
          <a:miter lim="800000"/>
        </a:ln>
        <a:effectLst/>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pl-PL" sz="1600"/>
            <a:t>Utwórz arkusze na pakiety</a:t>
          </a:r>
        </a:p>
      </xdr:txBody>
    </xdr:sp>
    <xdr:clientData/>
  </xdr:twoCellAnchor>
</xdr:wsDr>
</file>

<file path=xl/theme/theme1.xml><?xml version="1.0" encoding="utf-8"?>
<a:theme xmlns:a="http://schemas.openxmlformats.org/drawingml/2006/main" name="Motyw pakietu Office 2013–2022">
  <a:themeElements>
    <a:clrScheme name="Pakiet 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907D1E-06F5-4321-9FB4-87CE7FC6BCFB}">
  <sheetPr>
    <tabColor theme="5" tint="0.39997558519241921"/>
    <pageSetUpPr fitToPage="1"/>
  </sheetPr>
  <dimension ref="A1:M33"/>
  <sheetViews>
    <sheetView zoomScale="85" zoomScaleNormal="85" workbookViewId="0">
      <selection activeCell="D17" sqref="D17"/>
    </sheetView>
  </sheetViews>
  <sheetFormatPr defaultRowHeight="15" x14ac:dyDescent="0.25"/>
  <cols>
    <col min="1" max="1" width="6.85546875" style="45" customWidth="1"/>
    <col min="2" max="2" width="20.140625" customWidth="1"/>
    <col min="3" max="3" width="30.7109375" customWidth="1"/>
    <col min="4" max="4" width="61.85546875" customWidth="1"/>
    <col min="5" max="5" width="26.42578125" style="9" customWidth="1"/>
    <col min="6" max="6" width="20.7109375" style="9" customWidth="1"/>
    <col min="7" max="7" width="17" style="45" customWidth="1"/>
    <col min="8" max="8" width="15.5703125" style="45" customWidth="1"/>
    <col min="9" max="9" width="17.42578125" style="16" customWidth="1"/>
    <col min="10" max="10" width="17.42578125" style="46" customWidth="1"/>
    <col min="11" max="11" width="9.140625" style="13"/>
    <col min="12" max="12" width="17.5703125" style="46" customWidth="1"/>
    <col min="13" max="13" width="18.140625" style="46" customWidth="1"/>
  </cols>
  <sheetData>
    <row r="1" spans="1:13" ht="43.5" customHeight="1" x14ac:dyDescent="0.25">
      <c r="A1" s="17" t="s">
        <v>0</v>
      </c>
      <c r="B1" s="17" t="s">
        <v>1</v>
      </c>
      <c r="C1" s="17" t="s">
        <v>2</v>
      </c>
      <c r="D1" s="17" t="s">
        <v>3</v>
      </c>
      <c r="E1" s="18" t="s">
        <v>6</v>
      </c>
      <c r="F1" s="18" t="s">
        <v>7</v>
      </c>
      <c r="G1" s="17" t="s">
        <v>4</v>
      </c>
      <c r="H1" s="17" t="s">
        <v>5</v>
      </c>
      <c r="I1" s="19" t="s">
        <v>26</v>
      </c>
      <c r="J1" s="20" t="s">
        <v>27</v>
      </c>
      <c r="K1" s="21" t="s">
        <v>25</v>
      </c>
      <c r="L1" s="20" t="s">
        <v>28</v>
      </c>
      <c r="M1" s="20" t="s">
        <v>29</v>
      </c>
    </row>
    <row r="2" spans="1:13" x14ac:dyDescent="0.25">
      <c r="A2" s="22" t="s">
        <v>8</v>
      </c>
      <c r="B2" s="23" t="s">
        <v>9</v>
      </c>
      <c r="C2" s="23" t="s">
        <v>10</v>
      </c>
      <c r="D2" s="23" t="s">
        <v>11</v>
      </c>
      <c r="E2" s="24" t="s">
        <v>19</v>
      </c>
      <c r="F2" s="24" t="s">
        <v>20</v>
      </c>
      <c r="G2" s="23" t="s">
        <v>12</v>
      </c>
      <c r="H2" s="25" t="s">
        <v>13</v>
      </c>
      <c r="I2" s="26" t="s">
        <v>14</v>
      </c>
      <c r="J2" s="25" t="s">
        <v>15</v>
      </c>
      <c r="K2" s="27" t="s">
        <v>16</v>
      </c>
      <c r="L2" s="28" t="s">
        <v>17</v>
      </c>
      <c r="M2" s="24" t="s">
        <v>18</v>
      </c>
    </row>
    <row r="3" spans="1:13" x14ac:dyDescent="0.25">
      <c r="A3" s="29" cm="1">
        <f t="array" ref="A3">IFERROR(_xlfn.SEQUENCE(COUNTA(B:B)-2,1,1,1),1)</f>
        <v>1</v>
      </c>
      <c r="B3" s="30"/>
      <c r="C3" s="31"/>
      <c r="D3" s="31"/>
      <c r="E3" s="7"/>
      <c r="F3" s="8"/>
      <c r="G3" s="32"/>
      <c r="H3" s="33"/>
      <c r="I3" s="14"/>
      <c r="J3" s="34">
        <f t="shared" ref="J3:J32" si="0">ROUND(I3*H3,2)</f>
        <v>0</v>
      </c>
      <c r="K3" s="11"/>
      <c r="L3" s="34">
        <f>IFERROR(ROUND(J3*K3,2),0)</f>
        <v>0</v>
      </c>
      <c r="M3" s="34">
        <f t="shared" ref="M3:M32" si="1">L3+J3</f>
        <v>0</v>
      </c>
    </row>
    <row r="4" spans="1:13" x14ac:dyDescent="0.25">
      <c r="A4" s="29"/>
      <c r="B4" s="30"/>
      <c r="C4" s="31"/>
      <c r="D4" s="31"/>
      <c r="E4" s="7"/>
      <c r="F4" s="8"/>
      <c r="G4" s="32"/>
      <c r="H4" s="33"/>
      <c r="I4" s="14"/>
      <c r="J4" s="34">
        <f t="shared" si="0"/>
        <v>0</v>
      </c>
      <c r="K4" s="11"/>
      <c r="L4" s="34">
        <f t="shared" ref="L4:L32" si="2">IFERROR(ROUND(J4*K4,2),0)</f>
        <v>0</v>
      </c>
      <c r="M4" s="34">
        <f t="shared" si="1"/>
        <v>0</v>
      </c>
    </row>
    <row r="5" spans="1:13" x14ac:dyDescent="0.25">
      <c r="A5" s="29"/>
      <c r="B5" s="30"/>
      <c r="C5" s="31"/>
      <c r="D5" s="31"/>
      <c r="E5" s="7"/>
      <c r="F5" s="8"/>
      <c r="G5" s="32"/>
      <c r="H5" s="33"/>
      <c r="I5" s="14"/>
      <c r="J5" s="34">
        <f t="shared" si="0"/>
        <v>0</v>
      </c>
      <c r="K5" s="11"/>
      <c r="L5" s="34">
        <f t="shared" si="2"/>
        <v>0</v>
      </c>
      <c r="M5" s="34">
        <f t="shared" si="1"/>
        <v>0</v>
      </c>
    </row>
    <row r="6" spans="1:13" x14ac:dyDescent="0.25">
      <c r="A6" s="29"/>
      <c r="B6" s="30"/>
      <c r="C6" s="31"/>
      <c r="D6" s="31"/>
      <c r="E6" s="7"/>
      <c r="F6" s="8"/>
      <c r="G6" s="32"/>
      <c r="H6" s="33"/>
      <c r="I6" s="14"/>
      <c r="J6" s="34">
        <f t="shared" si="0"/>
        <v>0</v>
      </c>
      <c r="K6" s="11"/>
      <c r="L6" s="34">
        <f t="shared" si="2"/>
        <v>0</v>
      </c>
      <c r="M6" s="34">
        <f t="shared" si="1"/>
        <v>0</v>
      </c>
    </row>
    <row r="7" spans="1:13" x14ac:dyDescent="0.25">
      <c r="A7" s="29"/>
      <c r="B7" s="30"/>
      <c r="C7" s="31"/>
      <c r="D7" s="31"/>
      <c r="E7" s="7"/>
      <c r="F7" s="8"/>
      <c r="G7" s="32"/>
      <c r="H7" s="33"/>
      <c r="I7" s="14"/>
      <c r="J7" s="34">
        <f t="shared" si="0"/>
        <v>0</v>
      </c>
      <c r="K7" s="11"/>
      <c r="L7" s="34">
        <f t="shared" si="2"/>
        <v>0</v>
      </c>
      <c r="M7" s="34">
        <f t="shared" si="1"/>
        <v>0</v>
      </c>
    </row>
    <row r="8" spans="1:13" x14ac:dyDescent="0.25">
      <c r="A8" s="29"/>
      <c r="B8" s="30"/>
      <c r="C8" s="31"/>
      <c r="D8" s="31"/>
      <c r="E8" s="7"/>
      <c r="F8" s="8"/>
      <c r="G8" s="32"/>
      <c r="H8" s="33"/>
      <c r="I8" s="14"/>
      <c r="J8" s="34">
        <f t="shared" si="0"/>
        <v>0</v>
      </c>
      <c r="K8" s="11"/>
      <c r="L8" s="34">
        <f t="shared" si="2"/>
        <v>0</v>
      </c>
      <c r="M8" s="34">
        <f t="shared" si="1"/>
        <v>0</v>
      </c>
    </row>
    <row r="9" spans="1:13" x14ac:dyDescent="0.25">
      <c r="A9" s="29"/>
      <c r="B9" s="30"/>
      <c r="C9" s="31"/>
      <c r="D9" s="31"/>
      <c r="E9" s="7"/>
      <c r="F9" s="8"/>
      <c r="G9" s="32"/>
      <c r="H9" s="33"/>
      <c r="I9" s="14"/>
      <c r="J9" s="34">
        <f t="shared" si="0"/>
        <v>0</v>
      </c>
      <c r="K9" s="11"/>
      <c r="L9" s="34">
        <f t="shared" si="2"/>
        <v>0</v>
      </c>
      <c r="M9" s="34">
        <f t="shared" si="1"/>
        <v>0</v>
      </c>
    </row>
    <row r="10" spans="1:13" x14ac:dyDescent="0.25">
      <c r="A10" s="29"/>
      <c r="B10" s="30"/>
      <c r="C10" s="31"/>
      <c r="D10" s="31"/>
      <c r="E10" s="7"/>
      <c r="F10" s="8"/>
      <c r="G10" s="32"/>
      <c r="H10" s="33"/>
      <c r="I10" s="14"/>
      <c r="J10" s="34">
        <f t="shared" si="0"/>
        <v>0</v>
      </c>
      <c r="K10" s="11"/>
      <c r="L10" s="34">
        <f t="shared" si="2"/>
        <v>0</v>
      </c>
      <c r="M10" s="34">
        <f t="shared" si="1"/>
        <v>0</v>
      </c>
    </row>
    <row r="11" spans="1:13" x14ac:dyDescent="0.25">
      <c r="A11" s="29"/>
      <c r="B11" s="30"/>
      <c r="C11" s="31"/>
      <c r="D11" s="31"/>
      <c r="E11" s="7"/>
      <c r="F11" s="8"/>
      <c r="G11" s="32"/>
      <c r="H11" s="33"/>
      <c r="I11" s="14"/>
      <c r="J11" s="34">
        <f t="shared" si="0"/>
        <v>0</v>
      </c>
      <c r="K11" s="11"/>
      <c r="L11" s="34">
        <f t="shared" si="2"/>
        <v>0</v>
      </c>
      <c r="M11" s="34">
        <f t="shared" si="1"/>
        <v>0</v>
      </c>
    </row>
    <row r="12" spans="1:13" x14ac:dyDescent="0.25">
      <c r="A12" s="29"/>
      <c r="B12" s="30"/>
      <c r="C12" s="31"/>
      <c r="D12" s="31"/>
      <c r="E12" s="7"/>
      <c r="F12" s="8"/>
      <c r="G12" s="32"/>
      <c r="H12" s="33"/>
      <c r="I12" s="14"/>
      <c r="J12" s="34">
        <f t="shared" si="0"/>
        <v>0</v>
      </c>
      <c r="K12" s="11"/>
      <c r="L12" s="34">
        <f t="shared" si="2"/>
        <v>0</v>
      </c>
      <c r="M12" s="34">
        <f t="shared" si="1"/>
        <v>0</v>
      </c>
    </row>
    <row r="13" spans="1:13" x14ac:dyDescent="0.25">
      <c r="A13" s="29"/>
      <c r="B13" s="30"/>
      <c r="C13" s="31"/>
      <c r="D13" s="31"/>
      <c r="E13" s="7"/>
      <c r="F13" s="8"/>
      <c r="G13" s="32"/>
      <c r="H13" s="33"/>
      <c r="I13" s="14"/>
      <c r="J13" s="34">
        <f t="shared" si="0"/>
        <v>0</v>
      </c>
      <c r="K13" s="11"/>
      <c r="L13" s="34">
        <f t="shared" si="2"/>
        <v>0</v>
      </c>
      <c r="M13" s="34">
        <f t="shared" si="1"/>
        <v>0</v>
      </c>
    </row>
    <row r="14" spans="1:13" x14ac:dyDescent="0.25">
      <c r="A14" s="29"/>
      <c r="B14" s="30"/>
      <c r="C14" s="31"/>
      <c r="D14" s="31"/>
      <c r="E14" s="7"/>
      <c r="F14" s="8"/>
      <c r="G14" s="32"/>
      <c r="H14" s="33"/>
      <c r="I14" s="14"/>
      <c r="J14" s="34">
        <f t="shared" si="0"/>
        <v>0</v>
      </c>
      <c r="K14" s="11"/>
      <c r="L14" s="34">
        <f t="shared" si="2"/>
        <v>0</v>
      </c>
      <c r="M14" s="34">
        <f t="shared" si="1"/>
        <v>0</v>
      </c>
    </row>
    <row r="15" spans="1:13" x14ac:dyDescent="0.25">
      <c r="A15" s="29"/>
      <c r="B15" s="30"/>
      <c r="C15" s="31"/>
      <c r="D15" s="31"/>
      <c r="E15" s="7"/>
      <c r="F15" s="8"/>
      <c r="G15" s="32"/>
      <c r="H15" s="33"/>
      <c r="I15" s="14"/>
      <c r="J15" s="34">
        <f t="shared" si="0"/>
        <v>0</v>
      </c>
      <c r="K15" s="11"/>
      <c r="L15" s="34">
        <f t="shared" si="2"/>
        <v>0</v>
      </c>
      <c r="M15" s="34">
        <f t="shared" si="1"/>
        <v>0</v>
      </c>
    </row>
    <row r="16" spans="1:13" x14ac:dyDescent="0.25">
      <c r="A16" s="29"/>
      <c r="B16" s="30"/>
      <c r="C16" s="31"/>
      <c r="D16" s="31"/>
      <c r="E16" s="7"/>
      <c r="F16" s="8"/>
      <c r="G16" s="32"/>
      <c r="H16" s="33"/>
      <c r="I16" s="14"/>
      <c r="J16" s="34">
        <f t="shared" si="0"/>
        <v>0</v>
      </c>
      <c r="K16" s="11"/>
      <c r="L16" s="34">
        <f t="shared" si="2"/>
        <v>0</v>
      </c>
      <c r="M16" s="34">
        <f t="shared" si="1"/>
        <v>0</v>
      </c>
    </row>
    <row r="17" spans="1:13" x14ac:dyDescent="0.25">
      <c r="A17" s="29"/>
      <c r="B17" s="30"/>
      <c r="C17" s="31"/>
      <c r="D17" s="31"/>
      <c r="E17" s="7"/>
      <c r="F17" s="8"/>
      <c r="G17" s="32"/>
      <c r="H17" s="33"/>
      <c r="I17" s="14"/>
      <c r="J17" s="34">
        <f t="shared" si="0"/>
        <v>0</v>
      </c>
      <c r="K17" s="11"/>
      <c r="L17" s="34">
        <f t="shared" si="2"/>
        <v>0</v>
      </c>
      <c r="M17" s="34">
        <f t="shared" si="1"/>
        <v>0</v>
      </c>
    </row>
    <row r="18" spans="1:13" x14ac:dyDescent="0.25">
      <c r="A18" s="29"/>
      <c r="B18" s="30"/>
      <c r="C18" s="31"/>
      <c r="D18" s="35"/>
      <c r="E18" s="7"/>
      <c r="F18" s="8"/>
      <c r="G18" s="32"/>
      <c r="H18" s="33"/>
      <c r="I18" s="14"/>
      <c r="J18" s="34">
        <f t="shared" si="0"/>
        <v>0</v>
      </c>
      <c r="K18" s="11"/>
      <c r="L18" s="34">
        <f t="shared" si="2"/>
        <v>0</v>
      </c>
      <c r="M18" s="34">
        <f t="shared" si="1"/>
        <v>0</v>
      </c>
    </row>
    <row r="19" spans="1:13" x14ac:dyDescent="0.25">
      <c r="A19" s="29"/>
      <c r="B19" s="30"/>
      <c r="C19" s="31"/>
      <c r="D19" s="36"/>
      <c r="E19" s="7"/>
      <c r="F19" s="8"/>
      <c r="G19" s="37"/>
      <c r="H19" s="33"/>
      <c r="I19" s="14"/>
      <c r="J19" s="34">
        <f t="shared" si="0"/>
        <v>0</v>
      </c>
      <c r="K19" s="11"/>
      <c r="L19" s="34">
        <f t="shared" si="2"/>
        <v>0</v>
      </c>
      <c r="M19" s="34">
        <f t="shared" si="1"/>
        <v>0</v>
      </c>
    </row>
    <row r="20" spans="1:13" x14ac:dyDescent="0.25">
      <c r="A20" s="29"/>
      <c r="B20" s="30"/>
      <c r="C20" s="31"/>
      <c r="D20" s="38"/>
      <c r="E20" s="7"/>
      <c r="F20" s="8"/>
      <c r="G20" s="37"/>
      <c r="H20" s="33"/>
      <c r="I20" s="14"/>
      <c r="J20" s="34">
        <f t="shared" si="0"/>
        <v>0</v>
      </c>
      <c r="K20" s="11"/>
      <c r="L20" s="34">
        <f t="shared" si="2"/>
        <v>0</v>
      </c>
      <c r="M20" s="34">
        <f t="shared" si="1"/>
        <v>0</v>
      </c>
    </row>
    <row r="21" spans="1:13" x14ac:dyDescent="0.25">
      <c r="A21" s="29"/>
      <c r="B21" s="30"/>
      <c r="C21" s="31"/>
      <c r="D21" s="36"/>
      <c r="E21" s="7"/>
      <c r="F21" s="8"/>
      <c r="G21" s="37"/>
      <c r="H21" s="33"/>
      <c r="I21" s="14"/>
      <c r="J21" s="34">
        <f t="shared" si="0"/>
        <v>0</v>
      </c>
      <c r="K21" s="11"/>
      <c r="L21" s="34">
        <f t="shared" si="2"/>
        <v>0</v>
      </c>
      <c r="M21" s="34">
        <f t="shared" si="1"/>
        <v>0</v>
      </c>
    </row>
    <row r="22" spans="1:13" x14ac:dyDescent="0.25">
      <c r="A22" s="29"/>
      <c r="B22" s="30"/>
      <c r="C22" s="31"/>
      <c r="D22" s="38"/>
      <c r="E22" s="7"/>
      <c r="F22" s="8"/>
      <c r="G22" s="37"/>
      <c r="H22" s="33"/>
      <c r="I22" s="14"/>
      <c r="J22" s="34">
        <f t="shared" si="0"/>
        <v>0</v>
      </c>
      <c r="K22" s="11"/>
      <c r="L22" s="34">
        <f t="shared" si="2"/>
        <v>0</v>
      </c>
      <c r="M22" s="34">
        <f t="shared" si="1"/>
        <v>0</v>
      </c>
    </row>
    <row r="23" spans="1:13" x14ac:dyDescent="0.25">
      <c r="A23" s="29"/>
      <c r="B23" s="30"/>
      <c r="C23" s="31"/>
      <c r="D23" s="36"/>
      <c r="E23" s="7"/>
      <c r="F23" s="8"/>
      <c r="G23" s="39"/>
      <c r="H23" s="40"/>
      <c r="I23" s="14"/>
      <c r="J23" s="34">
        <f t="shared" si="0"/>
        <v>0</v>
      </c>
      <c r="K23" s="11"/>
      <c r="L23" s="34">
        <f t="shared" si="2"/>
        <v>0</v>
      </c>
      <c r="M23" s="34">
        <f t="shared" si="1"/>
        <v>0</v>
      </c>
    </row>
    <row r="24" spans="1:13" x14ac:dyDescent="0.25">
      <c r="A24" s="29"/>
      <c r="B24" s="30"/>
      <c r="C24" s="31"/>
      <c r="D24" s="38"/>
      <c r="E24" s="7"/>
      <c r="F24" s="8"/>
      <c r="G24" s="39"/>
      <c r="H24" s="40"/>
      <c r="I24" s="14"/>
      <c r="J24" s="34">
        <f t="shared" si="0"/>
        <v>0</v>
      </c>
      <c r="K24" s="11"/>
      <c r="L24" s="34">
        <f t="shared" si="2"/>
        <v>0</v>
      </c>
      <c r="M24" s="34">
        <f t="shared" si="1"/>
        <v>0</v>
      </c>
    </row>
    <row r="25" spans="1:13" x14ac:dyDescent="0.25">
      <c r="A25" s="29"/>
      <c r="B25" s="30"/>
      <c r="C25" s="31"/>
      <c r="D25" s="31"/>
      <c r="E25" s="7"/>
      <c r="F25" s="8"/>
      <c r="G25" s="32"/>
      <c r="H25" s="33"/>
      <c r="I25" s="14"/>
      <c r="J25" s="34">
        <f t="shared" si="0"/>
        <v>0</v>
      </c>
      <c r="K25" s="11"/>
      <c r="L25" s="34">
        <f t="shared" si="2"/>
        <v>0</v>
      </c>
      <c r="M25" s="34">
        <f t="shared" si="1"/>
        <v>0</v>
      </c>
    </row>
    <row r="26" spans="1:13" x14ac:dyDescent="0.25">
      <c r="A26" s="29"/>
      <c r="B26" s="30"/>
      <c r="C26" s="31"/>
      <c r="D26" s="35"/>
      <c r="E26" s="7"/>
      <c r="F26" s="8"/>
      <c r="G26" s="32"/>
      <c r="H26" s="33"/>
      <c r="I26" s="14"/>
      <c r="J26" s="34">
        <f t="shared" si="0"/>
        <v>0</v>
      </c>
      <c r="K26" s="11"/>
      <c r="L26" s="34">
        <f t="shared" si="2"/>
        <v>0</v>
      </c>
      <c r="M26" s="34">
        <f t="shared" si="1"/>
        <v>0</v>
      </c>
    </row>
    <row r="27" spans="1:13" x14ac:dyDescent="0.25">
      <c r="A27" s="29"/>
      <c r="B27" s="30"/>
      <c r="C27" s="31"/>
      <c r="D27" s="36"/>
      <c r="E27" s="7"/>
      <c r="F27" s="8"/>
      <c r="G27" s="37"/>
      <c r="H27" s="33"/>
      <c r="I27" s="14"/>
      <c r="J27" s="34">
        <f t="shared" si="0"/>
        <v>0</v>
      </c>
      <c r="K27" s="11"/>
      <c r="L27" s="34">
        <f t="shared" si="2"/>
        <v>0</v>
      </c>
      <c r="M27" s="34">
        <f t="shared" si="1"/>
        <v>0</v>
      </c>
    </row>
    <row r="28" spans="1:13" x14ac:dyDescent="0.25">
      <c r="A28" s="29"/>
      <c r="B28" s="30"/>
      <c r="C28" s="31"/>
      <c r="D28" s="38"/>
      <c r="E28" s="7"/>
      <c r="F28" s="8"/>
      <c r="G28" s="37"/>
      <c r="H28" s="33"/>
      <c r="I28" s="14"/>
      <c r="J28" s="34">
        <f t="shared" si="0"/>
        <v>0</v>
      </c>
      <c r="K28" s="11"/>
      <c r="L28" s="34">
        <f t="shared" si="2"/>
        <v>0</v>
      </c>
      <c r="M28" s="34">
        <f t="shared" si="1"/>
        <v>0</v>
      </c>
    </row>
    <row r="29" spans="1:13" x14ac:dyDescent="0.25">
      <c r="A29" s="29"/>
      <c r="B29" s="30"/>
      <c r="C29" s="31"/>
      <c r="D29" s="36"/>
      <c r="E29" s="7"/>
      <c r="F29" s="8"/>
      <c r="G29" s="37"/>
      <c r="H29" s="33"/>
      <c r="I29" s="14"/>
      <c r="J29" s="34">
        <f t="shared" si="0"/>
        <v>0</v>
      </c>
      <c r="K29" s="11"/>
      <c r="L29" s="34">
        <f t="shared" si="2"/>
        <v>0</v>
      </c>
      <c r="M29" s="34">
        <f t="shared" si="1"/>
        <v>0</v>
      </c>
    </row>
    <row r="30" spans="1:13" x14ac:dyDescent="0.25">
      <c r="A30" s="29"/>
      <c r="B30" s="30"/>
      <c r="C30" s="31"/>
      <c r="D30" s="38"/>
      <c r="E30" s="7"/>
      <c r="F30" s="8"/>
      <c r="G30" s="37"/>
      <c r="H30" s="33"/>
      <c r="I30" s="14"/>
      <c r="J30" s="34">
        <f t="shared" si="0"/>
        <v>0</v>
      </c>
      <c r="K30" s="11"/>
      <c r="L30" s="34">
        <f t="shared" si="2"/>
        <v>0</v>
      </c>
      <c r="M30" s="34">
        <f t="shared" si="1"/>
        <v>0</v>
      </c>
    </row>
    <row r="31" spans="1:13" x14ac:dyDescent="0.25">
      <c r="A31" s="29"/>
      <c r="B31" s="30"/>
      <c r="C31" s="31"/>
      <c r="D31" s="36"/>
      <c r="E31" s="7"/>
      <c r="F31" s="8"/>
      <c r="G31" s="39"/>
      <c r="H31" s="40"/>
      <c r="I31" s="14"/>
      <c r="J31" s="34">
        <f t="shared" si="0"/>
        <v>0</v>
      </c>
      <c r="K31" s="11"/>
      <c r="L31" s="34">
        <f t="shared" si="2"/>
        <v>0</v>
      </c>
      <c r="M31" s="34">
        <f t="shared" si="1"/>
        <v>0</v>
      </c>
    </row>
    <row r="32" spans="1:13" x14ac:dyDescent="0.25">
      <c r="A32" s="29"/>
      <c r="B32" s="30"/>
      <c r="C32" s="31"/>
      <c r="D32" s="38"/>
      <c r="E32" s="7"/>
      <c r="F32" s="8"/>
      <c r="G32" s="39"/>
      <c r="H32" s="40"/>
      <c r="I32" s="14"/>
      <c r="J32" s="34">
        <f t="shared" si="0"/>
        <v>0</v>
      </c>
      <c r="K32" s="11"/>
      <c r="L32" s="34">
        <f t="shared" si="2"/>
        <v>0</v>
      </c>
      <c r="M32" s="34">
        <f t="shared" si="1"/>
        <v>0</v>
      </c>
    </row>
    <row r="33" spans="1:13" x14ac:dyDescent="0.25">
      <c r="A33" s="41"/>
      <c r="B33" s="42"/>
      <c r="C33" s="42"/>
      <c r="D33" s="42"/>
      <c r="E33" s="10"/>
      <c r="F33" s="10"/>
      <c r="G33" s="41"/>
      <c r="H33" s="43"/>
      <c r="I33" s="15" t="str">
        <f>"Suma wartości dla "&amp;B3&amp;" (Σ poz. 1-"&amp;COUNTA(A:A)-2&amp;")"</f>
        <v>Suma wartości dla  (Σ poz. 1-1)</v>
      </c>
      <c r="J33" s="44">
        <f>SUM(J3:J32)</f>
        <v>0</v>
      </c>
      <c r="K33" s="12" t="s">
        <v>21</v>
      </c>
      <c r="L33" s="44">
        <f>SUM(L3:L32)</f>
        <v>0</v>
      </c>
      <c r="M33" s="44">
        <f>SUM(M3:M32)</f>
        <v>0</v>
      </c>
    </row>
  </sheetData>
  <conditionalFormatting sqref="A1:M1048576">
    <cfRule type="notContainsBlanks" dxfId="24" priority="5">
      <formula>LEN(TRIM(A1))&gt;0</formula>
    </cfRule>
  </conditionalFormatting>
  <conditionalFormatting sqref="A2:XFD2">
    <cfRule type="notContainsBlanks" dxfId="23" priority="3">
      <formula>LEN(TRIM(A2))&gt;0</formula>
    </cfRule>
  </conditionalFormatting>
  <conditionalFormatting sqref="I1:J1048576 L1:M1048576">
    <cfRule type="notContainsBlanks" dxfId="22" priority="1">
      <formula>LEN(TRIM(I1))&gt;0</formula>
    </cfRule>
  </conditionalFormatting>
  <conditionalFormatting sqref="K1:K1048576">
    <cfRule type="notContainsBlanks" dxfId="21" priority="2">
      <formula>LEN(TRIM(K1))&gt;0</formula>
    </cfRule>
  </conditionalFormatting>
  <dataValidations count="2">
    <dataValidation type="decimal" operator="greaterThanOrEqual" allowBlank="1" showInputMessage="1" showErrorMessage="1" sqref="H3:I33" xr:uid="{073CB45C-3C53-4826-B73B-BB67BD347B79}">
      <formula1>0</formula1>
    </dataValidation>
    <dataValidation allowBlank="1" showInputMessage="1" showErrorMessage="1" sqref="K1:M2 J1:J1048576 A1:I2 L3:M1048576" xr:uid="{87502E1C-9A26-485D-A023-EE930F9DC2AF}"/>
  </dataValidations>
  <pageMargins left="0.7" right="0.7" top="0.75" bottom="0.75" header="0.3" footer="0.3"/>
  <pageSetup paperSize="9" scale="31"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4DD652-DBE9-4EDF-B924-5E0E2EB4CEE6}">
  <sheetPr>
    <tabColor theme="9" tint="-0.249977111117893"/>
  </sheetPr>
  <dimension ref="A2:J5"/>
  <sheetViews>
    <sheetView tabSelected="1" zoomScale="70" zoomScaleNormal="70" workbookViewId="0">
      <selection activeCell="F16" sqref="F15:F16"/>
    </sheetView>
  </sheetViews>
  <sheetFormatPr defaultColWidth="0" defaultRowHeight="15" x14ac:dyDescent="0.25"/>
  <cols>
    <col min="1" max="1" width="17.28515625" style="2" bestFit="1" customWidth="1"/>
    <col min="2" max="2" width="29.85546875" style="2" customWidth="1"/>
    <col min="3" max="3" width="31.7109375" style="3" customWidth="1"/>
    <col min="4" max="10" width="9.140625" customWidth="1"/>
    <col min="11" max="16384" width="9.140625" hidden="1"/>
  </cols>
  <sheetData>
    <row r="2" spans="1:3" ht="42" customHeight="1" x14ac:dyDescent="0.25">
      <c r="A2" s="4" t="s">
        <v>22</v>
      </c>
      <c r="B2" s="4" t="s">
        <v>23</v>
      </c>
      <c r="C2" s="5" t="s">
        <v>24</v>
      </c>
    </row>
    <row r="3" spans="1:3" ht="42" customHeight="1" x14ac:dyDescent="0.25">
      <c r="A3" s="1" cm="1">
        <f t="array" ref="A3:A5">IFERROR(_xlfn.SEQUENCE(COUNTA(B:B)-1,1,1,1),1)</f>
        <v>1</v>
      </c>
      <c r="B3" s="1" t="s">
        <v>30</v>
      </c>
      <c r="C3" s="6">
        <f ca="1">IF(ISBLANK(A3),"",IFERROR(SUM(INDIRECT("'"&amp;B3&amp;"'!M:M"))/2,"KWOTA WYŚWIETLI SIĘ PO UZUPEŁNIENIU PAKIETU"))</f>
        <v>0</v>
      </c>
    </row>
    <row r="4" spans="1:3" ht="42" customHeight="1" x14ac:dyDescent="0.25">
      <c r="A4" s="1">
        <v>2</v>
      </c>
      <c r="B4" s="1" t="s">
        <v>31</v>
      </c>
      <c r="C4" s="1">
        <f t="shared" ref="C4:C5" ca="1" si="0">IF(ISBLANK(A4),"",IFERROR(SUM(INDIRECT("'"&amp;B4&amp;"'!K:K"))/2,"KWOTA WYŚWIETLI SIĘ PO UZUPEŁNIENIU PAKIETU"))</f>
        <v>0</v>
      </c>
    </row>
    <row r="5" spans="1:3" ht="45" customHeight="1" x14ac:dyDescent="0.25">
      <c r="A5" s="1">
        <v>3</v>
      </c>
      <c r="B5" s="1" t="s">
        <v>32</v>
      </c>
      <c r="C5" s="1">
        <f t="shared" ca="1" si="0"/>
        <v>0</v>
      </c>
    </row>
  </sheetData>
  <phoneticPr fontId="6" type="noConversion"/>
  <conditionalFormatting sqref="A1:C1048576">
    <cfRule type="expression" dxfId="20" priority="1" stopIfTrue="1">
      <formula>NOT(ISBLANK(A1))</formula>
    </cfRule>
  </conditionalFormatting>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F57702-6467-47B4-A41C-49F59C40CE6A}">
  <sheetPr>
    <tabColor theme="5" tint="0.39997558519241921"/>
    <pageSetUpPr fitToPage="1"/>
  </sheetPr>
  <dimension ref="A1:M9"/>
  <sheetViews>
    <sheetView zoomScale="90" zoomScaleNormal="90" workbookViewId="0">
      <selection activeCell="M2" sqref="A1:M2"/>
    </sheetView>
  </sheetViews>
  <sheetFormatPr defaultRowHeight="15" x14ac:dyDescent="0.25"/>
  <cols>
    <col min="1" max="1" width="6.85546875" style="45" customWidth="1"/>
    <col min="2" max="2" width="20.140625" customWidth="1"/>
    <col min="3" max="3" width="30.7109375" customWidth="1"/>
    <col min="4" max="4" width="61.85546875" customWidth="1"/>
    <col min="5" max="5" width="26.42578125" style="9" customWidth="1"/>
    <col min="6" max="6" width="20.7109375" style="9" customWidth="1"/>
    <col min="7" max="7" width="17" style="45" customWidth="1"/>
    <col min="8" max="8" width="15.5703125" style="45" customWidth="1"/>
    <col min="9" max="9" width="17.42578125" style="16" customWidth="1"/>
    <col min="10" max="10" width="17.42578125" style="46" customWidth="1"/>
    <col min="11" max="11" width="9.140625" style="13"/>
    <col min="12" max="12" width="17.5703125" style="46" customWidth="1"/>
    <col min="13" max="13" width="18.140625" style="46" customWidth="1"/>
  </cols>
  <sheetData>
    <row r="1" spans="1:13" ht="43.5" customHeight="1" x14ac:dyDescent="0.25">
      <c r="A1" s="17" t="s">
        <v>0</v>
      </c>
      <c r="B1" s="17" t="s">
        <v>1</v>
      </c>
      <c r="C1" s="17" t="s">
        <v>2</v>
      </c>
      <c r="D1" s="17" t="s">
        <v>3</v>
      </c>
      <c r="E1" s="18" t="s">
        <v>6</v>
      </c>
      <c r="F1" s="18" t="s">
        <v>7</v>
      </c>
      <c r="G1" s="17" t="s">
        <v>4</v>
      </c>
      <c r="H1" s="17" t="s">
        <v>5</v>
      </c>
      <c r="I1" s="19" t="s">
        <v>26</v>
      </c>
      <c r="J1" s="20" t="s">
        <v>79</v>
      </c>
      <c r="K1" s="21" t="s">
        <v>25</v>
      </c>
      <c r="L1" s="20" t="s">
        <v>80</v>
      </c>
      <c r="M1" s="20" t="s">
        <v>81</v>
      </c>
    </row>
    <row r="2" spans="1:13" x14ac:dyDescent="0.25">
      <c r="A2" s="22" t="s">
        <v>8</v>
      </c>
      <c r="B2" s="23" t="s">
        <v>9</v>
      </c>
      <c r="C2" s="23" t="s">
        <v>10</v>
      </c>
      <c r="D2" s="23" t="s">
        <v>11</v>
      </c>
      <c r="E2" s="24" t="s">
        <v>12</v>
      </c>
      <c r="F2" s="24" t="s">
        <v>13</v>
      </c>
      <c r="G2" s="23" t="s">
        <v>14</v>
      </c>
      <c r="H2" s="25" t="s">
        <v>15</v>
      </c>
      <c r="I2" s="26" t="s">
        <v>16</v>
      </c>
      <c r="J2" s="25" t="s">
        <v>17</v>
      </c>
      <c r="K2" s="27" t="s">
        <v>18</v>
      </c>
      <c r="L2" s="28" t="s">
        <v>19</v>
      </c>
      <c r="M2" s="24" t="s">
        <v>20</v>
      </c>
    </row>
    <row r="3" spans="1:13" ht="56.25" x14ac:dyDescent="0.25">
      <c r="A3" s="47" cm="1">
        <f t="array" ref="A3:A8">IFERROR(_xlfn.SEQUENCE(COUNTA(B:B)-2,1,1,1),1)</f>
        <v>1</v>
      </c>
      <c r="B3" s="48" t="s">
        <v>30</v>
      </c>
      <c r="C3" s="48" t="s">
        <v>33</v>
      </c>
      <c r="D3" s="48" t="s">
        <v>34</v>
      </c>
      <c r="E3" s="7"/>
      <c r="F3" s="8"/>
      <c r="G3" s="49" t="s">
        <v>45</v>
      </c>
      <c r="H3" s="49">
        <v>2</v>
      </c>
      <c r="I3" s="14"/>
      <c r="J3" s="34">
        <f t="shared" ref="J3:J8" si="0">ROUND(I3*H3,2)</f>
        <v>0</v>
      </c>
      <c r="K3" s="11"/>
      <c r="L3" s="34">
        <f>IFERROR(ROUND(J3*K3,2),0)</f>
        <v>0</v>
      </c>
      <c r="M3" s="34">
        <f t="shared" ref="M3:M8" si="1">L3+J3</f>
        <v>0</v>
      </c>
    </row>
    <row r="4" spans="1:13" ht="56.25" x14ac:dyDescent="0.25">
      <c r="A4" s="47">
        <v>2</v>
      </c>
      <c r="B4" s="48" t="s">
        <v>30</v>
      </c>
      <c r="C4" s="48" t="s">
        <v>35</v>
      </c>
      <c r="D4" s="48" t="s">
        <v>36</v>
      </c>
      <c r="E4" s="7"/>
      <c r="F4" s="8"/>
      <c r="G4" s="50" t="s">
        <v>46</v>
      </c>
      <c r="H4" s="50">
        <v>2</v>
      </c>
      <c r="I4" s="14"/>
      <c r="J4" s="34">
        <f t="shared" si="0"/>
        <v>0</v>
      </c>
      <c r="K4" s="11"/>
      <c r="L4" s="34">
        <f t="shared" ref="L4:L8" si="2">IFERROR(ROUND(J4*K4,2),0)</f>
        <v>0</v>
      </c>
      <c r="M4" s="34">
        <f t="shared" si="1"/>
        <v>0</v>
      </c>
    </row>
    <row r="5" spans="1:13" ht="45" x14ac:dyDescent="0.25">
      <c r="A5" s="47">
        <v>3</v>
      </c>
      <c r="B5" s="48" t="s">
        <v>30</v>
      </c>
      <c r="C5" s="48" t="s">
        <v>37</v>
      </c>
      <c r="D5" s="48" t="s">
        <v>38</v>
      </c>
      <c r="E5" s="7"/>
      <c r="F5" s="8"/>
      <c r="G5" s="50" t="s">
        <v>46</v>
      </c>
      <c r="H5" s="50">
        <v>4</v>
      </c>
      <c r="I5" s="14"/>
      <c r="J5" s="34">
        <f t="shared" si="0"/>
        <v>0</v>
      </c>
      <c r="K5" s="11"/>
      <c r="L5" s="34">
        <f t="shared" si="2"/>
        <v>0</v>
      </c>
      <c r="M5" s="34">
        <f t="shared" si="1"/>
        <v>0</v>
      </c>
    </row>
    <row r="6" spans="1:13" ht="45" x14ac:dyDescent="0.25">
      <c r="A6" s="47">
        <v>4</v>
      </c>
      <c r="B6" s="48" t="s">
        <v>30</v>
      </c>
      <c r="C6" s="48" t="s">
        <v>39</v>
      </c>
      <c r="D6" s="48" t="s">
        <v>40</v>
      </c>
      <c r="E6" s="7"/>
      <c r="F6" s="8"/>
      <c r="G6" s="50" t="s">
        <v>46</v>
      </c>
      <c r="H6" s="50">
        <v>2</v>
      </c>
      <c r="I6" s="14"/>
      <c r="J6" s="34">
        <f t="shared" si="0"/>
        <v>0</v>
      </c>
      <c r="K6" s="11"/>
      <c r="L6" s="34">
        <f t="shared" si="2"/>
        <v>0</v>
      </c>
      <c r="M6" s="34">
        <f t="shared" si="1"/>
        <v>0</v>
      </c>
    </row>
    <row r="7" spans="1:13" ht="101.25" x14ac:dyDescent="0.25">
      <c r="A7" s="47">
        <v>5</v>
      </c>
      <c r="B7" s="48" t="s">
        <v>30</v>
      </c>
      <c r="C7" s="48" t="s">
        <v>41</v>
      </c>
      <c r="D7" s="48" t="s">
        <v>42</v>
      </c>
      <c r="E7" s="7"/>
      <c r="F7" s="8"/>
      <c r="G7" s="50" t="s">
        <v>47</v>
      </c>
      <c r="H7" s="50">
        <v>4</v>
      </c>
      <c r="I7" s="14"/>
      <c r="J7" s="34">
        <f t="shared" si="0"/>
        <v>0</v>
      </c>
      <c r="K7" s="11"/>
      <c r="L7" s="34">
        <f t="shared" si="2"/>
        <v>0</v>
      </c>
      <c r="M7" s="34">
        <f t="shared" si="1"/>
        <v>0</v>
      </c>
    </row>
    <row r="8" spans="1:13" ht="101.25" x14ac:dyDescent="0.25">
      <c r="A8" s="47">
        <v>6</v>
      </c>
      <c r="B8" s="48" t="s">
        <v>30</v>
      </c>
      <c r="C8" s="48" t="s">
        <v>43</v>
      </c>
      <c r="D8" s="48" t="s">
        <v>44</v>
      </c>
      <c r="E8" s="7"/>
      <c r="F8" s="8"/>
      <c r="G8" s="50" t="s">
        <v>47</v>
      </c>
      <c r="H8" s="50">
        <v>4</v>
      </c>
      <c r="I8" s="14"/>
      <c r="J8" s="34">
        <f t="shared" si="0"/>
        <v>0</v>
      </c>
      <c r="K8" s="11"/>
      <c r="L8" s="34">
        <f t="shared" si="2"/>
        <v>0</v>
      </c>
      <c r="M8" s="34">
        <f t="shared" si="1"/>
        <v>0</v>
      </c>
    </row>
    <row r="9" spans="1:13" x14ac:dyDescent="0.25">
      <c r="A9" s="41"/>
      <c r="B9" s="42"/>
      <c r="C9" s="42"/>
      <c r="D9" s="42"/>
      <c r="E9" s="10"/>
      <c r="F9" s="10"/>
      <c r="G9" s="41"/>
      <c r="H9" s="43"/>
      <c r="I9" s="15" t="str">
        <f>"Suma wartości dla "&amp;B3&amp;" (Σ poz. 1-"&amp;COUNTA(A:A)-2&amp;")"</f>
        <v>Suma wartości dla O_Fenotypowanie (Σ poz. 1-6)</v>
      </c>
      <c r="J9" s="44">
        <f>SUM(J3:J8)</f>
        <v>0</v>
      </c>
      <c r="K9" s="12" t="s">
        <v>21</v>
      </c>
      <c r="L9" s="44">
        <f>SUM(L3:L8)</f>
        <v>0</v>
      </c>
      <c r="M9" s="44">
        <f>SUM(M3:M8)</f>
        <v>0</v>
      </c>
    </row>
  </sheetData>
  <conditionalFormatting sqref="A1:M1048576">
    <cfRule type="notContainsBlanks" dxfId="19" priority="1">
      <formula>LEN(TRIM(A1))&gt;0</formula>
    </cfRule>
  </conditionalFormatting>
  <conditionalFormatting sqref="A2:XFD2">
    <cfRule type="notContainsBlanks" dxfId="18" priority="5">
      <formula>LEN(TRIM(A2))&gt;0</formula>
    </cfRule>
  </conditionalFormatting>
  <conditionalFormatting sqref="I1:J1048576 L1:M1048576">
    <cfRule type="notContainsBlanks" dxfId="17" priority="3">
      <formula>LEN(TRIM(I1))&gt;0</formula>
    </cfRule>
  </conditionalFormatting>
  <conditionalFormatting sqref="K1:K1048576">
    <cfRule type="notContainsBlanks" dxfId="16" priority="4">
      <formula>LEN(TRIM(K1))&gt;0</formula>
    </cfRule>
  </conditionalFormatting>
  <dataValidations count="2">
    <dataValidation allowBlank="1" showInputMessage="1" showErrorMessage="1" sqref="K1:M2 A1:I2 L3:M1048576 J1:J1048576" xr:uid="{73B16977-3F39-483C-ACD0-8E70EA040CA8}"/>
    <dataValidation type="decimal" operator="greaterThanOrEqual" allowBlank="1" showInputMessage="1" showErrorMessage="1" sqref="H3:I9" xr:uid="{06776963-5D73-4865-A4C8-9C27BFC5CEEF}">
      <formula1>0</formula1>
    </dataValidation>
  </dataValidations>
  <pageMargins left="0.70866141732283472" right="0.70866141732283472" top="0.74803149606299213" bottom="0.74803149606299213" header="0.31496062992125984" footer="0.31496062992125984"/>
  <pageSetup paperSize="9" scale="31" fitToHeight="0" orientation="portrait" r:id="rId1"/>
  <headerFooter>
    <oddHeader>&amp;RDZ.271.71.2026</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BE052A-2D75-4420-A507-F78EAB0BD85C}">
  <sheetPr>
    <tabColor theme="5" tint="0.39997558519241921"/>
    <pageSetUpPr fitToPage="1"/>
  </sheetPr>
  <dimension ref="A1:M6"/>
  <sheetViews>
    <sheetView zoomScale="90" zoomScaleNormal="90" workbookViewId="0">
      <selection activeCell="E4" sqref="E4"/>
    </sheetView>
  </sheetViews>
  <sheetFormatPr defaultRowHeight="15" x14ac:dyDescent="0.25"/>
  <cols>
    <col min="1" max="1" width="6.85546875" style="45" customWidth="1"/>
    <col min="2" max="2" width="20.140625" customWidth="1"/>
    <col min="3" max="3" width="29.5703125" customWidth="1"/>
    <col min="4" max="4" width="61.85546875" customWidth="1"/>
    <col min="5" max="5" width="26.42578125" style="9" customWidth="1"/>
    <col min="6" max="6" width="20.7109375" style="9" customWidth="1"/>
    <col min="7" max="7" width="17" style="45" customWidth="1"/>
    <col min="8" max="8" width="15.5703125" style="45" customWidth="1"/>
    <col min="9" max="9" width="17.42578125" style="16" customWidth="1"/>
    <col min="10" max="10" width="17.42578125" style="46" customWidth="1"/>
    <col min="11" max="11" width="9.140625" style="13"/>
    <col min="12" max="12" width="17.5703125" style="46" customWidth="1"/>
    <col min="13" max="13" width="18.140625" style="46" customWidth="1"/>
  </cols>
  <sheetData>
    <row r="1" spans="1:13" ht="43.5" customHeight="1" x14ac:dyDescent="0.25">
      <c r="A1" s="17" t="s">
        <v>0</v>
      </c>
      <c r="B1" s="17" t="s">
        <v>1</v>
      </c>
      <c r="C1" s="17" t="s">
        <v>2</v>
      </c>
      <c r="D1" s="17" t="s">
        <v>3</v>
      </c>
      <c r="E1" s="18" t="s">
        <v>6</v>
      </c>
      <c r="F1" s="18" t="s">
        <v>7</v>
      </c>
      <c r="G1" s="17" t="s">
        <v>4</v>
      </c>
      <c r="H1" s="17" t="s">
        <v>5</v>
      </c>
      <c r="I1" s="19" t="s">
        <v>26</v>
      </c>
      <c r="J1" s="20" t="s">
        <v>79</v>
      </c>
      <c r="K1" s="21" t="s">
        <v>25</v>
      </c>
      <c r="L1" s="20" t="s">
        <v>80</v>
      </c>
      <c r="M1" s="20" t="s">
        <v>81</v>
      </c>
    </row>
    <row r="2" spans="1:13" x14ac:dyDescent="0.25">
      <c r="A2" s="22" t="s">
        <v>8</v>
      </c>
      <c r="B2" s="23" t="s">
        <v>9</v>
      </c>
      <c r="C2" s="23" t="s">
        <v>10</v>
      </c>
      <c r="D2" s="23" t="s">
        <v>11</v>
      </c>
      <c r="E2" s="24" t="s">
        <v>12</v>
      </c>
      <c r="F2" s="24" t="s">
        <v>13</v>
      </c>
      <c r="G2" s="23" t="s">
        <v>14</v>
      </c>
      <c r="H2" s="25" t="s">
        <v>15</v>
      </c>
      <c r="I2" s="26" t="s">
        <v>16</v>
      </c>
      <c r="J2" s="25" t="s">
        <v>17</v>
      </c>
      <c r="K2" s="27" t="s">
        <v>18</v>
      </c>
      <c r="L2" s="28" t="s">
        <v>19</v>
      </c>
      <c r="M2" s="24" t="s">
        <v>20</v>
      </c>
    </row>
    <row r="3" spans="1:13" ht="45" x14ac:dyDescent="0.25">
      <c r="A3" s="47" cm="1">
        <f t="array" ref="A3:A5">IFERROR(_xlfn.SEQUENCE(COUNTA(B:B)-2,1,1,1),1)</f>
        <v>1</v>
      </c>
      <c r="B3" s="48" t="s">
        <v>31</v>
      </c>
      <c r="C3" s="48" t="s">
        <v>48</v>
      </c>
      <c r="D3" s="48" t="s">
        <v>49</v>
      </c>
      <c r="E3" s="7"/>
      <c r="F3" s="8"/>
      <c r="G3" s="51" t="s">
        <v>54</v>
      </c>
      <c r="H3" s="52">
        <v>4</v>
      </c>
      <c r="I3" s="14"/>
      <c r="J3" s="34">
        <f t="shared" ref="J3:J5" si="0">ROUND(I3*H3,2)</f>
        <v>0</v>
      </c>
      <c r="K3" s="11"/>
      <c r="L3" s="34">
        <f>IFERROR(ROUND(J3*K3,2),0)</f>
        <v>0</v>
      </c>
      <c r="M3" s="34">
        <f t="shared" ref="M3:M5" si="1">L3+J3</f>
        <v>0</v>
      </c>
    </row>
    <row r="4" spans="1:13" ht="65.25" customHeight="1" x14ac:dyDescent="0.25">
      <c r="A4" s="47">
        <v>2</v>
      </c>
      <c r="B4" s="48" t="s">
        <v>31</v>
      </c>
      <c r="C4" s="48" t="s">
        <v>50</v>
      </c>
      <c r="D4" s="48" t="s">
        <v>51</v>
      </c>
      <c r="E4" s="7"/>
      <c r="F4" s="8"/>
      <c r="G4" s="51" t="s">
        <v>55</v>
      </c>
      <c r="H4" s="52">
        <v>2</v>
      </c>
      <c r="I4" s="14"/>
      <c r="J4" s="34">
        <f t="shared" si="0"/>
        <v>0</v>
      </c>
      <c r="K4" s="11"/>
      <c r="L4" s="34">
        <f t="shared" ref="L4:L5" si="2">IFERROR(ROUND(J4*K4,2),0)</f>
        <v>0</v>
      </c>
      <c r="M4" s="34">
        <f t="shared" si="1"/>
        <v>0</v>
      </c>
    </row>
    <row r="5" spans="1:13" ht="71.25" customHeight="1" x14ac:dyDescent="0.25">
      <c r="A5" s="47">
        <v>3</v>
      </c>
      <c r="B5" s="48" t="s">
        <v>31</v>
      </c>
      <c r="C5" s="48" t="s">
        <v>52</v>
      </c>
      <c r="D5" s="48" t="s">
        <v>53</v>
      </c>
      <c r="E5" s="7"/>
      <c r="F5" s="8"/>
      <c r="G5" s="51" t="s">
        <v>56</v>
      </c>
      <c r="H5" s="52">
        <v>2</v>
      </c>
      <c r="I5" s="14"/>
      <c r="J5" s="34">
        <f t="shared" si="0"/>
        <v>0</v>
      </c>
      <c r="K5" s="11"/>
      <c r="L5" s="34">
        <f t="shared" si="2"/>
        <v>0</v>
      </c>
      <c r="M5" s="34">
        <f t="shared" si="1"/>
        <v>0</v>
      </c>
    </row>
    <row r="6" spans="1:13" x14ac:dyDescent="0.25">
      <c r="A6" s="41"/>
      <c r="B6" s="42"/>
      <c r="C6" s="42"/>
      <c r="D6" s="42"/>
      <c r="E6" s="10"/>
      <c r="F6" s="10"/>
      <c r="G6" s="41"/>
      <c r="H6" s="43"/>
      <c r="I6" s="15" t="str">
        <f>"Suma wartości dla "&amp;B3&amp;" (Σ poz. 1-"&amp;COUNTA(A:A)-2&amp;")"</f>
        <v>Suma wartości dla M_Fenotypowanie (Σ poz. 1-3)</v>
      </c>
      <c r="J6" s="44">
        <f>SUM(J3:J5)</f>
        <v>0</v>
      </c>
      <c r="K6" s="12" t="s">
        <v>21</v>
      </c>
      <c r="L6" s="44">
        <f>SUM(L3:L5)</f>
        <v>0</v>
      </c>
      <c r="M6" s="44">
        <f>SUM(M3:M5)</f>
        <v>0</v>
      </c>
    </row>
  </sheetData>
  <conditionalFormatting sqref="A3:M1048576">
    <cfRule type="notContainsBlanks" dxfId="15" priority="5">
      <formula>LEN(TRIM(A3))&gt;0</formula>
    </cfRule>
  </conditionalFormatting>
  <conditionalFormatting sqref="N2:XFD2">
    <cfRule type="notContainsBlanks" dxfId="14" priority="9">
      <formula>LEN(TRIM(N2))&gt;0</formula>
    </cfRule>
  </conditionalFormatting>
  <conditionalFormatting sqref="I3:J1048576 L3:M1048576">
    <cfRule type="notContainsBlanks" dxfId="13" priority="7">
      <formula>LEN(TRIM(I3))&gt;0</formula>
    </cfRule>
  </conditionalFormatting>
  <conditionalFormatting sqref="K3:K1048576">
    <cfRule type="notContainsBlanks" dxfId="12" priority="8">
      <formula>LEN(TRIM(K3))&gt;0</formula>
    </cfRule>
  </conditionalFormatting>
  <conditionalFormatting sqref="A1:M2">
    <cfRule type="notContainsBlanks" dxfId="7" priority="1">
      <formula>LEN(TRIM(A1))&gt;0</formula>
    </cfRule>
  </conditionalFormatting>
  <conditionalFormatting sqref="A2:M2">
    <cfRule type="notContainsBlanks" dxfId="6" priority="4">
      <formula>LEN(TRIM(A2))&gt;0</formula>
    </cfRule>
  </conditionalFormatting>
  <conditionalFormatting sqref="I1:J2 L1:M2">
    <cfRule type="notContainsBlanks" dxfId="5" priority="2">
      <formula>LEN(TRIM(I1))&gt;0</formula>
    </cfRule>
  </conditionalFormatting>
  <conditionalFormatting sqref="K1:K2">
    <cfRule type="notContainsBlanks" dxfId="4" priority="3">
      <formula>LEN(TRIM(K1))&gt;0</formula>
    </cfRule>
  </conditionalFormatting>
  <dataValidations count="2">
    <dataValidation allowBlank="1" showInputMessage="1" showErrorMessage="1" sqref="L3:M1048576 J1:J1048576 K1:M2 A1:I2" xr:uid="{EEE84E0B-06E4-48C0-96DA-A6043A54AA4D}"/>
    <dataValidation type="decimal" operator="greaterThanOrEqual" allowBlank="1" showInputMessage="1" showErrorMessage="1" sqref="H3:I6" xr:uid="{C77A4440-B9C3-4014-AB61-6B6420BB79BA}">
      <formula1>0</formula1>
    </dataValidation>
  </dataValidations>
  <pageMargins left="0.70866141732283472" right="0.70866141732283472" top="0.74803149606299213" bottom="0.74803149606299213" header="0.31496062992125984" footer="0.31496062992125984"/>
  <pageSetup paperSize="9" scale="31" fitToHeight="0" orientation="portrait" r:id="rId1"/>
  <headerFooter>
    <oddHeader>&amp;RDZ.271.71.2026</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25974D-0B69-44B0-8372-EF3AEFE070E3}">
  <sheetPr>
    <tabColor theme="5" tint="0.39997558519241921"/>
    <pageSetUpPr fitToPage="1"/>
  </sheetPr>
  <dimension ref="A1:M11"/>
  <sheetViews>
    <sheetView zoomScale="90" zoomScaleNormal="90" workbookViewId="0">
      <selection activeCell="C5" sqref="C5"/>
    </sheetView>
  </sheetViews>
  <sheetFormatPr defaultRowHeight="15" x14ac:dyDescent="0.25"/>
  <cols>
    <col min="1" max="1" width="6.85546875" style="45" customWidth="1"/>
    <col min="2" max="2" width="20.140625" customWidth="1"/>
    <col min="3" max="3" width="33" customWidth="1"/>
    <col min="4" max="4" width="61.85546875" customWidth="1"/>
    <col min="5" max="5" width="26.42578125" style="9" customWidth="1"/>
    <col min="6" max="6" width="20.7109375" style="9" customWidth="1"/>
    <col min="7" max="7" width="17" style="45" customWidth="1"/>
    <col min="8" max="8" width="15.5703125" style="45" customWidth="1"/>
    <col min="9" max="9" width="17.42578125" style="16" customWidth="1"/>
    <col min="10" max="10" width="17.42578125" style="46" customWidth="1"/>
    <col min="11" max="11" width="9.140625" style="13"/>
    <col min="12" max="12" width="17.5703125" style="46" customWidth="1"/>
    <col min="13" max="13" width="18.140625" style="46" customWidth="1"/>
  </cols>
  <sheetData>
    <row r="1" spans="1:13" ht="43.5" customHeight="1" x14ac:dyDescent="0.25">
      <c r="A1" s="17" t="s">
        <v>0</v>
      </c>
      <c r="B1" s="17" t="s">
        <v>1</v>
      </c>
      <c r="C1" s="17" t="s">
        <v>2</v>
      </c>
      <c r="D1" s="17" t="s">
        <v>3</v>
      </c>
      <c r="E1" s="18" t="s">
        <v>6</v>
      </c>
      <c r="F1" s="18" t="s">
        <v>7</v>
      </c>
      <c r="G1" s="17" t="s">
        <v>4</v>
      </c>
      <c r="H1" s="17" t="s">
        <v>5</v>
      </c>
      <c r="I1" s="19" t="s">
        <v>26</v>
      </c>
      <c r="J1" s="20" t="s">
        <v>79</v>
      </c>
      <c r="K1" s="21" t="s">
        <v>25</v>
      </c>
      <c r="L1" s="20" t="s">
        <v>80</v>
      </c>
      <c r="M1" s="20" t="s">
        <v>81</v>
      </c>
    </row>
    <row r="2" spans="1:13" x14ac:dyDescent="0.25">
      <c r="A2" s="22" t="s">
        <v>8</v>
      </c>
      <c r="B2" s="23" t="s">
        <v>9</v>
      </c>
      <c r="C2" s="23" t="s">
        <v>10</v>
      </c>
      <c r="D2" s="23" t="s">
        <v>11</v>
      </c>
      <c r="E2" s="24" t="s">
        <v>12</v>
      </c>
      <c r="F2" s="24" t="s">
        <v>13</v>
      </c>
      <c r="G2" s="23" t="s">
        <v>14</v>
      </c>
      <c r="H2" s="25" t="s">
        <v>15</v>
      </c>
      <c r="I2" s="26" t="s">
        <v>16</v>
      </c>
      <c r="J2" s="25" t="s">
        <v>17</v>
      </c>
      <c r="K2" s="27" t="s">
        <v>18</v>
      </c>
      <c r="L2" s="28" t="s">
        <v>19</v>
      </c>
      <c r="M2" s="24" t="s">
        <v>20</v>
      </c>
    </row>
    <row r="3" spans="1:13" ht="45" x14ac:dyDescent="0.25">
      <c r="A3" s="47" cm="1">
        <f t="array" ref="A3:A10">IFERROR(_xlfn.SEQUENCE(COUNTA(B:B)-2,1,1,1),1)</f>
        <v>1</v>
      </c>
      <c r="B3" s="48" t="s">
        <v>32</v>
      </c>
      <c r="C3" s="48" t="s">
        <v>58</v>
      </c>
      <c r="D3" s="48" t="s">
        <v>73</v>
      </c>
      <c r="E3" s="7"/>
      <c r="F3" s="8"/>
      <c r="G3" s="51" t="s">
        <v>68</v>
      </c>
      <c r="H3" s="52">
        <v>5</v>
      </c>
      <c r="I3" s="14"/>
      <c r="J3" s="34">
        <f t="shared" ref="J3:J10" si="0">ROUND(I3*H3,2)</f>
        <v>0</v>
      </c>
      <c r="K3" s="11"/>
      <c r="L3" s="34">
        <f>IFERROR(ROUND(J3*K3,2),0)</f>
        <v>0</v>
      </c>
      <c r="M3" s="34">
        <f t="shared" ref="M3:M10" si="1">L3+J3</f>
        <v>0</v>
      </c>
    </row>
    <row r="4" spans="1:13" ht="63" customHeight="1" x14ac:dyDescent="0.25">
      <c r="A4" s="47">
        <v>2</v>
      </c>
      <c r="B4" s="48" t="s">
        <v>32</v>
      </c>
      <c r="C4" s="48" t="s">
        <v>59</v>
      </c>
      <c r="D4" s="48" t="s">
        <v>74</v>
      </c>
      <c r="E4" s="7"/>
      <c r="F4" s="8"/>
      <c r="G4" s="51" t="s">
        <v>57</v>
      </c>
      <c r="H4" s="52">
        <v>10</v>
      </c>
      <c r="I4" s="14"/>
      <c r="J4" s="34">
        <f t="shared" si="0"/>
        <v>0</v>
      </c>
      <c r="K4" s="11"/>
      <c r="L4" s="34">
        <f t="shared" ref="L4:L10" si="2">IFERROR(ROUND(J4*K4,2),0)</f>
        <v>0</v>
      </c>
      <c r="M4" s="34">
        <f t="shared" si="1"/>
        <v>0</v>
      </c>
    </row>
    <row r="5" spans="1:13" ht="81" customHeight="1" x14ac:dyDescent="0.25">
      <c r="A5" s="47">
        <v>3</v>
      </c>
      <c r="B5" s="48" t="s">
        <v>32</v>
      </c>
      <c r="C5" s="48" t="s">
        <v>60</v>
      </c>
      <c r="D5" s="48" t="s">
        <v>61</v>
      </c>
      <c r="E5" s="7"/>
      <c r="F5" s="8"/>
      <c r="G5" s="51" t="s">
        <v>69</v>
      </c>
      <c r="H5" s="52">
        <v>20</v>
      </c>
      <c r="I5" s="14"/>
      <c r="J5" s="34">
        <f t="shared" si="0"/>
        <v>0</v>
      </c>
      <c r="K5" s="11"/>
      <c r="L5" s="34">
        <f t="shared" si="2"/>
        <v>0</v>
      </c>
      <c r="M5" s="34">
        <f t="shared" si="1"/>
        <v>0</v>
      </c>
    </row>
    <row r="6" spans="1:13" ht="78.75" customHeight="1" x14ac:dyDescent="0.25">
      <c r="A6" s="47">
        <v>4</v>
      </c>
      <c r="B6" s="48" t="s">
        <v>32</v>
      </c>
      <c r="C6" s="48" t="s">
        <v>62</v>
      </c>
      <c r="D6" s="48" t="s">
        <v>63</v>
      </c>
      <c r="E6" s="7"/>
      <c r="F6" s="8"/>
      <c r="G6" s="51" t="s">
        <v>70</v>
      </c>
      <c r="H6" s="52">
        <v>10</v>
      </c>
      <c r="I6" s="14"/>
      <c r="J6" s="34">
        <f t="shared" si="0"/>
        <v>0</v>
      </c>
      <c r="K6" s="11"/>
      <c r="L6" s="34">
        <f t="shared" si="2"/>
        <v>0</v>
      </c>
      <c r="M6" s="34">
        <f t="shared" si="1"/>
        <v>0</v>
      </c>
    </row>
    <row r="7" spans="1:13" ht="64.5" customHeight="1" x14ac:dyDescent="0.25">
      <c r="A7" s="47">
        <v>5</v>
      </c>
      <c r="B7" s="48" t="s">
        <v>32</v>
      </c>
      <c r="C7" s="48" t="s">
        <v>64</v>
      </c>
      <c r="D7" s="48" t="s">
        <v>76</v>
      </c>
      <c r="E7" s="7"/>
      <c r="F7" s="8"/>
      <c r="G7" s="51" t="s">
        <v>71</v>
      </c>
      <c r="H7" s="52">
        <v>10</v>
      </c>
      <c r="I7" s="14"/>
      <c r="J7" s="34">
        <f t="shared" si="0"/>
        <v>0</v>
      </c>
      <c r="K7" s="11"/>
      <c r="L7" s="34">
        <f t="shared" si="2"/>
        <v>0</v>
      </c>
      <c r="M7" s="34">
        <f t="shared" si="1"/>
        <v>0</v>
      </c>
    </row>
    <row r="8" spans="1:13" ht="76.5" customHeight="1" x14ac:dyDescent="0.25">
      <c r="A8" s="47">
        <v>6</v>
      </c>
      <c r="B8" s="48" t="s">
        <v>32</v>
      </c>
      <c r="C8" s="48" t="s">
        <v>65</v>
      </c>
      <c r="D8" s="48" t="s">
        <v>77</v>
      </c>
      <c r="E8" s="7"/>
      <c r="F8" s="8"/>
      <c r="G8" s="51" t="s">
        <v>71</v>
      </c>
      <c r="H8" s="52">
        <v>10</v>
      </c>
      <c r="I8" s="14"/>
      <c r="J8" s="34">
        <f t="shared" si="0"/>
        <v>0</v>
      </c>
      <c r="K8" s="11"/>
      <c r="L8" s="34">
        <f t="shared" si="2"/>
        <v>0</v>
      </c>
      <c r="M8" s="34">
        <f t="shared" si="1"/>
        <v>0</v>
      </c>
    </row>
    <row r="9" spans="1:13" ht="61.5" customHeight="1" x14ac:dyDescent="0.25">
      <c r="A9" s="47">
        <v>7</v>
      </c>
      <c r="B9" s="48" t="s">
        <v>32</v>
      </c>
      <c r="C9" s="48" t="s">
        <v>66</v>
      </c>
      <c r="D9" s="48" t="s">
        <v>78</v>
      </c>
      <c r="E9" s="7"/>
      <c r="F9" s="8"/>
      <c r="G9" s="51" t="s">
        <v>71</v>
      </c>
      <c r="H9" s="52">
        <v>10</v>
      </c>
      <c r="I9" s="14"/>
      <c r="J9" s="34">
        <f t="shared" si="0"/>
        <v>0</v>
      </c>
      <c r="K9" s="11"/>
      <c r="L9" s="34">
        <f t="shared" si="2"/>
        <v>0</v>
      </c>
      <c r="M9" s="34">
        <f t="shared" si="1"/>
        <v>0</v>
      </c>
    </row>
    <row r="10" spans="1:13" ht="107.25" customHeight="1" x14ac:dyDescent="0.25">
      <c r="A10" s="47">
        <v>8</v>
      </c>
      <c r="B10" s="48" t="s">
        <v>32</v>
      </c>
      <c r="C10" s="48" t="s">
        <v>67</v>
      </c>
      <c r="D10" s="48" t="s">
        <v>75</v>
      </c>
      <c r="E10" s="7"/>
      <c r="F10" s="8"/>
      <c r="G10" s="51" t="s">
        <v>72</v>
      </c>
      <c r="H10" s="52">
        <v>2</v>
      </c>
      <c r="I10" s="14"/>
      <c r="J10" s="34">
        <f t="shared" si="0"/>
        <v>0</v>
      </c>
      <c r="K10" s="11"/>
      <c r="L10" s="34">
        <f t="shared" si="2"/>
        <v>0</v>
      </c>
      <c r="M10" s="34">
        <f t="shared" si="1"/>
        <v>0</v>
      </c>
    </row>
    <row r="11" spans="1:13" x14ac:dyDescent="0.25">
      <c r="A11" s="41"/>
      <c r="B11" s="42"/>
      <c r="C11" s="42"/>
      <c r="D11" s="42"/>
      <c r="E11" s="10"/>
      <c r="F11" s="10"/>
      <c r="G11" s="41"/>
      <c r="H11" s="43"/>
      <c r="I11" s="15" t="str">
        <f>"Suma wartości dla "&amp;B3&amp;" (Σ poz. 1-"&amp;COUNTA(A:A)-2&amp;")"</f>
        <v>Suma wartości dla M_Barwienie_histo (Σ poz. 1-8)</v>
      </c>
      <c r="J11" s="44">
        <f>SUM(J3:J10)</f>
        <v>0</v>
      </c>
      <c r="K11" s="12" t="s">
        <v>21</v>
      </c>
      <c r="L11" s="44">
        <f>SUM(L3:L10)</f>
        <v>0</v>
      </c>
      <c r="M11" s="44">
        <f>SUM(M3:M10)</f>
        <v>0</v>
      </c>
    </row>
  </sheetData>
  <conditionalFormatting sqref="A3:M1048576">
    <cfRule type="notContainsBlanks" dxfId="11" priority="5">
      <formula>LEN(TRIM(A3))&gt;0</formula>
    </cfRule>
  </conditionalFormatting>
  <conditionalFormatting sqref="N2:XFD2">
    <cfRule type="notContainsBlanks" dxfId="10" priority="9">
      <formula>LEN(TRIM(N2))&gt;0</formula>
    </cfRule>
  </conditionalFormatting>
  <conditionalFormatting sqref="I3:J1048576 L3:M1048576">
    <cfRule type="notContainsBlanks" dxfId="9" priority="7">
      <formula>LEN(TRIM(I3))&gt;0</formula>
    </cfRule>
  </conditionalFormatting>
  <conditionalFormatting sqref="K3:K1048576">
    <cfRule type="notContainsBlanks" dxfId="8" priority="8">
      <formula>LEN(TRIM(K3))&gt;0</formula>
    </cfRule>
  </conditionalFormatting>
  <conditionalFormatting sqref="A1:M2">
    <cfRule type="notContainsBlanks" dxfId="3" priority="1">
      <formula>LEN(TRIM(A1))&gt;0</formula>
    </cfRule>
  </conditionalFormatting>
  <conditionalFormatting sqref="A2:M2">
    <cfRule type="notContainsBlanks" dxfId="2" priority="4">
      <formula>LEN(TRIM(A2))&gt;0</formula>
    </cfRule>
  </conditionalFormatting>
  <conditionalFormatting sqref="I1:J2 L1:M2">
    <cfRule type="notContainsBlanks" dxfId="1" priority="2">
      <formula>LEN(TRIM(I1))&gt;0</formula>
    </cfRule>
  </conditionalFormatting>
  <conditionalFormatting sqref="K1:K2">
    <cfRule type="notContainsBlanks" dxfId="0" priority="3">
      <formula>LEN(TRIM(K1))&gt;0</formula>
    </cfRule>
  </conditionalFormatting>
  <dataValidations count="2">
    <dataValidation allowBlank="1" showInputMessage="1" showErrorMessage="1" sqref="L3:M1048576 J1:J1048576 K1:M2 A1:I2" xr:uid="{FA35B529-49E3-4BE8-A0ED-8C661E307483}"/>
    <dataValidation type="decimal" operator="greaterThanOrEqual" allowBlank="1" showInputMessage="1" showErrorMessage="1" sqref="H3:I11" xr:uid="{033C52C6-E1C5-438C-8A77-1C25B805A64E}">
      <formula1>0</formula1>
    </dataValidation>
  </dataValidations>
  <pageMargins left="0.70866141732283472" right="0.70866141732283472" top="0.74803149606299213" bottom="0.74803149606299213" header="0.31496062992125984" footer="0.31496062992125984"/>
  <pageSetup paperSize="9" scale="31" fitToHeight="0" orientation="portrait" r:id="rId1"/>
  <headerFooter>
    <oddHeader>&amp;RDZ.271.71.2026</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bela xmlns="84141fab-40ef-492f-9a5e-7c422361107c" xsi:nil="true"/>
    <BRUTTO xmlns="84141fab-40ef-492f-9a5e-7c422361107c" xsi:nil="true"/>
    <NETTO_x002e_SL xmlns="84141fab-40ef-492f-9a5e-7c422361107c" xsi:nil="true"/>
    <NETTO xmlns="84141fab-40ef-492f-9a5e-7c422361107c" xsi:nil="true"/>
    <BRUTTO_x002e_SL xmlns="84141fab-40ef-492f-9a5e-7c422361107c" xsi:nil="true"/>
    <lcf76f155ced4ddcb4097134ff3c332f xmlns="84141fab-40ef-492f-9a5e-7c422361107c">
      <Terms xmlns="http://schemas.microsoft.com/office/infopath/2007/PartnerControls"/>
    </lcf76f155ced4ddcb4097134ff3c332f>
    <DATA_x002e_DOK xmlns="84141fab-40ef-492f-9a5e-7c422361107c">2024-10-13T17:36:03+00:00</DATA_x002e_DOK>
    <DZ xmlns="84141fab-40ef-492f-9a5e-7c422361107c" xsi:nil="true"/>
    <NR_x002e_ZAM xmlns="84141fab-40ef-492f-9a5e-7c422361107c" xsi:nil="true"/>
    <NR_x002e_UM xmlns="84141fab-40ef-492f-9a5e-7c422361107c" xsi:nil="true"/>
    <DANE_x002e_WYK xmlns="84141fab-40ef-492f-9a5e-7c422361107c" xsi:nil="true"/>
    <TaxCatchAll xmlns="25403c7b-c6b4-4198-8117-dbd0ece2577a" xsi:nil="true"/>
    <DATA_x002e_UM xmlns="84141fab-40ef-492f-9a5e-7c422361107c" xsi:nil="true"/>
  </documentManagement>
</p:properties>
</file>

<file path=customXml/item3.xml><?xml version="1.0" encoding="utf-8"?>
<scriptIds xmlns="http://schemas.microsoft.com/office/extensibility/maker/v1.0" id="script-ids-node-id">
  <scriptId id="ms-officescript%3A%2F%2Fonedrive_business_itemlink%2F014V6IR5H5CSLOPXZNAJH3LERJCDKKZABO:ms-officescript%3A%2F%2Fonedrive_business_sharinglink%2Fu!aHR0cHM6Ly9sdWthc2lld2ljemdvdi1teS5zaGFyZXBvaW50LmNvbS86dTovZy9wZXJzb25hbC9hZHJpYW5fbmFwb3JhX3BvcnRfbHVrYXNpZXdpY3pfZ292X3BsL0VmMFVsdWZmTFFKUHRaSXBFTlNzZ0M0QnZiR3Jtd0R3Z0UwX1MxUk11amVlY1E"/>
  <scriptId xmlns="" id="ms-officescript%3A%2F%2Fonedrive_business_itemlink%2F014V6IR5EQOTOEUU4ZMZCIC5AQC2MUNFPJ:ms-officescript%3A%2F%2Fonedrive_business_sharinglink%2Fu!aHR0cHM6Ly9sdWthc2lld2ljemdvdi1teS5zaGFyZXBvaW50LmNvbS86dTovZy9wZXJzb25hbC9hZHJpYW5fbmFwb3JhX3BvcnRfbHVrYXNpZXdpY3pfZ292X3BsL0VaQjAzRXBUbVdaRWdYUVFGcGxHbGVrQldMeXdxdENXQXVOX1plSlB6Qy1VT2c"/>
  <scriptId xmlns="" id="ms-officescript%3A%2F%2Fonedrive_business_itemlink%2F014V6IR5BVLFIAOXWCIZGLV6W24DRQC3HX:ms-officescript%3A%2F%2Fonedrive_business_sharinglink%2Fu!aHR0cHM6Ly9sdWthc2lld2ljemdvdi1teS5zaGFyZXBvaW50LmNvbS86dTovZy9wZXJzb25hbC9hZHJpYW5fbmFwb3JhX3BvcnRfbHVrYXNpZXdpY3pfZ292X3BsL0VUVlpVQWRld2taTXV2cmE0T01CYlBjQjlCUDBlUEIzLUhkdkg2TWNnTi1vcXc"/>
  <scriptId xmlns="" id="ms-officescript%3A%2F%2Fonedrive_business_itemlink%2F014V6IR5DGHIC5D2LVNZFZRGGVAKCNX3C6:ms-officescript%3A%2F%2Fonedrive_business_sharinglink%2Fu!aHR0cHM6Ly9sdWthc2lld2ljemdvdi1teS5zaGFyZXBvaW50LmNvbS86dTovZy9wZXJzb25hbC9hZHJpYW5fbmFwb3JhX3BvcnRfbHVrYXNpZXdpY3pfZ292X3BsL0VXWTZCZEhwZFc1TG1KalZBb1RiN0Y0QmpBUjZwRFZiUVRTSU9lN0hZNVk1TXc"/>
  <scriptId xmlns="" id="ms-officescript%3A%2F%2Fonedrive_business_itemlink%2F014V6IR5GEDVIK2CQNJVG3ZV67VDV6A2TU:ms-officescript%3A%2F%2Fonedrive_business_sharinglink%2Fu!aHR0cHM6Ly9sdWthc2lld2ljemdvdi1teS5zaGFyZXBvaW50LmNvbS86dTovZy9wZXJzb25hbC9hZHJpYW5fbmFwb3JhX3BvcnRfbHVrYXNpZXdpY3pfZ292X3BsL0lRREVIVkN0Q2cxTlRielgzNmpyNEdwMEFXQUMtYWZrTlZjSXVXX2tFN09zYjFR"/>
</scriptIds>
</file>

<file path=customXml/item4.xml><?xml version="1.0" encoding="utf-8"?>
<ct:contentTypeSchema xmlns:ct="http://schemas.microsoft.com/office/2006/metadata/contentType" xmlns:ma="http://schemas.microsoft.com/office/2006/metadata/properties/metaAttributes" ct:_="" ma:_="" ma:contentTypeName="Dokument" ma:contentTypeID="0x0101001780E947CFC99046ACF97E94117BF123" ma:contentTypeVersion="35" ma:contentTypeDescription="Utwórz nowy dokument." ma:contentTypeScope="" ma:versionID="3fc70a1abdb8135457a764f0514ff093">
  <xsd:schema xmlns:xsd="http://www.w3.org/2001/XMLSchema" xmlns:xs="http://www.w3.org/2001/XMLSchema" xmlns:p="http://schemas.microsoft.com/office/2006/metadata/properties" xmlns:ns2="84141fab-40ef-492f-9a5e-7c422361107c" xmlns:ns3="25403c7b-c6b4-4198-8117-dbd0ece2577a" targetNamespace="http://schemas.microsoft.com/office/2006/metadata/properties" ma:root="true" ma:fieldsID="d033600278c7059277fad04d35d6abfd" ns2:_="" ns3:_="">
    <xsd:import namespace="84141fab-40ef-492f-9a5e-7c422361107c"/>
    <xsd:import namespace="25403c7b-c6b4-4198-8117-dbd0ece2577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NR_x002e_ZAM" minOccurs="0"/>
                <xsd:element ref="ns2:DATA_x002e_DOK" minOccurs="0"/>
                <xsd:element ref="ns2:DATA_x002e_UM" minOccurs="0"/>
                <xsd:element ref="ns2:NR_x002e_UM" minOccurs="0"/>
                <xsd:element ref="ns2:NETTO" minOccurs="0"/>
                <xsd:element ref="ns2:NETTO_x002e_SL" minOccurs="0"/>
                <xsd:element ref="ns2:BRUTTO" minOccurs="0"/>
                <xsd:element ref="ns2:BRUTTO_x002e_SL" minOccurs="0"/>
                <xsd:element ref="ns2:DZ" minOccurs="0"/>
                <xsd:element ref="ns2:DANE_x002e_WYK" minOccurs="0"/>
                <xsd:element ref="ns3:SharedWithUsers" minOccurs="0"/>
                <xsd:element ref="ns3:SharedWithDetails" minOccurs="0"/>
                <xsd:element ref="ns2:Tabela" minOccurs="0"/>
                <xsd:element ref="ns2:MediaServiceDateTaken" minOccurs="0"/>
                <xsd:element ref="ns2:MediaServiceGenerationTime" minOccurs="0"/>
                <xsd:element ref="ns2:MediaServiceEventHashCode"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141fab-40ef-492f-9a5e-7c42236110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NR_x002e_ZAM" ma:index="12" nillable="true" ma:displayName="NR.ZAM" ma:format="Dropdown" ma:internalName="NR_x002e_ZAM">
      <xsd:simpleType>
        <xsd:restriction base="dms:Text">
          <xsd:maxLength value="255"/>
        </xsd:restriction>
      </xsd:simpleType>
    </xsd:element>
    <xsd:element name="DATA_x002e_DOK" ma:index="13" nillable="true" ma:displayName="DATA.DOK" ma:default="[today]" ma:format="DateOnly" ma:internalName="DATA_x002e_DOK">
      <xsd:simpleType>
        <xsd:restriction base="dms:DateTime"/>
      </xsd:simpleType>
    </xsd:element>
    <xsd:element name="DATA_x002e_UM" ma:index="14" nillable="true" ma:displayName="DATA.UM" ma:format="Dropdown" ma:internalName="DATA_x002e_UM">
      <xsd:simpleType>
        <xsd:restriction base="dms:Text">
          <xsd:maxLength value="255"/>
        </xsd:restriction>
      </xsd:simpleType>
    </xsd:element>
    <xsd:element name="NR_x002e_UM" ma:index="15" nillable="true" ma:displayName="NR.UM" ma:format="Dropdown" ma:internalName="NR_x002e_UM">
      <xsd:simpleType>
        <xsd:restriction base="dms:Text">
          <xsd:maxLength value="255"/>
        </xsd:restriction>
      </xsd:simpleType>
    </xsd:element>
    <xsd:element name="NETTO" ma:index="16" nillable="true" ma:displayName="NETTO" ma:format="Dropdown" ma:internalName="NETTO">
      <xsd:simpleType>
        <xsd:restriction base="dms:Text">
          <xsd:maxLength value="255"/>
        </xsd:restriction>
      </xsd:simpleType>
    </xsd:element>
    <xsd:element name="NETTO_x002e_SL" ma:index="17" nillable="true" ma:displayName="NETTO.SL" ma:format="Dropdown" ma:internalName="NETTO_x002e_SL">
      <xsd:simpleType>
        <xsd:restriction base="dms:Text">
          <xsd:maxLength value="255"/>
        </xsd:restriction>
      </xsd:simpleType>
    </xsd:element>
    <xsd:element name="BRUTTO" ma:index="18" nillable="true" ma:displayName="BRUTTO" ma:format="Dropdown" ma:internalName="BRUTTO">
      <xsd:simpleType>
        <xsd:restriction base="dms:Text">
          <xsd:maxLength value="255"/>
        </xsd:restriction>
      </xsd:simpleType>
    </xsd:element>
    <xsd:element name="BRUTTO_x002e_SL" ma:index="19" nillable="true" ma:displayName="BRUTTO.SL" ma:format="Dropdown" ma:internalName="BRUTTO_x002e_SL">
      <xsd:simpleType>
        <xsd:restriction base="dms:Text">
          <xsd:maxLength value="255"/>
        </xsd:restriction>
      </xsd:simpleType>
    </xsd:element>
    <xsd:element name="DZ" ma:index="20" nillable="true" ma:displayName="DZ" ma:format="Dropdown" ma:internalName="DZ">
      <xsd:simpleType>
        <xsd:restriction base="dms:Text">
          <xsd:maxLength value="255"/>
        </xsd:restriction>
      </xsd:simpleType>
    </xsd:element>
    <xsd:element name="DANE_x002e_WYK" ma:index="21" nillable="true" ma:displayName="DANE.WYK" ma:format="Dropdown" ma:internalName="DANE_x002e_WYK">
      <xsd:simpleType>
        <xsd:restriction base="dms:Text">
          <xsd:maxLength value="255"/>
        </xsd:restriction>
      </xsd:simpleType>
    </xsd:element>
    <xsd:element name="Tabela" ma:index="24" nillable="true" ma:displayName="Tabela" ma:format="Dropdown" ma:internalName="Tabela">
      <xsd:simpleType>
        <xsd:restriction base="dms:Note">
          <xsd:maxLength value="255"/>
        </xsd:restriction>
      </xsd:simpleType>
    </xsd:element>
    <xsd:element name="MediaServiceDateTaken" ma:index="25" nillable="true" ma:displayName="MediaServiceDateTaken" ma:hidden="true" ma:indexed="true" ma:internalName="MediaServiceDateTaken" ma:readOnly="true">
      <xsd:simpleType>
        <xsd:restriction base="dms:Text"/>
      </xsd:simpleType>
    </xsd:element>
    <xsd:element name="MediaServiceGenerationTime" ma:index="26" nillable="true" ma:displayName="MediaServiceGenerationTime" ma:hidden="true" ma:internalName="MediaServiceGenerationTime" ma:readOnly="true">
      <xsd:simpleType>
        <xsd:restriction base="dms:Text"/>
      </xsd:simpleType>
    </xsd:element>
    <xsd:element name="MediaServiceEventHashCode" ma:index="27" nillable="true" ma:displayName="MediaServiceEventHashCode" ma:hidden="true" ma:internalName="MediaServiceEventHashCode" ma:readOnly="true">
      <xsd:simpleType>
        <xsd:restriction base="dms:Text"/>
      </xsd:simpleType>
    </xsd:element>
    <xsd:element name="lcf76f155ced4ddcb4097134ff3c332f" ma:index="29" nillable="true" ma:taxonomy="true" ma:internalName="lcf76f155ced4ddcb4097134ff3c332f" ma:taxonomyFieldName="MediaServiceImageTags" ma:displayName="Tagi obrazów" ma:readOnly="false" ma:fieldId="{5cf76f15-5ced-4ddc-b409-7134ff3c332f}" ma:taxonomyMulti="true" ma:sspId="b205d356-f1e1-40f3-a99e-c475332e209b" ma:termSetId="09814cd3-568e-fe90-9814-8d621ff8fb84" ma:anchorId="fba54fb3-c3e1-fe81-a776-ca4b69148c4d" ma:open="true" ma:isKeyword="false">
      <xsd:complexType>
        <xsd:sequence>
          <xsd:element ref="pc:Terms" minOccurs="0" maxOccurs="1"/>
        </xsd:sequence>
      </xsd:complexType>
    </xsd:element>
    <xsd:element name="MediaServiceOCR" ma:index="31"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5403c7b-c6b4-4198-8117-dbd0ece2577a" elementFormDefault="qualified">
    <xsd:import namespace="http://schemas.microsoft.com/office/2006/documentManagement/types"/>
    <xsd:import namespace="http://schemas.microsoft.com/office/infopath/2007/PartnerControls"/>
    <xsd:element name="SharedWithUsers" ma:index="22" nillable="true" ma:displayName="Udostępniani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Udostępnione dla — szczegóły" ma:internalName="SharedWithDetails" ma:readOnly="true">
      <xsd:simpleType>
        <xsd:restriction base="dms:Note">
          <xsd:maxLength value="255"/>
        </xsd:restriction>
      </xsd:simpleType>
    </xsd:element>
    <xsd:element name="TaxCatchAll" ma:index="30" nillable="true" ma:displayName="Taxonomy Catch All Column" ma:hidden="true" ma:list="{fec6e98c-42df-41bf-b0be-3f1cb1538785}" ma:internalName="TaxCatchAll" ma:showField="CatchAllData" ma:web="25403c7b-c6b4-4198-8117-dbd0ece2577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B0778FB-0E75-457F-9193-C0B7B5F55DB2}">
  <ds:schemaRefs>
    <ds:schemaRef ds:uri="http://schemas.microsoft.com/sharepoint/v3/contenttype/forms"/>
  </ds:schemaRefs>
</ds:datastoreItem>
</file>

<file path=customXml/itemProps2.xml><?xml version="1.0" encoding="utf-8"?>
<ds:datastoreItem xmlns:ds="http://schemas.openxmlformats.org/officeDocument/2006/customXml" ds:itemID="{DA47DE6A-26E7-49A8-8FD3-72EA5C727BF8}">
  <ds:schemaRefs>
    <ds:schemaRef ds:uri="http://schemas.microsoft.com/office/2006/metadata/properties"/>
    <ds:schemaRef ds:uri="http://schemas.microsoft.com/office/infopath/2007/PartnerControls"/>
    <ds:schemaRef ds:uri="84141fab-40ef-492f-9a5e-7c422361107c"/>
    <ds:schemaRef ds:uri="25403c7b-c6b4-4198-8117-dbd0ece2577a"/>
  </ds:schemaRefs>
</ds:datastoreItem>
</file>

<file path=customXml/itemProps3.xml><?xml version="1.0" encoding="utf-8"?>
<ds:datastoreItem xmlns:ds="http://schemas.openxmlformats.org/officeDocument/2006/customXml" ds:itemID="{74DF4F8B-76CB-4546-9176-CC9D2D160E39}">
  <ds:schemaRefs>
    <ds:schemaRef ds:uri="http://schemas.microsoft.com/office/extensibility/maker/v1.0"/>
    <ds:schemaRef ds:uri=""/>
  </ds:schemaRefs>
</ds:datastoreItem>
</file>

<file path=customXml/itemProps4.xml><?xml version="1.0" encoding="utf-8"?>
<ds:datastoreItem xmlns:ds="http://schemas.openxmlformats.org/officeDocument/2006/customXml" ds:itemID="{44D5D5E4-FF2D-4AAA-97F0-D29BE4236D6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4141fab-40ef-492f-9a5e-7c422361107c"/>
    <ds:schemaRef ds:uri="25403c7b-c6b4-4198-8117-dbd0ece2577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5</vt:i4>
      </vt:variant>
    </vt:vector>
  </HeadingPairs>
  <TitlesOfParts>
    <vt:vector size="5" baseType="lpstr">
      <vt:lpstr>Template</vt:lpstr>
      <vt:lpstr>PODSUMOWANIE</vt:lpstr>
      <vt:lpstr>O_Fenotypowanie</vt:lpstr>
      <vt:lpstr>M_Fenotypowanie</vt:lpstr>
      <vt:lpstr>M_Barwienie_histo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Julia Niemczycka</dc:creator>
  <cp:keywords/>
  <dc:description/>
  <cp:lastModifiedBy>Joanna Oczkowicz | Łukasiewicz – PORT</cp:lastModifiedBy>
  <cp:revision/>
  <dcterms:created xsi:type="dcterms:W3CDTF">2024-10-01T14:32:53Z</dcterms:created>
  <dcterms:modified xsi:type="dcterms:W3CDTF">2026-04-27T06:45:39Z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0x0101001780E947CFC99046ACF97E94117BF123</vt:lpwstr>
  </property>
  <property fmtid="{D5CDD505-2E9C-101B-9397-08002B2CF9AE}" pid="3" name="Order">
    <vt:r8>9092600</vt:r8>
  </property>
</Properties>
</file>