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180"/>
  </bookViews>
  <sheets>
    <sheet name="Arkusz1" sheetId="1" r:id="rId1"/>
    <sheet name="Arkusz2" sheetId="2" r:id="rId2"/>
    <sheet name="Arkusz3" sheetId="3" r:id="rId3"/>
    <sheet name="Arkusz4" sheetId="4" r:id="rId4"/>
  </sheets>
  <calcPr calcId="162913"/>
</workbook>
</file>

<file path=xl/calcChain.xml><?xml version="1.0" encoding="utf-8"?>
<calcChain xmlns="http://schemas.openxmlformats.org/spreadsheetml/2006/main">
  <c r="G141" i="1" l="1"/>
  <c r="G142" i="1"/>
  <c r="G143" i="1"/>
  <c r="G144" i="1"/>
  <c r="G145" i="1"/>
  <c r="G146" i="1"/>
  <c r="G147" i="1"/>
  <c r="F141" i="1"/>
  <c r="F142" i="1"/>
  <c r="F143" i="1"/>
  <c r="F144" i="1"/>
  <c r="F145" i="1"/>
  <c r="F146" i="1"/>
  <c r="F147" i="1"/>
  <c r="F49" i="1"/>
  <c r="G49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G4" i="1"/>
  <c r="F4" i="1"/>
  <c r="F148" i="1" l="1"/>
  <c r="G148" i="1"/>
</calcChain>
</file>

<file path=xl/sharedStrings.xml><?xml version="1.0" encoding="utf-8"?>
<sst xmlns="http://schemas.openxmlformats.org/spreadsheetml/2006/main" count="151" uniqueCount="147">
  <si>
    <t>Wartość netto kolumna 1x2</t>
  </si>
  <si>
    <t>2"</t>
  </si>
  <si>
    <t>1"</t>
  </si>
  <si>
    <t>1 1/2 "</t>
  </si>
  <si>
    <t>Ilości</t>
  </si>
  <si>
    <t xml:space="preserve"> Komplet kluczy imbusowych, nasadowych, oczkowych, płaskich do rozmiaru 36.</t>
  </si>
  <si>
    <t>2,5"</t>
  </si>
  <si>
    <t>Brzeszczot</t>
  </si>
  <si>
    <t>Ø 8</t>
  </si>
  <si>
    <t>Ø 10</t>
  </si>
  <si>
    <t>Grzejnik konwektorowy elektryczny.</t>
  </si>
  <si>
    <t>Szpadel</t>
  </si>
  <si>
    <t>Obcinak do rur PE- 20 do 63</t>
  </si>
  <si>
    <t>Miara zwijana metalowa 5 m</t>
  </si>
  <si>
    <t>Szczotka druciana</t>
  </si>
  <si>
    <t>Drabina aluminiowa 2 mb.</t>
  </si>
  <si>
    <t>Kanister plastikowy – 20 l.</t>
  </si>
  <si>
    <t>Ściernica do cięcia stali 125</t>
  </si>
  <si>
    <t>Ściernica do cięcia stali 230</t>
  </si>
  <si>
    <t>Taczka gospodarcza</t>
  </si>
  <si>
    <t>Obudowa filtra wody</t>
  </si>
  <si>
    <t>Deska sedesowa</t>
  </si>
  <si>
    <t>Bloczki M-6</t>
  </si>
  <si>
    <t xml:space="preserve"> Klucz do rur typ szwedzki ¾’’ Rotenberg</t>
  </si>
  <si>
    <t>Filtr wody 3/4"</t>
  </si>
  <si>
    <t>Latarka PELI 9410</t>
  </si>
  <si>
    <t>Podgrzewacz wody 35kW/150</t>
  </si>
  <si>
    <t>Formularz cenowy - Materiały różne – narzędzia, sprzęty, materiały pośrednie</t>
  </si>
  <si>
    <t>3/4’’</t>
  </si>
  <si>
    <t>1 1/4 "</t>
  </si>
  <si>
    <t>Wąż techniczno –ssawny Ø 75  - mb</t>
  </si>
  <si>
    <t>Zestaw kluczy płaskich i oczkowych od 10- do 30 - kpl.</t>
  </si>
  <si>
    <t>Zestaw narzędzi - kpl.</t>
  </si>
  <si>
    <t>Brzeszczot do pilarki - 10 w kpl.</t>
  </si>
  <si>
    <t>Brzeszczot do drewna - 10 w kpl.</t>
  </si>
  <si>
    <t>Folia budowlana gruba 4x5m</t>
  </si>
  <si>
    <t>Gruzobeton - kg</t>
  </si>
  <si>
    <t>Tłuczeń drogowy- kg</t>
  </si>
  <si>
    <t>Grabie metalowe</t>
  </si>
  <si>
    <t>Grabie do liści silikonowe</t>
  </si>
  <si>
    <t>Wkręty do drewna Ø 6 - kg</t>
  </si>
  <si>
    <t>cena jedn.netto</t>
  </si>
  <si>
    <t>cena jedn. brutto</t>
  </si>
  <si>
    <t>Wartość brutto kolumna 1x3</t>
  </si>
  <si>
    <t>Gwintownica ręczna z wkładami nieregulacyjnymi- ½’’</t>
  </si>
  <si>
    <t>Bateria umywalkowa Armatura Krakowska</t>
  </si>
  <si>
    <t>Imadło ślusarskie</t>
  </si>
  <si>
    <t>Kij drewniany</t>
  </si>
  <si>
    <t>Kołek rozporowy Ø 6</t>
  </si>
  <si>
    <t>Lejek do paliwa</t>
  </si>
  <si>
    <t>Lut miękki</t>
  </si>
  <si>
    <t>Łom</t>
  </si>
  <si>
    <t>Łopaty</t>
  </si>
  <si>
    <t>Miara drewniana 2m</t>
  </si>
  <si>
    <t>Miotła ulicznica,  sztuczny włos od 30-50 cm</t>
  </si>
  <si>
    <t>Opaski zaciskowe od 1 cm – do 10 cm - po 6 szt.</t>
  </si>
  <si>
    <t>Pasta do lutowania</t>
  </si>
  <si>
    <t>Pistolet do pianki</t>
  </si>
  <si>
    <t>Przecinak</t>
  </si>
  <si>
    <t>Stojak hydrantowy</t>
  </si>
  <si>
    <t>Syfon umywalkowy</t>
  </si>
  <si>
    <t>Wyciszkacz do silikonu</t>
  </si>
  <si>
    <t>Pędzle malarskie</t>
  </si>
  <si>
    <t>Zraszacz do trawy</t>
  </si>
  <si>
    <t>Blachowkręt 200 szt.</t>
  </si>
  <si>
    <t>Nadproże strunobetonowe</t>
  </si>
  <si>
    <t>Smar kg</t>
  </si>
  <si>
    <t>Wiertło Ø 3</t>
  </si>
  <si>
    <t>Wiertło Ø 4</t>
  </si>
  <si>
    <t>Wiertło Ø 5</t>
  </si>
  <si>
    <t>Wiertło Ø 6</t>
  </si>
  <si>
    <t>Wiertło Ø 7</t>
  </si>
  <si>
    <t>Wiertło Ø 8</t>
  </si>
  <si>
    <t>Wiertło Ø 10</t>
  </si>
  <si>
    <t>Wiertło Ø 12</t>
  </si>
  <si>
    <t>Torby monterskie ze dermy (sztucznej skóry)</t>
  </si>
  <si>
    <t xml:space="preserve">Pręty żebrowane od Ø6- Ø20 cena za 1 kg </t>
  </si>
  <si>
    <t xml:space="preserve">Blacha z/walc 1,5/1000  - kg </t>
  </si>
  <si>
    <t>Ceowniki stalowe kg</t>
  </si>
  <si>
    <t>Kształtowniki zamknięte tzw. Profile  kg</t>
  </si>
  <si>
    <t>Kątowniki S235JRG kg</t>
  </si>
  <si>
    <t xml:space="preserve">                                        Ø  120</t>
  </si>
  <si>
    <t xml:space="preserve">                                        Ø  350</t>
  </si>
  <si>
    <t>Tarcze diamentowe do betonu Ø 250 - szt.</t>
  </si>
  <si>
    <t xml:space="preserve">Gwoździe różnego rodzaju - kg </t>
  </si>
  <si>
    <t>Śruby maszynowe różnego rodzaju - kg</t>
  </si>
  <si>
    <t xml:space="preserve">śruby zamkowe róźnego rodzaju - kg </t>
  </si>
  <si>
    <t xml:space="preserve">nakrętki róźnego rodzaju - kg </t>
  </si>
  <si>
    <t xml:space="preserve">podkładki róźnego rodzaju </t>
  </si>
  <si>
    <t>Kłódka Gerda S 40 z atestem</t>
  </si>
  <si>
    <t>Zawór elektromagnetyczny DN 20 zaporowy, membranowy pośredniego działania 1,60MPa</t>
  </si>
  <si>
    <t>Zawór elektroagnetyczny DN 25 dane j/w</t>
  </si>
  <si>
    <t xml:space="preserve">Lina do płyt betonowych i kręgów 2 mb. </t>
  </si>
  <si>
    <t xml:space="preserve">Farba podkładowa 10 litrów </t>
  </si>
  <si>
    <t>farba chlorokauczukowa biała, czarna, niebieska, żółta 10 l</t>
  </si>
  <si>
    <t>Farba do betonu 10 litrów</t>
  </si>
  <si>
    <t xml:space="preserve">Rozpuszczalnik uniwersalny 5 litrów </t>
  </si>
  <si>
    <t>Emulsja biała, kolor 10 litrów</t>
  </si>
  <si>
    <t>Farba akrylowa, bejca zew.  bezbarwna, kolor, 1 litr</t>
  </si>
  <si>
    <t>Geowłóknina - rolka 50 mb.</t>
  </si>
  <si>
    <t>śruby, nakrętki, podkładki M- 8  kg.</t>
  </si>
  <si>
    <t>śruby, nakrętki, podkładki M- 10  kg.</t>
  </si>
  <si>
    <t>śruby, nakrętki, podkładki M- 12  kg.</t>
  </si>
  <si>
    <t>śruby, nakrętki, podkładki M- 16  kg.</t>
  </si>
  <si>
    <t>Konopie czesane - paczka</t>
  </si>
  <si>
    <t>nożyce do cięcia rur PE od 1/2'' do 2''</t>
  </si>
  <si>
    <t>Głowice termostatyczne + regulator Danfoss</t>
  </si>
  <si>
    <t xml:space="preserve">Frezownik do rur PE od fi 20 do fi 63 </t>
  </si>
  <si>
    <t>Uchwyt do rur DN 20  do DN 50 po 20 szt. z każdego przekroju.</t>
  </si>
  <si>
    <t>Śruby, podkładki, nakrętki M - 16 cynkowane ogniowo do montażu pod ziemią kg - komplety</t>
  </si>
  <si>
    <t>Rura OC fi 80    - 6 mb.</t>
  </si>
  <si>
    <t>Rura OC fi 100    - 6 mb.</t>
  </si>
  <si>
    <t>Rura OC fi 65 - 6 mb.</t>
  </si>
  <si>
    <t>Papier ścierny P 50  ,100,120, 150, 200 po 20 szt.</t>
  </si>
  <si>
    <t>Rura OC 1/2" - 6 mb.</t>
  </si>
  <si>
    <t xml:space="preserve">         OC 3/4" - 6 mb.</t>
  </si>
  <si>
    <t xml:space="preserve">         OC 1" - 6 mb.</t>
  </si>
  <si>
    <t xml:space="preserve">         OC 1 1/4" - 6mb.</t>
  </si>
  <si>
    <t xml:space="preserve">         OC 1 1/2" - 6 mb.</t>
  </si>
  <si>
    <t xml:space="preserve">         OC 2" - 6mb. </t>
  </si>
  <si>
    <t>Płyta betonowa pod skrzynkę SW10, oraz skrzynkę zasuw. Zapezpieczenie w terenie nieutwardzonym.</t>
  </si>
  <si>
    <t xml:space="preserve">Taśma teflonowa </t>
  </si>
  <si>
    <t>Drabina aluminiowa rozsuwana 3x11 szczebli</t>
  </si>
  <si>
    <t>Łącznie</t>
  </si>
  <si>
    <t>Teflon uszczelniający</t>
  </si>
  <si>
    <t>Środek poślizgowy do rur PVC</t>
  </si>
  <si>
    <t>Łańcuchy studzienne różnego rodzaju - 1 mb.</t>
  </si>
  <si>
    <t>Tarcze do cięcia           Ø 110</t>
  </si>
  <si>
    <t>Farba olejna biała, czerwona, niebieska, szara, orzech , zielona, żółta ( 30 litrów)</t>
  </si>
  <si>
    <t>Mieszanka asfaltowa na zimno worek 25 kg. Typu Bornit Kaltmischgut</t>
  </si>
  <si>
    <t xml:space="preserve">Cement portlandzki 25 kg </t>
  </si>
  <si>
    <t xml:space="preserve">                    j.w.                    8 m</t>
  </si>
  <si>
    <t>Młotek ślusarski 0,5 - 3,0 kg</t>
  </si>
  <si>
    <t>Taśma ostrzegawcza biało-czerwona 100mb</t>
  </si>
  <si>
    <t>Taśma ostrzegawcza niebieska z wkładką - 100 mb</t>
  </si>
  <si>
    <t>Młotek gumowy (różne rodzaje)</t>
  </si>
  <si>
    <t>Pasta uszczelniająca do gwintów (25 gram)</t>
  </si>
  <si>
    <t>Wałki malarskie (różnego typu)</t>
  </si>
  <si>
    <t>Klej do płytek 25 kg, szt.</t>
  </si>
  <si>
    <t>Masa naprawcza do betonu 25kg,   szt.</t>
  </si>
  <si>
    <t xml:space="preserve">Kołki szybkiego montażu ø6 ÷ ø10 - szt. </t>
  </si>
  <si>
    <t>Węże strażackie ø 75 25mb. Ø 50 25 mb.</t>
  </si>
  <si>
    <t xml:space="preserve">Otoczak szary, zwykły (polny) ø 6÷10 cm, kg </t>
  </si>
  <si>
    <r>
      <t>Kostka brukowa (cegła) grubość 6cm,    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</si>
  <si>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Obrzeże (krawężnik) grubość 10cm,         m</t>
    </r>
    <r>
      <rPr>
        <vertAlign val="superscript"/>
        <sz val="11"/>
        <rFont val="Calibri"/>
        <family val="2"/>
        <charset val="238"/>
        <scheme val="minor"/>
      </rPr>
      <t>2</t>
    </r>
  </si>
  <si>
    <t>taczka typu "japonka"</t>
  </si>
  <si>
    <r>
      <t>Kostka brukowa (kostka-kwadrat) grubość 6cm,       m</t>
    </r>
    <r>
      <rPr>
        <vertAlign val="superscript"/>
        <sz val="1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</si>
</sst>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66">
    <xf numFmtId="0" fontId="0" fillId="0" borderId="0" xfId="0"/>
    <xf numFmtId="0" fontId="5" fillId="0" borderId="0" xfId="0" applyFont="1"/>
    <xf numFmtId="164" fontId="5" fillId="0" borderId="6" xfId="1" applyFont="1" applyBorder="1" applyAlignment="1">
      <alignment vertical="center" wrapText="1"/>
    </xf>
    <xf numFmtId="164" fontId="5" fillId="0" borderId="0" xfId="1" applyFont="1" applyAlignment="1">
      <alignment horizontal="center" vertical="center"/>
    </xf>
    <xf numFmtId="164" fontId="5" fillId="0" borderId="0" xfId="1" applyFont="1" applyAlignment="1">
      <alignment vertical="center" wrapText="1"/>
    </xf>
    <xf numFmtId="164" fontId="6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/>
    </xf>
    <xf numFmtId="164" fontId="5" fillId="0" borderId="0" xfId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4" fontId="5" fillId="0" borderId="1" xfId="1" applyFont="1" applyBorder="1" applyAlignment="1">
      <alignment horizontal="center" vertical="top" wrapText="1"/>
    </xf>
    <xf numFmtId="164" fontId="5" fillId="0" borderId="1" xfId="1" applyFont="1" applyBorder="1" applyAlignment="1">
      <alignment horizontal="center" vertical="center" wrapText="1"/>
    </xf>
    <xf numFmtId="164" fontId="5" fillId="0" borderId="8" xfId="1" applyFont="1" applyFill="1" applyBorder="1" applyAlignment="1">
      <alignment horizontal="center" vertical="center"/>
    </xf>
    <xf numFmtId="164" fontId="5" fillId="0" borderId="9" xfId="1" applyFont="1" applyBorder="1" applyAlignment="1">
      <alignment vertical="center" wrapText="1"/>
    </xf>
    <xf numFmtId="164" fontId="6" fillId="0" borderId="2" xfId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vertical="center"/>
    </xf>
    <xf numFmtId="164" fontId="5" fillId="0" borderId="10" xfId="1" applyFont="1" applyFill="1" applyBorder="1" applyAlignment="1">
      <alignment horizontal="center" vertical="center"/>
    </xf>
    <xf numFmtId="164" fontId="5" fillId="0" borderId="11" xfId="1" applyFont="1" applyBorder="1" applyAlignment="1">
      <alignment horizontal="center" vertical="center" wrapText="1"/>
    </xf>
    <xf numFmtId="164" fontId="5" fillId="0" borderId="12" xfId="1" applyFont="1" applyFill="1" applyBorder="1" applyAlignment="1">
      <alignment horizontal="center" vertical="center"/>
    </xf>
    <xf numFmtId="164" fontId="5" fillId="0" borderId="13" xfId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/>
    </xf>
    <xf numFmtId="164" fontId="5" fillId="0" borderId="7" xfId="1" applyFont="1" applyBorder="1" applyAlignment="1">
      <alignment vertical="center" wrapText="1"/>
    </xf>
    <xf numFmtId="164" fontId="5" fillId="0" borderId="0" xfId="1" applyFont="1"/>
    <xf numFmtId="164" fontId="5" fillId="0" borderId="3" xfId="1" applyFont="1" applyBorder="1" applyAlignment="1">
      <alignment horizontal="center" vertical="center"/>
    </xf>
    <xf numFmtId="164" fontId="5" fillId="0" borderId="3" xfId="1" applyFont="1" applyBorder="1" applyAlignment="1">
      <alignment vertical="center"/>
    </xf>
    <xf numFmtId="164" fontId="5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/>
    </xf>
    <xf numFmtId="164" fontId="6" fillId="0" borderId="4" xfId="1" applyFont="1" applyBorder="1" applyAlignment="1">
      <alignment horizontal="center" vertical="center"/>
    </xf>
    <xf numFmtId="164" fontId="5" fillId="0" borderId="4" xfId="1" applyFont="1" applyBorder="1" applyAlignment="1">
      <alignment vertical="center" wrapText="1"/>
    </xf>
    <xf numFmtId="164" fontId="5" fillId="0" borderId="3" xfId="1" applyFont="1" applyBorder="1" applyAlignment="1">
      <alignment vertical="center" wrapText="1"/>
    </xf>
    <xf numFmtId="164" fontId="6" fillId="0" borderId="5" xfId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/>
    </xf>
    <xf numFmtId="2" fontId="5" fillId="0" borderId="4" xfId="1" applyNumberFormat="1" applyFont="1" applyBorder="1" applyAlignment="1">
      <alignment horizontal="center"/>
    </xf>
    <xf numFmtId="164" fontId="6" fillId="0" borderId="6" xfId="1" applyFon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/>
    </xf>
    <xf numFmtId="164" fontId="5" fillId="0" borderId="14" xfId="1" applyFont="1" applyBorder="1" applyAlignment="1">
      <alignment vertical="center" wrapText="1"/>
    </xf>
    <xf numFmtId="164" fontId="6" fillId="0" borderId="14" xfId="1" applyFont="1" applyBorder="1" applyAlignment="1">
      <alignment horizontal="center" vertical="center"/>
    </xf>
    <xf numFmtId="2" fontId="5" fillId="0" borderId="14" xfId="1" applyNumberFormat="1" applyFont="1" applyBorder="1" applyAlignment="1">
      <alignment horizontal="center"/>
    </xf>
    <xf numFmtId="2" fontId="5" fillId="0" borderId="14" xfId="1" applyNumberFormat="1" applyFont="1" applyBorder="1"/>
    <xf numFmtId="2" fontId="5" fillId="0" borderId="6" xfId="1" applyNumberFormat="1" applyFont="1" applyBorder="1"/>
    <xf numFmtId="164" fontId="5" fillId="0" borderId="6" xfId="1" applyFont="1" applyBorder="1" applyAlignment="1">
      <alignment horizontal="center" vertical="center"/>
    </xf>
    <xf numFmtId="2" fontId="5" fillId="0" borderId="4" xfId="1" applyNumberFormat="1" applyFont="1" applyBorder="1" applyAlignment="1">
      <alignment vertical="center"/>
    </xf>
    <xf numFmtId="164" fontId="6" fillId="0" borderId="15" xfId="1" applyFont="1" applyBorder="1" applyAlignment="1">
      <alignment horizontal="center" vertical="center"/>
    </xf>
    <xf numFmtId="2" fontId="5" fillId="0" borderId="6" xfId="1" applyNumberFormat="1" applyFont="1" applyBorder="1" applyAlignment="1">
      <alignment vertical="center"/>
    </xf>
    <xf numFmtId="164" fontId="5" fillId="0" borderId="6" xfId="1" applyFont="1" applyBorder="1" applyAlignment="1">
      <alignment horizontal="center"/>
    </xf>
    <xf numFmtId="164" fontId="5" fillId="0" borderId="6" xfId="1" applyFont="1" applyBorder="1"/>
    <xf numFmtId="164" fontId="6" fillId="0" borderId="0" xfId="1" applyFont="1" applyAlignment="1">
      <alignment horizontal="center" vertical="center"/>
    </xf>
    <xf numFmtId="164" fontId="5" fillId="0" borderId="0" xfId="1" applyFont="1" applyAlignment="1">
      <alignment horizontal="center"/>
    </xf>
    <xf numFmtId="164" fontId="6" fillId="0" borderId="16" xfId="1" applyFont="1" applyBorder="1" applyAlignment="1">
      <alignment horizontal="center" vertical="center"/>
    </xf>
    <xf numFmtId="164" fontId="5" fillId="0" borderId="6" xfId="1" applyFont="1" applyBorder="1" applyAlignment="1">
      <alignment horizontal="left" vertical="center" wrapText="1"/>
    </xf>
    <xf numFmtId="164" fontId="5" fillId="0" borderId="17" xfId="1" applyFont="1" applyBorder="1" applyAlignment="1">
      <alignment horizontal="center" vertical="center"/>
    </xf>
    <xf numFmtId="164" fontId="5" fillId="0" borderId="18" xfId="1" applyFont="1" applyBorder="1" applyAlignment="1">
      <alignment vertical="center" wrapText="1"/>
    </xf>
    <xf numFmtId="164" fontId="5" fillId="0" borderId="19" xfId="1" applyFont="1" applyBorder="1" applyAlignment="1">
      <alignment horizontal="center" vertical="center"/>
    </xf>
    <xf numFmtId="164" fontId="5" fillId="0" borderId="20" xfId="1" applyFont="1" applyBorder="1" applyAlignment="1">
      <alignment vertical="center" wrapText="1"/>
    </xf>
    <xf numFmtId="164" fontId="5" fillId="0" borderId="6" xfId="1" applyFont="1" applyBorder="1" applyAlignment="1">
      <alignment horizontal="left" vertical="top"/>
    </xf>
    <xf numFmtId="164" fontId="5" fillId="0" borderId="6" xfId="1" applyFont="1" applyBorder="1" applyAlignment="1">
      <alignment horizontal="left" vertical="top" wrapText="1"/>
    </xf>
    <xf numFmtId="164" fontId="5" fillId="0" borderId="21" xfId="1" applyFont="1" applyBorder="1" applyAlignment="1">
      <alignment horizontal="center" vertical="center"/>
    </xf>
    <xf numFmtId="164" fontId="5" fillId="0" borderId="22" xfId="1" applyFont="1" applyBorder="1" applyAlignment="1">
      <alignment horizontal="center" vertical="center"/>
    </xf>
    <xf numFmtId="164" fontId="5" fillId="0" borderId="14" xfId="1" applyFont="1" applyBorder="1" applyAlignment="1">
      <alignment horizontal="center"/>
    </xf>
    <xf numFmtId="164" fontId="5" fillId="0" borderId="14" xfId="1" applyFont="1" applyBorder="1"/>
    <xf numFmtId="164" fontId="3" fillId="0" borderId="6" xfId="1" applyFont="1" applyBorder="1" applyAlignment="1">
      <alignment horizontal="center"/>
    </xf>
    <xf numFmtId="164" fontId="4" fillId="0" borderId="6" xfId="1" applyFont="1" applyBorder="1"/>
    <xf numFmtId="164" fontId="6" fillId="0" borderId="0" xfId="1" applyFont="1" applyFill="1" applyBorder="1" applyAlignment="1">
      <alignment horizontal="center" vertical="center" wrapText="1"/>
    </xf>
    <xf numFmtId="164" fontId="5" fillId="0" borderId="23" xfId="1" applyFont="1" applyBorder="1" applyAlignment="1">
      <alignment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48"/>
  <sheetViews>
    <sheetView tabSelected="1" topLeftCell="A121" zoomScale="85" zoomScaleNormal="85" workbookViewId="0">
      <selection activeCell="C145" sqref="C145"/>
    </sheetView>
  </sheetViews>
  <sheetFormatPr defaultColWidth="9.6640625" defaultRowHeight="14.4" x14ac:dyDescent="0.3"/>
  <cols>
    <col min="1" max="1" width="9.6640625" style="3" customWidth="1"/>
    <col min="2" max="2" width="66.33203125" style="4" customWidth="1"/>
    <col min="3" max="3" width="16.5546875" style="48" customWidth="1"/>
    <col min="4" max="4" width="13.33203125" style="49" customWidth="1"/>
    <col min="5" max="5" width="12" style="22" customWidth="1"/>
    <col min="6" max="7" width="15.6640625" style="22" customWidth="1"/>
    <col min="8" max="16384" width="9.6640625" style="22"/>
  </cols>
  <sheetData>
    <row r="1" spans="1:7" s="1" customFormat="1" ht="78.75" customHeight="1" x14ac:dyDescent="0.3">
      <c r="A1" s="3"/>
      <c r="B1" s="64" t="s">
        <v>27</v>
      </c>
      <c r="C1" s="64"/>
      <c r="D1" s="64"/>
      <c r="E1" s="64"/>
      <c r="F1" s="64"/>
      <c r="G1" s="64"/>
    </row>
    <row r="2" spans="1:7" s="1" customFormat="1" ht="15" x14ac:dyDescent="0.25">
      <c r="A2" s="3"/>
      <c r="B2" s="4"/>
      <c r="C2" s="5">
        <v>1</v>
      </c>
      <c r="D2" s="6">
        <v>2</v>
      </c>
      <c r="E2" s="6">
        <v>3</v>
      </c>
      <c r="F2" s="6">
        <v>4</v>
      </c>
      <c r="G2" s="6">
        <v>5</v>
      </c>
    </row>
    <row r="3" spans="1:7" s="1" customFormat="1" ht="29.4" thickBot="1" x14ac:dyDescent="0.35">
      <c r="A3" s="7"/>
      <c r="B3" s="8"/>
      <c r="C3" s="5" t="s">
        <v>4</v>
      </c>
      <c r="D3" s="9" t="s">
        <v>41</v>
      </c>
      <c r="E3" s="9" t="s">
        <v>42</v>
      </c>
      <c r="F3" s="10" t="s">
        <v>0</v>
      </c>
      <c r="G3" s="9" t="s">
        <v>43</v>
      </c>
    </row>
    <row r="4" spans="1:7" s="1" customFormat="1" ht="15" customHeight="1" x14ac:dyDescent="0.3">
      <c r="A4" s="11">
        <v>1</v>
      </c>
      <c r="B4" s="12" t="s">
        <v>44</v>
      </c>
      <c r="C4" s="13">
        <v>1</v>
      </c>
      <c r="D4" s="14"/>
      <c r="E4" s="15"/>
      <c r="F4" s="15">
        <f>C4*D4</f>
        <v>0</v>
      </c>
      <c r="G4" s="15">
        <f>C4*E4</f>
        <v>0</v>
      </c>
    </row>
    <row r="5" spans="1:7" s="1" customFormat="1" ht="15" customHeight="1" x14ac:dyDescent="0.3">
      <c r="A5" s="16">
        <v>2</v>
      </c>
      <c r="B5" s="17" t="s">
        <v>28</v>
      </c>
      <c r="C5" s="13">
        <v>1</v>
      </c>
      <c r="D5" s="14"/>
      <c r="E5" s="15"/>
      <c r="F5" s="15">
        <f t="shared" ref="F5:F58" si="0">C5*D5</f>
        <v>0</v>
      </c>
      <c r="G5" s="15">
        <f t="shared" ref="G5:G58" si="1">C5*E5</f>
        <v>0</v>
      </c>
    </row>
    <row r="6" spans="1:7" s="1" customFormat="1" ht="15" customHeight="1" x14ac:dyDescent="0.25">
      <c r="A6" s="16">
        <v>3</v>
      </c>
      <c r="B6" s="17" t="s">
        <v>2</v>
      </c>
      <c r="C6" s="13">
        <v>1</v>
      </c>
      <c r="D6" s="14"/>
      <c r="E6" s="15"/>
      <c r="F6" s="15">
        <f t="shared" si="0"/>
        <v>0</v>
      </c>
      <c r="G6" s="15">
        <f t="shared" si="1"/>
        <v>0</v>
      </c>
    </row>
    <row r="7" spans="1:7" s="1" customFormat="1" ht="15" customHeight="1" x14ac:dyDescent="0.25">
      <c r="A7" s="16">
        <v>4</v>
      </c>
      <c r="B7" s="17" t="s">
        <v>29</v>
      </c>
      <c r="C7" s="13">
        <v>1</v>
      </c>
      <c r="D7" s="14"/>
      <c r="E7" s="15"/>
      <c r="F7" s="15">
        <f t="shared" si="0"/>
        <v>0</v>
      </c>
      <c r="G7" s="15">
        <f t="shared" si="1"/>
        <v>0</v>
      </c>
    </row>
    <row r="8" spans="1:7" s="1" customFormat="1" ht="15" customHeight="1" x14ac:dyDescent="0.25">
      <c r="A8" s="16">
        <v>5</v>
      </c>
      <c r="B8" s="17" t="s">
        <v>3</v>
      </c>
      <c r="C8" s="13">
        <v>1</v>
      </c>
      <c r="D8" s="14"/>
      <c r="E8" s="15"/>
      <c r="F8" s="15">
        <f t="shared" si="0"/>
        <v>0</v>
      </c>
      <c r="G8" s="15">
        <f t="shared" si="1"/>
        <v>0</v>
      </c>
    </row>
    <row r="9" spans="1:7" s="1" customFormat="1" ht="15" customHeight="1" thickBot="1" x14ac:dyDescent="0.3">
      <c r="A9" s="18">
        <v>6</v>
      </c>
      <c r="B9" s="19" t="s">
        <v>1</v>
      </c>
      <c r="C9" s="13">
        <v>1</v>
      </c>
      <c r="D9" s="14"/>
      <c r="E9" s="15"/>
      <c r="F9" s="15">
        <f t="shared" si="0"/>
        <v>0</v>
      </c>
      <c r="G9" s="15">
        <f t="shared" si="1"/>
        <v>0</v>
      </c>
    </row>
    <row r="10" spans="1:7" s="1" customFormat="1" ht="30" customHeight="1" thickBot="1" x14ac:dyDescent="0.35">
      <c r="A10" s="20">
        <v>13</v>
      </c>
      <c r="B10" s="21" t="s">
        <v>5</v>
      </c>
      <c r="C10" s="13">
        <v>1</v>
      </c>
      <c r="D10" s="14"/>
      <c r="E10" s="15"/>
      <c r="F10" s="15">
        <f t="shared" si="0"/>
        <v>0</v>
      </c>
      <c r="G10" s="15">
        <f t="shared" si="1"/>
        <v>0</v>
      </c>
    </row>
    <row r="11" spans="1:7" s="1" customFormat="1" ht="15" customHeight="1" x14ac:dyDescent="0.3">
      <c r="A11" s="11">
        <v>14</v>
      </c>
      <c r="B11" s="12" t="s">
        <v>23</v>
      </c>
      <c r="C11" s="13">
        <v>4</v>
      </c>
      <c r="D11" s="14"/>
      <c r="E11" s="15"/>
      <c r="F11" s="15">
        <f t="shared" si="0"/>
        <v>0</v>
      </c>
      <c r="G11" s="15">
        <f t="shared" si="1"/>
        <v>0</v>
      </c>
    </row>
    <row r="12" spans="1:7" s="1" customFormat="1" ht="15" customHeight="1" x14ac:dyDescent="0.25">
      <c r="A12" s="16">
        <v>15</v>
      </c>
      <c r="B12" s="17" t="s">
        <v>2</v>
      </c>
      <c r="C12" s="13">
        <v>4</v>
      </c>
      <c r="D12" s="14"/>
      <c r="E12" s="15"/>
      <c r="F12" s="15">
        <f t="shared" si="0"/>
        <v>0</v>
      </c>
      <c r="G12" s="15">
        <f t="shared" si="1"/>
        <v>0</v>
      </c>
    </row>
    <row r="13" spans="1:7" s="1" customFormat="1" ht="15" customHeight="1" x14ac:dyDescent="0.25">
      <c r="A13" s="16">
        <v>16</v>
      </c>
      <c r="B13" s="17" t="s">
        <v>3</v>
      </c>
      <c r="C13" s="13">
        <v>1</v>
      </c>
      <c r="D13" s="14"/>
      <c r="E13" s="15"/>
      <c r="F13" s="15">
        <f t="shared" si="0"/>
        <v>0</v>
      </c>
      <c r="G13" s="15">
        <f t="shared" si="1"/>
        <v>0</v>
      </c>
    </row>
    <row r="14" spans="1:7" s="1" customFormat="1" ht="15" customHeight="1" x14ac:dyDescent="0.25">
      <c r="A14" s="16">
        <v>17</v>
      </c>
      <c r="B14" s="17" t="s">
        <v>1</v>
      </c>
      <c r="C14" s="13">
        <v>1</v>
      </c>
      <c r="D14" s="14"/>
      <c r="E14" s="15"/>
      <c r="F14" s="15">
        <f t="shared" si="0"/>
        <v>0</v>
      </c>
      <c r="G14" s="15">
        <f t="shared" si="1"/>
        <v>0</v>
      </c>
    </row>
    <row r="15" spans="1:7" ht="15" customHeight="1" thickBot="1" x14ac:dyDescent="0.3">
      <c r="A15" s="18">
        <v>18</v>
      </c>
      <c r="B15" s="19" t="s">
        <v>6</v>
      </c>
      <c r="C15" s="13">
        <v>1</v>
      </c>
      <c r="D15" s="14"/>
      <c r="E15" s="15"/>
      <c r="F15" s="15">
        <f t="shared" si="0"/>
        <v>0</v>
      </c>
      <c r="G15" s="15">
        <f t="shared" si="1"/>
        <v>0</v>
      </c>
    </row>
    <row r="16" spans="1:7" s="1" customFormat="1" ht="15" customHeight="1" x14ac:dyDescent="0.25">
      <c r="A16" s="23">
        <v>19</v>
      </c>
      <c r="B16" s="24" t="s">
        <v>129</v>
      </c>
      <c r="C16" s="13">
        <v>600</v>
      </c>
      <c r="D16" s="14"/>
      <c r="E16" s="15"/>
      <c r="F16" s="15">
        <f t="shared" si="0"/>
        <v>0</v>
      </c>
      <c r="G16" s="15">
        <f t="shared" si="1"/>
        <v>0</v>
      </c>
    </row>
    <row r="17" spans="1:7" s="1" customFormat="1" ht="15" customHeight="1" x14ac:dyDescent="0.25">
      <c r="A17" s="25">
        <v>20</v>
      </c>
      <c r="B17" s="26" t="s">
        <v>45</v>
      </c>
      <c r="C17" s="13">
        <v>2</v>
      </c>
      <c r="D17" s="14"/>
      <c r="E17" s="15"/>
      <c r="F17" s="15">
        <f t="shared" si="0"/>
        <v>0</v>
      </c>
      <c r="G17" s="15">
        <f t="shared" si="1"/>
        <v>0</v>
      </c>
    </row>
    <row r="18" spans="1:7" s="1" customFormat="1" ht="15" customHeight="1" x14ac:dyDescent="0.25">
      <c r="A18" s="25">
        <v>21</v>
      </c>
      <c r="B18" s="26" t="s">
        <v>22</v>
      </c>
      <c r="C18" s="13">
        <v>60</v>
      </c>
      <c r="D18" s="14"/>
      <c r="E18" s="15"/>
      <c r="F18" s="15">
        <f t="shared" si="0"/>
        <v>0</v>
      </c>
      <c r="G18" s="15">
        <f t="shared" si="1"/>
        <v>0</v>
      </c>
    </row>
    <row r="19" spans="1:7" s="1" customFormat="1" ht="15" customHeight="1" x14ac:dyDescent="0.25">
      <c r="A19" s="25">
        <v>22</v>
      </c>
      <c r="B19" s="27" t="s">
        <v>7</v>
      </c>
      <c r="C19" s="13">
        <v>20</v>
      </c>
      <c r="D19" s="14"/>
      <c r="E19" s="15"/>
      <c r="F19" s="15">
        <f t="shared" si="0"/>
        <v>0</v>
      </c>
      <c r="G19" s="15">
        <f t="shared" si="1"/>
        <v>0</v>
      </c>
    </row>
    <row r="20" spans="1:7" s="1" customFormat="1" ht="15" customHeight="1" x14ac:dyDescent="0.25">
      <c r="A20" s="25">
        <v>23</v>
      </c>
      <c r="B20" s="27" t="s">
        <v>33</v>
      </c>
      <c r="C20" s="13">
        <v>5</v>
      </c>
      <c r="D20" s="14"/>
      <c r="E20" s="15"/>
      <c r="F20" s="15">
        <f t="shared" si="0"/>
        <v>0</v>
      </c>
      <c r="G20" s="15">
        <f t="shared" si="1"/>
        <v>0</v>
      </c>
    </row>
    <row r="21" spans="1:7" s="1" customFormat="1" ht="15" customHeight="1" x14ac:dyDescent="0.25">
      <c r="A21" s="25">
        <v>24</v>
      </c>
      <c r="B21" s="27" t="s">
        <v>34</v>
      </c>
      <c r="C21" s="13">
        <v>5</v>
      </c>
      <c r="D21" s="14"/>
      <c r="E21" s="15"/>
      <c r="F21" s="15">
        <f t="shared" si="0"/>
        <v>0</v>
      </c>
      <c r="G21" s="15">
        <f t="shared" si="1"/>
        <v>0</v>
      </c>
    </row>
    <row r="22" spans="1:7" s="1" customFormat="1" ht="15" customHeight="1" x14ac:dyDescent="0.25">
      <c r="A22" s="25">
        <v>25</v>
      </c>
      <c r="B22" s="27" t="s">
        <v>130</v>
      </c>
      <c r="C22" s="13">
        <v>200</v>
      </c>
      <c r="D22" s="28"/>
      <c r="E22" s="15"/>
      <c r="F22" s="15">
        <f t="shared" si="0"/>
        <v>0</v>
      </c>
      <c r="G22" s="15">
        <f t="shared" si="1"/>
        <v>0</v>
      </c>
    </row>
    <row r="23" spans="1:7" s="1" customFormat="1" ht="15" customHeight="1" x14ac:dyDescent="0.25">
      <c r="A23" s="25">
        <v>26</v>
      </c>
      <c r="B23" s="27" t="s">
        <v>104</v>
      </c>
      <c r="C23" s="13">
        <v>20</v>
      </c>
      <c r="D23" s="28"/>
      <c r="E23" s="15"/>
      <c r="F23" s="15">
        <f t="shared" si="0"/>
        <v>0</v>
      </c>
      <c r="G23" s="15">
        <f t="shared" si="1"/>
        <v>0</v>
      </c>
    </row>
    <row r="24" spans="1:7" s="1" customFormat="1" ht="15" customHeight="1" x14ac:dyDescent="0.25">
      <c r="A24" s="25">
        <v>27</v>
      </c>
      <c r="B24" s="27" t="s">
        <v>15</v>
      </c>
      <c r="C24" s="13">
        <v>2</v>
      </c>
      <c r="D24" s="28"/>
      <c r="E24" s="15"/>
      <c r="F24" s="15">
        <f t="shared" si="0"/>
        <v>0</v>
      </c>
      <c r="G24" s="15">
        <f t="shared" si="1"/>
        <v>0</v>
      </c>
    </row>
    <row r="25" spans="1:7" s="1" customFormat="1" ht="15" customHeight="1" x14ac:dyDescent="0.25">
      <c r="A25" s="25">
        <v>28</v>
      </c>
      <c r="B25" s="27" t="s">
        <v>122</v>
      </c>
      <c r="C25" s="13">
        <v>2</v>
      </c>
      <c r="D25" s="28"/>
      <c r="E25" s="15"/>
      <c r="F25" s="15">
        <f t="shared" si="0"/>
        <v>0</v>
      </c>
      <c r="G25" s="15">
        <f t="shared" si="1"/>
        <v>0</v>
      </c>
    </row>
    <row r="26" spans="1:7" s="1" customFormat="1" ht="15" customHeight="1" x14ac:dyDescent="0.3">
      <c r="A26" s="25">
        <v>29</v>
      </c>
      <c r="B26" s="27" t="s">
        <v>124</v>
      </c>
      <c r="C26" s="13">
        <v>15</v>
      </c>
      <c r="D26" s="28"/>
      <c r="E26" s="15"/>
      <c r="F26" s="15">
        <f t="shared" si="0"/>
        <v>0</v>
      </c>
      <c r="G26" s="15">
        <f t="shared" si="1"/>
        <v>0</v>
      </c>
    </row>
    <row r="27" spans="1:7" s="1" customFormat="1" ht="15" customHeight="1" x14ac:dyDescent="0.25">
      <c r="A27" s="25">
        <v>30</v>
      </c>
      <c r="B27" s="27" t="s">
        <v>24</v>
      </c>
      <c r="C27" s="13">
        <v>2</v>
      </c>
      <c r="D27" s="28"/>
      <c r="E27" s="15"/>
      <c r="F27" s="15">
        <f t="shared" si="0"/>
        <v>0</v>
      </c>
      <c r="G27" s="15">
        <f t="shared" si="1"/>
        <v>0</v>
      </c>
    </row>
    <row r="28" spans="1:7" s="1" customFormat="1" ht="15" customHeight="1" x14ac:dyDescent="0.25">
      <c r="A28" s="25">
        <v>31</v>
      </c>
      <c r="B28" s="27" t="s">
        <v>35</v>
      </c>
      <c r="C28" s="13">
        <v>10</v>
      </c>
      <c r="D28" s="28"/>
      <c r="E28" s="15"/>
      <c r="F28" s="15">
        <f t="shared" si="0"/>
        <v>0</v>
      </c>
      <c r="G28" s="15">
        <f t="shared" si="1"/>
        <v>0</v>
      </c>
    </row>
    <row r="29" spans="1:7" s="1" customFormat="1" ht="15" customHeight="1" x14ac:dyDescent="0.3">
      <c r="A29" s="25">
        <v>32</v>
      </c>
      <c r="B29" s="27" t="s">
        <v>121</v>
      </c>
      <c r="C29" s="13">
        <v>10</v>
      </c>
      <c r="D29" s="28"/>
      <c r="E29" s="15"/>
      <c r="F29" s="15">
        <f t="shared" si="0"/>
        <v>0</v>
      </c>
      <c r="G29" s="15">
        <f t="shared" si="1"/>
        <v>0</v>
      </c>
    </row>
    <row r="30" spans="1:7" s="1" customFormat="1" ht="15" customHeight="1" x14ac:dyDescent="0.3">
      <c r="A30" s="25">
        <v>33</v>
      </c>
      <c r="B30" s="27" t="s">
        <v>46</v>
      </c>
      <c r="C30" s="13">
        <v>1</v>
      </c>
      <c r="D30" s="28"/>
      <c r="E30" s="15"/>
      <c r="F30" s="15">
        <f t="shared" si="0"/>
        <v>0</v>
      </c>
      <c r="G30" s="15">
        <f t="shared" si="1"/>
        <v>0</v>
      </c>
    </row>
    <row r="31" spans="1:7" s="1" customFormat="1" ht="15" customHeight="1" x14ac:dyDescent="0.3">
      <c r="A31" s="25">
        <v>34</v>
      </c>
      <c r="B31" s="27" t="s">
        <v>36</v>
      </c>
      <c r="C31" s="29">
        <v>10000</v>
      </c>
      <c r="D31" s="28"/>
      <c r="E31" s="15"/>
      <c r="F31" s="15">
        <f t="shared" si="0"/>
        <v>0</v>
      </c>
      <c r="G31" s="15">
        <f t="shared" si="1"/>
        <v>0</v>
      </c>
    </row>
    <row r="32" spans="1:7" s="1" customFormat="1" ht="15" customHeight="1" x14ac:dyDescent="0.3">
      <c r="A32" s="25">
        <v>35</v>
      </c>
      <c r="B32" s="27" t="s">
        <v>37</v>
      </c>
      <c r="C32" s="5">
        <v>80000</v>
      </c>
      <c r="D32" s="28"/>
      <c r="E32" s="15"/>
      <c r="F32" s="15">
        <f t="shared" si="0"/>
        <v>0</v>
      </c>
      <c r="G32" s="15">
        <f t="shared" si="1"/>
        <v>0</v>
      </c>
    </row>
    <row r="33" spans="1:256" s="1" customFormat="1" ht="15" customHeight="1" x14ac:dyDescent="0.3">
      <c r="A33" s="25">
        <v>36</v>
      </c>
      <c r="B33" s="27" t="s">
        <v>38</v>
      </c>
      <c r="C33" s="13">
        <v>10</v>
      </c>
      <c r="D33" s="28"/>
      <c r="E33" s="15"/>
      <c r="F33" s="15">
        <f t="shared" si="0"/>
        <v>0</v>
      </c>
      <c r="G33" s="15">
        <f t="shared" si="1"/>
        <v>0</v>
      </c>
    </row>
    <row r="34" spans="1:256" s="1" customFormat="1" ht="15" customHeight="1" x14ac:dyDescent="0.3">
      <c r="A34" s="25">
        <v>37</v>
      </c>
      <c r="B34" s="27" t="s">
        <v>39</v>
      </c>
      <c r="C34" s="13">
        <v>15</v>
      </c>
      <c r="D34" s="28"/>
      <c r="E34" s="15"/>
      <c r="F34" s="15">
        <f t="shared" si="0"/>
        <v>0</v>
      </c>
      <c r="G34" s="15">
        <f t="shared" si="1"/>
        <v>0</v>
      </c>
    </row>
    <row r="35" spans="1:256" ht="15" customHeight="1" x14ac:dyDescent="0.3">
      <c r="A35" s="25">
        <v>38</v>
      </c>
      <c r="B35" s="27" t="s">
        <v>16</v>
      </c>
      <c r="C35" s="13">
        <v>10</v>
      </c>
      <c r="D35" s="28"/>
      <c r="E35" s="15"/>
      <c r="F35" s="15">
        <f t="shared" si="0"/>
        <v>0</v>
      </c>
      <c r="G35" s="15">
        <f t="shared" si="1"/>
        <v>0</v>
      </c>
    </row>
    <row r="36" spans="1:256" s="1" customFormat="1" ht="15" customHeight="1" thickBot="1" x14ac:dyDescent="0.35">
      <c r="A36" s="25">
        <v>39</v>
      </c>
      <c r="B36" s="30" t="s">
        <v>47</v>
      </c>
      <c r="C36" s="13">
        <v>10</v>
      </c>
      <c r="D36" s="28"/>
      <c r="E36" s="15"/>
      <c r="F36" s="15">
        <f t="shared" si="0"/>
        <v>0</v>
      </c>
      <c r="G36" s="15">
        <f t="shared" si="1"/>
        <v>0</v>
      </c>
    </row>
    <row r="37" spans="1:256" s="1" customFormat="1" ht="15" customHeight="1" x14ac:dyDescent="0.3">
      <c r="A37" s="11">
        <v>40</v>
      </c>
      <c r="B37" s="12" t="s">
        <v>48</v>
      </c>
      <c r="C37" s="13">
        <v>120</v>
      </c>
      <c r="D37" s="28"/>
      <c r="E37" s="15"/>
      <c r="F37" s="15">
        <f t="shared" si="0"/>
        <v>0</v>
      </c>
      <c r="G37" s="15">
        <f t="shared" si="1"/>
        <v>0</v>
      </c>
    </row>
    <row r="38" spans="1:256" s="1" customFormat="1" ht="15" customHeight="1" x14ac:dyDescent="0.3">
      <c r="A38" s="16">
        <v>41</v>
      </c>
      <c r="B38" s="17" t="s">
        <v>8</v>
      </c>
      <c r="C38" s="13">
        <v>120</v>
      </c>
      <c r="D38" s="14"/>
      <c r="E38" s="15"/>
      <c r="F38" s="15">
        <f t="shared" si="0"/>
        <v>0</v>
      </c>
      <c r="G38" s="15">
        <f t="shared" si="1"/>
        <v>0</v>
      </c>
    </row>
    <row r="39" spans="1:256" s="1" customFormat="1" ht="15" customHeight="1" thickBot="1" x14ac:dyDescent="0.35">
      <c r="A39" s="18">
        <v>42</v>
      </c>
      <c r="B39" s="19" t="s">
        <v>9</v>
      </c>
      <c r="C39" s="13">
        <v>120</v>
      </c>
      <c r="D39" s="14"/>
      <c r="E39" s="15"/>
      <c r="F39" s="15">
        <f t="shared" si="0"/>
        <v>0</v>
      </c>
      <c r="G39" s="15">
        <f t="shared" si="1"/>
        <v>0</v>
      </c>
    </row>
    <row r="40" spans="1:256" ht="15" customHeight="1" x14ac:dyDescent="0.3">
      <c r="A40" s="23">
        <v>43</v>
      </c>
      <c r="B40" s="31" t="s">
        <v>10</v>
      </c>
      <c r="C40" s="13">
        <v>1</v>
      </c>
      <c r="D40" s="28"/>
      <c r="E40" s="15"/>
      <c r="F40" s="15">
        <f t="shared" si="0"/>
        <v>0</v>
      </c>
      <c r="G40" s="15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5" customHeight="1" x14ac:dyDescent="0.3">
      <c r="A41" s="23">
        <v>44</v>
      </c>
      <c r="B41" s="27" t="s">
        <v>25</v>
      </c>
      <c r="C41" s="13">
        <v>2</v>
      </c>
      <c r="D41" s="28"/>
      <c r="E41" s="15"/>
      <c r="F41" s="15">
        <f t="shared" si="0"/>
        <v>0</v>
      </c>
      <c r="G41" s="15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5" customHeight="1" x14ac:dyDescent="0.3">
      <c r="A42" s="23">
        <v>45</v>
      </c>
      <c r="B42" s="27" t="s">
        <v>49</v>
      </c>
      <c r="C42" s="13">
        <v>1</v>
      </c>
      <c r="D42" s="28"/>
      <c r="E42" s="15"/>
      <c r="F42" s="15">
        <f t="shared" si="0"/>
        <v>0</v>
      </c>
      <c r="G42" s="15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5" customHeight="1" x14ac:dyDescent="0.3">
      <c r="A43" s="23">
        <v>46</v>
      </c>
      <c r="B43" s="27" t="s">
        <v>50</v>
      </c>
      <c r="C43" s="13">
        <v>1</v>
      </c>
      <c r="D43" s="28"/>
      <c r="E43" s="15"/>
      <c r="F43" s="15">
        <f t="shared" si="0"/>
        <v>0</v>
      </c>
      <c r="G43" s="15">
        <f t="shared" si="1"/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5" customHeight="1" x14ac:dyDescent="0.3">
      <c r="A44" s="23">
        <v>47</v>
      </c>
      <c r="B44" s="27" t="s">
        <v>51</v>
      </c>
      <c r="C44" s="13">
        <v>3</v>
      </c>
      <c r="D44" s="28"/>
      <c r="E44" s="15"/>
      <c r="F44" s="15">
        <f t="shared" si="0"/>
        <v>0</v>
      </c>
      <c r="G44" s="15">
        <f t="shared" si="1"/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5" customHeight="1" x14ac:dyDescent="0.3">
      <c r="A45" s="23">
        <v>48</v>
      </c>
      <c r="B45" s="27" t="s">
        <v>52</v>
      </c>
      <c r="C45" s="13">
        <v>16</v>
      </c>
      <c r="D45" s="28"/>
      <c r="E45" s="15"/>
      <c r="F45" s="15">
        <f t="shared" si="0"/>
        <v>0</v>
      </c>
      <c r="G45" s="15">
        <f t="shared" si="1"/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5" customHeight="1" x14ac:dyDescent="0.3">
      <c r="A46" s="23">
        <v>49</v>
      </c>
      <c r="B46" s="27" t="s">
        <v>11</v>
      </c>
      <c r="C46" s="5">
        <v>16</v>
      </c>
      <c r="D46" s="28"/>
      <c r="E46" s="15"/>
      <c r="F46" s="15">
        <f t="shared" si="0"/>
        <v>0</v>
      </c>
      <c r="G46" s="15">
        <f t="shared" si="1"/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5" customHeight="1" thickBot="1" x14ac:dyDescent="0.35">
      <c r="A47" s="23">
        <v>50</v>
      </c>
      <c r="B47" s="30" t="s">
        <v>53</v>
      </c>
      <c r="C47" s="29">
        <v>10</v>
      </c>
      <c r="D47" s="28"/>
      <c r="E47" s="15"/>
      <c r="F47" s="15">
        <f t="shared" si="0"/>
        <v>0</v>
      </c>
      <c r="G47" s="15">
        <f t="shared" si="1"/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5" customHeight="1" x14ac:dyDescent="0.3">
      <c r="A48" s="52">
        <v>51</v>
      </c>
      <c r="B48" s="53" t="s">
        <v>13</v>
      </c>
      <c r="C48" s="32">
        <v>10</v>
      </c>
      <c r="D48" s="33"/>
      <c r="E48" s="15"/>
      <c r="F48" s="15">
        <f t="shared" si="0"/>
        <v>0</v>
      </c>
      <c r="G48" s="15">
        <f t="shared" si="1"/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 customHeight="1" thickBot="1" x14ac:dyDescent="0.35">
      <c r="A49" s="54">
        <v>52</v>
      </c>
      <c r="B49" s="55" t="s">
        <v>131</v>
      </c>
      <c r="C49" s="32">
        <v>3</v>
      </c>
      <c r="D49" s="33"/>
      <c r="E49" s="15"/>
      <c r="F49" s="15">
        <f t="shared" si="0"/>
        <v>0</v>
      </c>
      <c r="G49" s="15">
        <f t="shared" si="1"/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15" customHeight="1" x14ac:dyDescent="0.3">
      <c r="A50" s="23">
        <v>53</v>
      </c>
      <c r="B50" s="31" t="s">
        <v>54</v>
      </c>
      <c r="C50" s="5">
        <v>5</v>
      </c>
      <c r="D50" s="28"/>
      <c r="E50" s="15"/>
      <c r="F50" s="15">
        <f t="shared" si="0"/>
        <v>0</v>
      </c>
      <c r="G50" s="15">
        <f t="shared" si="1"/>
        <v>0</v>
      </c>
    </row>
    <row r="51" spans="1:256" ht="15" customHeight="1" x14ac:dyDescent="0.3">
      <c r="A51" s="25">
        <v>54</v>
      </c>
      <c r="B51" s="27" t="s">
        <v>132</v>
      </c>
      <c r="C51" s="5">
        <v>10</v>
      </c>
      <c r="D51" s="28"/>
      <c r="E51" s="15"/>
      <c r="F51" s="15">
        <f t="shared" si="0"/>
        <v>0</v>
      </c>
      <c r="G51" s="15">
        <f t="shared" si="1"/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15" customHeight="1" x14ac:dyDescent="0.3">
      <c r="A52" s="23">
        <v>55</v>
      </c>
      <c r="B52" s="27" t="s">
        <v>12</v>
      </c>
      <c r="C52" s="13">
        <v>1</v>
      </c>
      <c r="D52" s="28"/>
      <c r="E52" s="15"/>
      <c r="F52" s="15">
        <f t="shared" si="0"/>
        <v>0</v>
      </c>
      <c r="G52" s="15">
        <f t="shared" si="1"/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5" customHeight="1" x14ac:dyDescent="0.3">
      <c r="A53" s="25">
        <v>56</v>
      </c>
      <c r="B53" s="27" t="s">
        <v>55</v>
      </c>
      <c r="C53" s="13">
        <v>6</v>
      </c>
      <c r="D53" s="28"/>
      <c r="E53" s="15"/>
      <c r="F53" s="15">
        <f t="shared" si="0"/>
        <v>0</v>
      </c>
      <c r="G53" s="15">
        <f t="shared" si="1"/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ht="15" customHeight="1" x14ac:dyDescent="0.3">
      <c r="A54" s="23">
        <v>57</v>
      </c>
      <c r="B54" s="27" t="s">
        <v>56</v>
      </c>
      <c r="C54" s="13">
        <v>2</v>
      </c>
      <c r="D54" s="28"/>
      <c r="E54" s="15"/>
      <c r="F54" s="15">
        <f t="shared" si="0"/>
        <v>0</v>
      </c>
      <c r="G54" s="15">
        <f t="shared" si="1"/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15" customHeight="1" x14ac:dyDescent="0.3">
      <c r="A55" s="25">
        <v>58</v>
      </c>
      <c r="B55" s="27" t="s">
        <v>113</v>
      </c>
      <c r="C55" s="13">
        <v>20</v>
      </c>
      <c r="D55" s="28"/>
      <c r="E55" s="15"/>
      <c r="F55" s="15">
        <f t="shared" si="0"/>
        <v>0</v>
      </c>
      <c r="G55" s="15">
        <f t="shared" si="1"/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ht="15" customHeight="1" x14ac:dyDescent="0.3">
      <c r="A56" s="23">
        <v>59</v>
      </c>
      <c r="B56" s="27" t="s">
        <v>57</v>
      </c>
      <c r="C56" s="13">
        <v>2</v>
      </c>
      <c r="D56" s="28"/>
      <c r="E56" s="15"/>
      <c r="F56" s="15">
        <f t="shared" si="0"/>
        <v>0</v>
      </c>
      <c r="G56" s="15">
        <f t="shared" si="1"/>
        <v>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ht="15" customHeight="1" x14ac:dyDescent="0.3">
      <c r="A57" s="25">
        <v>60</v>
      </c>
      <c r="B57" s="27" t="s">
        <v>26</v>
      </c>
      <c r="C57" s="13">
        <v>1</v>
      </c>
      <c r="D57" s="28"/>
      <c r="E57" s="15"/>
      <c r="F57" s="15">
        <f t="shared" si="0"/>
        <v>0</v>
      </c>
      <c r="G57" s="15">
        <f t="shared" si="1"/>
        <v>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ht="15" customHeight="1" x14ac:dyDescent="0.3">
      <c r="A58" s="23">
        <v>61</v>
      </c>
      <c r="B58" s="27" t="s">
        <v>58</v>
      </c>
      <c r="C58" s="13">
        <v>5</v>
      </c>
      <c r="D58" s="28"/>
      <c r="E58" s="15"/>
      <c r="F58" s="15">
        <f t="shared" si="0"/>
        <v>0</v>
      </c>
      <c r="G58" s="15">
        <f t="shared" si="1"/>
        <v>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ht="15" customHeight="1" x14ac:dyDescent="0.3">
      <c r="A59" s="25">
        <v>62</v>
      </c>
      <c r="B59" s="27" t="s">
        <v>59</v>
      </c>
      <c r="C59" s="13">
        <v>2</v>
      </c>
      <c r="D59" s="28"/>
      <c r="E59" s="15"/>
      <c r="F59" s="15">
        <f t="shared" ref="F59:F115" si="2">C59*D59</f>
        <v>0</v>
      </c>
      <c r="G59" s="15">
        <f t="shared" ref="G59:G115" si="3">C59*E59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ht="15" customHeight="1" x14ac:dyDescent="0.3">
      <c r="A60" s="23">
        <v>63</v>
      </c>
      <c r="B60" s="27" t="s">
        <v>60</v>
      </c>
      <c r="C60" s="13">
        <v>2</v>
      </c>
      <c r="D60" s="28"/>
      <c r="E60" s="15"/>
      <c r="F60" s="15">
        <f t="shared" si="2"/>
        <v>0</v>
      </c>
      <c r="G60" s="15">
        <f t="shared" si="3"/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ht="15" customHeight="1" x14ac:dyDescent="0.3">
      <c r="A61" s="25">
        <v>64</v>
      </c>
      <c r="B61" s="27" t="s">
        <v>17</v>
      </c>
      <c r="C61" s="13">
        <v>100</v>
      </c>
      <c r="D61" s="28"/>
      <c r="E61" s="15"/>
      <c r="F61" s="15">
        <f t="shared" si="2"/>
        <v>0</v>
      </c>
      <c r="G61" s="15">
        <f t="shared" si="3"/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ht="15" customHeight="1" x14ac:dyDescent="0.3">
      <c r="A62" s="23">
        <v>65</v>
      </c>
      <c r="B62" s="27" t="s">
        <v>18</v>
      </c>
      <c r="C62" s="13">
        <v>50</v>
      </c>
      <c r="D62" s="28"/>
      <c r="E62" s="15"/>
      <c r="F62" s="15">
        <f t="shared" si="2"/>
        <v>0</v>
      </c>
      <c r="G62" s="15">
        <f t="shared" si="3"/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ht="15" customHeight="1" x14ac:dyDescent="0.3">
      <c r="A63" s="25">
        <v>66</v>
      </c>
      <c r="B63" s="27" t="s">
        <v>14</v>
      </c>
      <c r="C63" s="13">
        <v>20</v>
      </c>
      <c r="D63" s="28"/>
      <c r="E63" s="15"/>
      <c r="F63" s="15">
        <f t="shared" si="2"/>
        <v>0</v>
      </c>
      <c r="G63" s="15">
        <f t="shared" si="3"/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ht="15" customHeight="1" x14ac:dyDescent="0.3">
      <c r="A64" s="23">
        <v>67</v>
      </c>
      <c r="B64" s="27" t="s">
        <v>19</v>
      </c>
      <c r="C64" s="13">
        <v>2</v>
      </c>
      <c r="D64" s="28"/>
      <c r="E64" s="15"/>
      <c r="F64" s="15">
        <f t="shared" si="2"/>
        <v>0</v>
      </c>
      <c r="G64" s="15">
        <f t="shared" si="3"/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ht="15" customHeight="1" x14ac:dyDescent="0.3">
      <c r="A65" s="25">
        <v>68</v>
      </c>
      <c r="B65" s="27" t="s">
        <v>133</v>
      </c>
      <c r="C65" s="13">
        <v>12</v>
      </c>
      <c r="D65" s="28"/>
      <c r="E65" s="15"/>
      <c r="F65" s="15">
        <f t="shared" si="2"/>
        <v>0</v>
      </c>
      <c r="G65" s="15">
        <f t="shared" si="3"/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ht="15" customHeight="1" x14ac:dyDescent="0.3">
      <c r="A66" s="23">
        <v>69</v>
      </c>
      <c r="B66" s="27" t="s">
        <v>134</v>
      </c>
      <c r="C66" s="13">
        <v>20</v>
      </c>
      <c r="D66" s="28"/>
      <c r="E66" s="15"/>
      <c r="F66" s="15">
        <f t="shared" si="2"/>
        <v>0</v>
      </c>
      <c r="G66" s="15">
        <f t="shared" si="3"/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ht="15" customHeight="1" x14ac:dyDescent="0.3">
      <c r="A67" s="25">
        <v>70</v>
      </c>
      <c r="B67" s="27" t="s">
        <v>30</v>
      </c>
      <c r="C67" s="13">
        <v>18</v>
      </c>
      <c r="D67" s="28"/>
      <c r="E67" s="15"/>
      <c r="F67" s="15">
        <f t="shared" si="2"/>
        <v>0</v>
      </c>
      <c r="G67" s="15">
        <f t="shared" si="3"/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ht="15" customHeight="1" x14ac:dyDescent="0.3">
      <c r="A68" s="23">
        <v>71</v>
      </c>
      <c r="B68" s="27" t="s">
        <v>61</v>
      </c>
      <c r="C68" s="13">
        <v>2</v>
      </c>
      <c r="D68" s="28"/>
      <c r="E68" s="15"/>
      <c r="F68" s="15">
        <f t="shared" si="2"/>
        <v>0</v>
      </c>
      <c r="G68" s="15">
        <f t="shared" si="3"/>
        <v>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15" customHeight="1" x14ac:dyDescent="0.3">
      <c r="A69" s="25">
        <v>72</v>
      </c>
      <c r="B69" s="27" t="s">
        <v>89</v>
      </c>
      <c r="C69" s="13">
        <v>10</v>
      </c>
      <c r="D69" s="28"/>
      <c r="E69" s="15"/>
      <c r="F69" s="15">
        <f t="shared" si="2"/>
        <v>0</v>
      </c>
      <c r="G69" s="15">
        <f t="shared" si="3"/>
        <v>0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ht="15" customHeight="1" x14ac:dyDescent="0.3">
      <c r="A70" s="23">
        <v>73</v>
      </c>
      <c r="B70" s="27" t="s">
        <v>20</v>
      </c>
      <c r="C70" s="13">
        <v>2</v>
      </c>
      <c r="D70" s="28"/>
      <c r="E70" s="15"/>
      <c r="F70" s="15">
        <f t="shared" si="2"/>
        <v>0</v>
      </c>
      <c r="G70" s="15">
        <f t="shared" si="3"/>
        <v>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ht="15" customHeight="1" x14ac:dyDescent="0.3">
      <c r="A71" s="25">
        <v>74</v>
      </c>
      <c r="B71" s="27" t="s">
        <v>135</v>
      </c>
      <c r="C71" s="13">
        <v>4</v>
      </c>
      <c r="D71" s="28"/>
      <c r="E71" s="15"/>
      <c r="F71" s="15">
        <f t="shared" si="2"/>
        <v>0</v>
      </c>
      <c r="G71" s="15">
        <f t="shared" si="3"/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ht="15" customHeight="1" x14ac:dyDescent="0.3">
      <c r="A72" s="23">
        <v>75</v>
      </c>
      <c r="B72" s="27" t="s">
        <v>40</v>
      </c>
      <c r="C72" s="13">
        <v>5</v>
      </c>
      <c r="D72" s="28"/>
      <c r="E72" s="15"/>
      <c r="F72" s="15">
        <f t="shared" si="2"/>
        <v>0</v>
      </c>
      <c r="G72" s="15">
        <f t="shared" si="3"/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ht="15" customHeight="1" x14ac:dyDescent="0.3">
      <c r="A73" s="25">
        <v>76</v>
      </c>
      <c r="B73" s="65" t="s">
        <v>62</v>
      </c>
      <c r="C73" s="13">
        <v>30</v>
      </c>
      <c r="D73" s="28"/>
      <c r="E73" s="15"/>
      <c r="F73" s="15">
        <f t="shared" si="2"/>
        <v>0</v>
      </c>
      <c r="G73" s="15">
        <f t="shared" si="3"/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ht="15" customHeight="1" x14ac:dyDescent="0.3">
      <c r="A74" s="23">
        <v>77</v>
      </c>
      <c r="B74" s="31" t="s">
        <v>31</v>
      </c>
      <c r="C74" s="13">
        <v>2</v>
      </c>
      <c r="D74" s="28"/>
      <c r="E74" s="15"/>
      <c r="F74" s="15">
        <f t="shared" si="2"/>
        <v>0</v>
      </c>
      <c r="G74" s="15">
        <f t="shared" si="3"/>
        <v>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ht="15" customHeight="1" x14ac:dyDescent="0.3">
      <c r="A75" s="25">
        <v>78</v>
      </c>
      <c r="B75" s="27" t="s">
        <v>63</v>
      </c>
      <c r="C75" s="13">
        <v>2</v>
      </c>
      <c r="D75" s="28"/>
      <c r="E75" s="15"/>
      <c r="F75" s="15">
        <f t="shared" si="2"/>
        <v>0</v>
      </c>
      <c r="G75" s="15">
        <f t="shared" si="3"/>
        <v>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ht="15" customHeight="1" x14ac:dyDescent="0.3">
      <c r="A76" s="23">
        <v>79</v>
      </c>
      <c r="B76" s="27" t="s">
        <v>32</v>
      </c>
      <c r="C76" s="13">
        <v>3</v>
      </c>
      <c r="D76" s="28"/>
      <c r="E76" s="15"/>
      <c r="F76" s="15">
        <f t="shared" si="2"/>
        <v>0</v>
      </c>
      <c r="G76" s="15">
        <f t="shared" si="3"/>
        <v>0</v>
      </c>
    </row>
    <row r="77" spans="1:256" ht="15" customHeight="1" x14ac:dyDescent="0.3">
      <c r="A77" s="25">
        <v>80</v>
      </c>
      <c r="B77" s="27" t="s">
        <v>21</v>
      </c>
      <c r="C77" s="13">
        <v>2</v>
      </c>
      <c r="D77" s="28"/>
      <c r="E77" s="15"/>
      <c r="F77" s="15">
        <f t="shared" si="2"/>
        <v>0</v>
      </c>
      <c r="G77" s="15">
        <f t="shared" si="3"/>
        <v>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ht="15" customHeight="1" x14ac:dyDescent="0.3">
      <c r="A78" s="23">
        <v>81</v>
      </c>
      <c r="B78" s="27" t="s">
        <v>64</v>
      </c>
      <c r="C78" s="13">
        <v>5</v>
      </c>
      <c r="D78" s="28"/>
      <c r="E78" s="15"/>
      <c r="F78" s="15">
        <f t="shared" si="2"/>
        <v>0</v>
      </c>
      <c r="G78" s="15">
        <f t="shared" si="3"/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ht="15" customHeight="1" x14ac:dyDescent="0.3">
      <c r="A79" s="25">
        <v>82</v>
      </c>
      <c r="B79" s="30" t="s">
        <v>65</v>
      </c>
      <c r="C79" s="13">
        <v>15</v>
      </c>
      <c r="D79" s="28"/>
      <c r="E79" s="15"/>
      <c r="F79" s="15">
        <f t="shared" si="2"/>
        <v>0</v>
      </c>
      <c r="G79" s="15">
        <f t="shared" si="3"/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ht="15" customHeight="1" x14ac:dyDescent="0.3">
      <c r="A80" s="23">
        <v>83</v>
      </c>
      <c r="B80" s="2" t="s">
        <v>66</v>
      </c>
      <c r="C80" s="13">
        <v>2</v>
      </c>
      <c r="D80" s="28"/>
      <c r="E80" s="15"/>
      <c r="F80" s="15">
        <f t="shared" si="2"/>
        <v>0</v>
      </c>
      <c r="G80" s="15">
        <f t="shared" si="3"/>
        <v>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ht="30" customHeight="1" x14ac:dyDescent="0.3">
      <c r="A81" s="25">
        <v>84</v>
      </c>
      <c r="B81" s="2" t="s">
        <v>90</v>
      </c>
      <c r="C81" s="13">
        <v>2</v>
      </c>
      <c r="D81" s="28"/>
      <c r="E81" s="15"/>
      <c r="F81" s="15">
        <f t="shared" si="2"/>
        <v>0</v>
      </c>
      <c r="G81" s="15">
        <f t="shared" si="3"/>
        <v>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ht="15" customHeight="1" x14ac:dyDescent="0.3">
      <c r="A82" s="23">
        <v>85</v>
      </c>
      <c r="B82" s="51" t="s">
        <v>91</v>
      </c>
      <c r="C82" s="32">
        <v>2</v>
      </c>
      <c r="D82" s="34"/>
      <c r="E82" s="15"/>
      <c r="F82" s="15">
        <f t="shared" si="2"/>
        <v>0</v>
      </c>
      <c r="G82" s="15">
        <f t="shared" si="3"/>
        <v>0</v>
      </c>
    </row>
    <row r="83" spans="1:256" ht="15" customHeight="1" x14ac:dyDescent="0.3">
      <c r="A83" s="42">
        <v>86</v>
      </c>
      <c r="B83" s="2" t="s">
        <v>67</v>
      </c>
      <c r="C83" s="44">
        <v>2</v>
      </c>
      <c r="D83" s="36"/>
      <c r="E83" s="15"/>
      <c r="F83" s="15">
        <f t="shared" si="2"/>
        <v>0</v>
      </c>
      <c r="G83" s="15">
        <f t="shared" si="3"/>
        <v>0</v>
      </c>
    </row>
    <row r="84" spans="1:256" ht="15" customHeight="1" x14ac:dyDescent="0.3">
      <c r="A84" s="23">
        <v>87</v>
      </c>
      <c r="B84" s="2" t="s">
        <v>68</v>
      </c>
      <c r="C84" s="44">
        <v>2</v>
      </c>
      <c r="D84" s="36"/>
      <c r="E84" s="15"/>
      <c r="F84" s="15">
        <f t="shared" si="2"/>
        <v>0</v>
      </c>
      <c r="G84" s="15">
        <f t="shared" si="3"/>
        <v>0</v>
      </c>
    </row>
    <row r="85" spans="1:256" ht="15" customHeight="1" x14ac:dyDescent="0.3">
      <c r="A85" s="42">
        <v>88</v>
      </c>
      <c r="B85" s="2" t="s">
        <v>69</v>
      </c>
      <c r="C85" s="44">
        <v>2</v>
      </c>
      <c r="D85" s="36"/>
      <c r="E85" s="15"/>
      <c r="F85" s="15">
        <f t="shared" si="2"/>
        <v>0</v>
      </c>
      <c r="G85" s="15">
        <f t="shared" si="3"/>
        <v>0</v>
      </c>
    </row>
    <row r="86" spans="1:256" ht="15" customHeight="1" x14ac:dyDescent="0.3">
      <c r="A86" s="23">
        <v>89</v>
      </c>
      <c r="B86" s="2" t="s">
        <v>70</v>
      </c>
      <c r="C86" s="44">
        <v>2</v>
      </c>
      <c r="D86" s="36"/>
      <c r="E86" s="15"/>
      <c r="F86" s="15">
        <f t="shared" si="2"/>
        <v>0</v>
      </c>
      <c r="G86" s="15">
        <f t="shared" si="3"/>
        <v>0</v>
      </c>
    </row>
    <row r="87" spans="1:256" ht="15" customHeight="1" x14ac:dyDescent="0.3">
      <c r="A87" s="42">
        <v>90</v>
      </c>
      <c r="B87" s="2" t="s">
        <v>71</v>
      </c>
      <c r="C87" s="44">
        <v>2</v>
      </c>
      <c r="D87" s="36"/>
      <c r="E87" s="15"/>
      <c r="F87" s="15">
        <f t="shared" si="2"/>
        <v>0</v>
      </c>
      <c r="G87" s="15">
        <f t="shared" si="3"/>
        <v>0</v>
      </c>
    </row>
    <row r="88" spans="1:256" ht="15" customHeight="1" x14ac:dyDescent="0.3">
      <c r="A88" s="23">
        <v>91</v>
      </c>
      <c r="B88" s="2" t="s">
        <v>72</v>
      </c>
      <c r="C88" s="44">
        <v>2</v>
      </c>
      <c r="D88" s="36"/>
      <c r="E88" s="15"/>
      <c r="F88" s="15">
        <f t="shared" si="2"/>
        <v>0</v>
      </c>
      <c r="G88" s="15">
        <f t="shared" si="3"/>
        <v>0</v>
      </c>
    </row>
    <row r="89" spans="1:256" ht="15" customHeight="1" x14ac:dyDescent="0.3">
      <c r="A89" s="42">
        <v>92</v>
      </c>
      <c r="B89" s="2" t="s">
        <v>73</v>
      </c>
      <c r="C89" s="44">
        <v>2</v>
      </c>
      <c r="D89" s="36"/>
      <c r="E89" s="15"/>
      <c r="F89" s="15">
        <f t="shared" si="2"/>
        <v>0</v>
      </c>
      <c r="G89" s="15">
        <f t="shared" si="3"/>
        <v>0</v>
      </c>
    </row>
    <row r="90" spans="1:256" ht="15" customHeight="1" x14ac:dyDescent="0.3">
      <c r="A90" s="23">
        <v>93</v>
      </c>
      <c r="B90" s="2" t="s">
        <v>74</v>
      </c>
      <c r="C90" s="44">
        <v>2</v>
      </c>
      <c r="D90" s="36"/>
      <c r="E90" s="15"/>
      <c r="F90" s="15">
        <f t="shared" si="2"/>
        <v>0</v>
      </c>
      <c r="G90" s="15">
        <f t="shared" si="3"/>
        <v>0</v>
      </c>
    </row>
    <row r="91" spans="1:256" ht="15" customHeight="1" x14ac:dyDescent="0.3">
      <c r="A91" s="42">
        <v>94</v>
      </c>
      <c r="B91" s="2" t="s">
        <v>75</v>
      </c>
      <c r="C91" s="44">
        <v>2</v>
      </c>
      <c r="D91" s="36"/>
      <c r="E91" s="15"/>
      <c r="F91" s="15">
        <f t="shared" si="2"/>
        <v>0</v>
      </c>
      <c r="G91" s="15">
        <f t="shared" si="3"/>
        <v>0</v>
      </c>
    </row>
    <row r="92" spans="1:256" ht="15" customHeight="1" x14ac:dyDescent="0.3">
      <c r="A92" s="23">
        <v>95</v>
      </c>
      <c r="B92" s="2" t="s">
        <v>76</v>
      </c>
      <c r="C92" s="50">
        <v>100</v>
      </c>
      <c r="D92" s="39"/>
      <c r="E92" s="40"/>
      <c r="F92" s="15">
        <f t="shared" si="2"/>
        <v>0</v>
      </c>
      <c r="G92" s="15">
        <f t="shared" si="3"/>
        <v>0</v>
      </c>
    </row>
    <row r="93" spans="1:256" ht="15" customHeight="1" x14ac:dyDescent="0.3">
      <c r="A93" s="42">
        <v>96</v>
      </c>
      <c r="B93" s="2" t="s">
        <v>77</v>
      </c>
      <c r="C93" s="44">
        <v>20</v>
      </c>
      <c r="D93" s="36"/>
      <c r="E93" s="41"/>
      <c r="F93" s="15">
        <f t="shared" si="2"/>
        <v>0</v>
      </c>
      <c r="G93" s="15">
        <f t="shared" si="3"/>
        <v>0</v>
      </c>
    </row>
    <row r="94" spans="1:256" ht="15" customHeight="1" x14ac:dyDescent="0.3">
      <c r="A94" s="23">
        <v>97</v>
      </c>
      <c r="B94" s="2" t="s">
        <v>80</v>
      </c>
      <c r="C94" s="44">
        <v>60</v>
      </c>
      <c r="D94" s="36"/>
      <c r="E94" s="41"/>
      <c r="F94" s="15">
        <f t="shared" si="2"/>
        <v>0</v>
      </c>
      <c r="G94" s="15">
        <f t="shared" si="3"/>
        <v>0</v>
      </c>
    </row>
    <row r="95" spans="1:256" ht="15" customHeight="1" x14ac:dyDescent="0.3">
      <c r="A95" s="42">
        <v>98</v>
      </c>
      <c r="B95" s="2" t="s">
        <v>78</v>
      </c>
      <c r="C95" s="44">
        <v>60</v>
      </c>
      <c r="D95" s="36"/>
      <c r="E95" s="41"/>
      <c r="F95" s="15">
        <f t="shared" si="2"/>
        <v>0</v>
      </c>
      <c r="G95" s="15">
        <f t="shared" si="3"/>
        <v>0</v>
      </c>
    </row>
    <row r="96" spans="1:256" ht="15" customHeight="1" x14ac:dyDescent="0.3">
      <c r="A96" s="23">
        <v>99</v>
      </c>
      <c r="B96" s="2" t="s">
        <v>79</v>
      </c>
      <c r="C96" s="50">
        <v>200</v>
      </c>
      <c r="D96" s="39"/>
      <c r="E96" s="43"/>
      <c r="F96" s="15">
        <f t="shared" si="2"/>
        <v>0</v>
      </c>
      <c r="G96" s="15">
        <f t="shared" si="3"/>
        <v>0</v>
      </c>
    </row>
    <row r="97" spans="1:7" ht="15" customHeight="1" x14ac:dyDescent="0.3">
      <c r="A97" s="42">
        <v>100</v>
      </c>
      <c r="B97" s="2" t="s">
        <v>127</v>
      </c>
      <c r="C97" s="44">
        <v>10</v>
      </c>
      <c r="D97" s="36"/>
      <c r="E97" s="45"/>
      <c r="F97" s="15">
        <f t="shared" si="2"/>
        <v>0</v>
      </c>
      <c r="G97" s="15">
        <f t="shared" si="3"/>
        <v>0</v>
      </c>
    </row>
    <row r="98" spans="1:7" ht="15" customHeight="1" x14ac:dyDescent="0.3">
      <c r="A98" s="23">
        <v>101</v>
      </c>
      <c r="B98" s="2" t="s">
        <v>81</v>
      </c>
      <c r="C98" s="44">
        <v>10</v>
      </c>
      <c r="D98" s="36"/>
      <c r="E98" s="45"/>
      <c r="F98" s="15">
        <f t="shared" si="2"/>
        <v>0</v>
      </c>
      <c r="G98" s="15">
        <f t="shared" si="3"/>
        <v>0</v>
      </c>
    </row>
    <row r="99" spans="1:7" ht="15" customHeight="1" x14ac:dyDescent="0.3">
      <c r="A99" s="42">
        <v>102</v>
      </c>
      <c r="B99" s="2" t="s">
        <v>82</v>
      </c>
      <c r="C99" s="44">
        <v>6</v>
      </c>
      <c r="D99" s="36"/>
      <c r="E99" s="45"/>
      <c r="F99" s="15">
        <f t="shared" si="2"/>
        <v>0</v>
      </c>
      <c r="G99" s="15">
        <f t="shared" si="3"/>
        <v>0</v>
      </c>
    </row>
    <row r="100" spans="1:7" ht="15" customHeight="1" x14ac:dyDescent="0.3">
      <c r="A100" s="23">
        <v>103</v>
      </c>
      <c r="B100" s="2" t="s">
        <v>125</v>
      </c>
      <c r="C100" s="44">
        <v>25</v>
      </c>
      <c r="D100" s="36"/>
      <c r="E100" s="45"/>
      <c r="F100" s="15">
        <f t="shared" si="2"/>
        <v>0</v>
      </c>
      <c r="G100" s="15">
        <f t="shared" si="3"/>
        <v>0</v>
      </c>
    </row>
    <row r="101" spans="1:7" ht="15" customHeight="1" x14ac:dyDescent="0.3">
      <c r="A101" s="42">
        <v>104</v>
      </c>
      <c r="B101" s="2" t="s">
        <v>126</v>
      </c>
      <c r="C101" s="44">
        <v>30</v>
      </c>
      <c r="D101" s="36"/>
      <c r="E101" s="45"/>
      <c r="F101" s="15">
        <f t="shared" si="2"/>
        <v>0</v>
      </c>
      <c r="G101" s="15">
        <f t="shared" si="3"/>
        <v>0</v>
      </c>
    </row>
    <row r="102" spans="1:7" ht="15" customHeight="1" x14ac:dyDescent="0.3">
      <c r="A102" s="23">
        <v>105</v>
      </c>
      <c r="B102" s="2" t="s">
        <v>136</v>
      </c>
      <c r="C102" s="44">
        <v>20</v>
      </c>
      <c r="D102" s="36"/>
      <c r="E102" s="45"/>
      <c r="F102" s="15">
        <f t="shared" si="2"/>
        <v>0</v>
      </c>
      <c r="G102" s="15">
        <f t="shared" si="3"/>
        <v>0</v>
      </c>
    </row>
    <row r="103" spans="1:7" ht="15" customHeight="1" x14ac:dyDescent="0.3">
      <c r="A103" s="42">
        <v>106</v>
      </c>
      <c r="B103" s="2" t="s">
        <v>140</v>
      </c>
      <c r="C103" s="44">
        <v>100</v>
      </c>
      <c r="D103" s="36"/>
      <c r="E103" s="45"/>
      <c r="F103" s="15">
        <f t="shared" si="2"/>
        <v>0</v>
      </c>
      <c r="G103" s="15">
        <f t="shared" si="3"/>
        <v>0</v>
      </c>
    </row>
    <row r="104" spans="1:7" ht="15" customHeight="1" x14ac:dyDescent="0.3">
      <c r="A104" s="23">
        <v>107</v>
      </c>
      <c r="B104" s="2" t="s">
        <v>83</v>
      </c>
      <c r="C104" s="35">
        <v>4</v>
      </c>
      <c r="D104" s="36"/>
      <c r="E104" s="45"/>
      <c r="F104" s="15">
        <f t="shared" si="2"/>
        <v>0</v>
      </c>
      <c r="G104" s="15">
        <f t="shared" si="3"/>
        <v>0</v>
      </c>
    </row>
    <row r="105" spans="1:7" ht="15" customHeight="1" x14ac:dyDescent="0.3">
      <c r="A105" s="42">
        <v>108</v>
      </c>
      <c r="B105" s="2" t="s">
        <v>84</v>
      </c>
      <c r="C105" s="35">
        <v>50</v>
      </c>
      <c r="D105" s="36"/>
      <c r="E105" s="45"/>
      <c r="F105" s="15">
        <f t="shared" si="2"/>
        <v>0</v>
      </c>
      <c r="G105" s="15">
        <f t="shared" si="3"/>
        <v>0</v>
      </c>
    </row>
    <row r="106" spans="1:7" ht="15" customHeight="1" x14ac:dyDescent="0.3">
      <c r="A106" s="23">
        <v>109</v>
      </c>
      <c r="B106" s="2" t="s">
        <v>85</v>
      </c>
      <c r="C106" s="35">
        <v>100</v>
      </c>
      <c r="D106" s="36"/>
      <c r="E106" s="45"/>
      <c r="F106" s="15">
        <f t="shared" si="2"/>
        <v>0</v>
      </c>
      <c r="G106" s="15">
        <f t="shared" si="3"/>
        <v>0</v>
      </c>
    </row>
    <row r="107" spans="1:7" ht="15" customHeight="1" x14ac:dyDescent="0.3">
      <c r="A107" s="42">
        <v>110</v>
      </c>
      <c r="B107" s="2" t="s">
        <v>86</v>
      </c>
      <c r="C107" s="35">
        <v>20</v>
      </c>
      <c r="D107" s="36"/>
      <c r="E107" s="45"/>
      <c r="F107" s="15">
        <f t="shared" si="2"/>
        <v>0</v>
      </c>
      <c r="G107" s="15">
        <f t="shared" si="3"/>
        <v>0</v>
      </c>
    </row>
    <row r="108" spans="1:7" ht="15" customHeight="1" x14ac:dyDescent="0.3">
      <c r="A108" s="23">
        <v>111</v>
      </c>
      <c r="B108" s="2" t="s">
        <v>87</v>
      </c>
      <c r="C108" s="35">
        <v>20</v>
      </c>
      <c r="D108" s="36"/>
      <c r="E108" s="45"/>
      <c r="F108" s="15">
        <f t="shared" si="2"/>
        <v>0</v>
      </c>
      <c r="G108" s="15">
        <f t="shared" si="3"/>
        <v>0</v>
      </c>
    </row>
    <row r="109" spans="1:7" ht="15" customHeight="1" x14ac:dyDescent="0.3">
      <c r="A109" s="42">
        <v>112</v>
      </c>
      <c r="B109" s="2" t="s">
        <v>88</v>
      </c>
      <c r="C109" s="35">
        <v>20</v>
      </c>
      <c r="D109" s="36"/>
      <c r="E109" s="45"/>
      <c r="F109" s="15">
        <f t="shared" si="2"/>
        <v>0</v>
      </c>
      <c r="G109" s="15">
        <f t="shared" si="3"/>
        <v>0</v>
      </c>
    </row>
    <row r="110" spans="1:7" ht="15" customHeight="1" x14ac:dyDescent="0.3">
      <c r="A110" s="23">
        <v>113</v>
      </c>
      <c r="B110" s="2" t="s">
        <v>92</v>
      </c>
      <c r="C110" s="35">
        <v>2</v>
      </c>
      <c r="D110" s="46"/>
      <c r="E110" s="47"/>
      <c r="F110" s="15">
        <f t="shared" si="2"/>
        <v>0</v>
      </c>
      <c r="G110" s="15">
        <f t="shared" si="3"/>
        <v>0</v>
      </c>
    </row>
    <row r="111" spans="1:7" ht="30" customHeight="1" x14ac:dyDescent="0.3">
      <c r="A111" s="42">
        <v>114</v>
      </c>
      <c r="B111" s="2" t="s">
        <v>128</v>
      </c>
      <c r="C111" s="35">
        <v>30</v>
      </c>
      <c r="D111" s="46"/>
      <c r="E111" s="47"/>
      <c r="F111" s="15">
        <f t="shared" si="2"/>
        <v>0</v>
      </c>
      <c r="G111" s="15">
        <f t="shared" si="3"/>
        <v>0</v>
      </c>
    </row>
    <row r="112" spans="1:7" ht="15" customHeight="1" x14ac:dyDescent="0.3">
      <c r="A112" s="23">
        <v>115</v>
      </c>
      <c r="B112" s="2" t="s">
        <v>93</v>
      </c>
      <c r="C112" s="35">
        <v>2</v>
      </c>
      <c r="D112" s="46"/>
      <c r="E112" s="47"/>
      <c r="F112" s="15">
        <f t="shared" si="2"/>
        <v>0</v>
      </c>
      <c r="G112" s="15">
        <f t="shared" si="3"/>
        <v>0</v>
      </c>
    </row>
    <row r="113" spans="1:7" ht="15" customHeight="1" x14ac:dyDescent="0.3">
      <c r="A113" s="42">
        <v>116</v>
      </c>
      <c r="B113" s="2" t="s">
        <v>94</v>
      </c>
      <c r="C113" s="35">
        <v>10</v>
      </c>
      <c r="D113" s="46"/>
      <c r="E113" s="47"/>
      <c r="F113" s="15">
        <f t="shared" si="2"/>
        <v>0</v>
      </c>
      <c r="G113" s="15">
        <f t="shared" si="3"/>
        <v>0</v>
      </c>
    </row>
    <row r="114" spans="1:7" ht="15" customHeight="1" x14ac:dyDescent="0.3">
      <c r="A114" s="23">
        <v>117</v>
      </c>
      <c r="B114" s="2" t="s">
        <v>95</v>
      </c>
      <c r="C114" s="35">
        <v>2</v>
      </c>
      <c r="D114" s="46"/>
      <c r="E114" s="47"/>
      <c r="F114" s="15">
        <f t="shared" si="2"/>
        <v>0</v>
      </c>
      <c r="G114" s="15">
        <f t="shared" si="3"/>
        <v>0</v>
      </c>
    </row>
    <row r="115" spans="1:7" ht="15" customHeight="1" x14ac:dyDescent="0.3">
      <c r="A115" s="42">
        <v>118</v>
      </c>
      <c r="B115" s="2" t="s">
        <v>96</v>
      </c>
      <c r="C115" s="35">
        <v>10</v>
      </c>
      <c r="D115" s="46"/>
      <c r="E115" s="47"/>
      <c r="F115" s="15">
        <f t="shared" si="2"/>
        <v>0</v>
      </c>
      <c r="G115" s="15">
        <f t="shared" si="3"/>
        <v>0</v>
      </c>
    </row>
    <row r="116" spans="1:7" ht="15" customHeight="1" x14ac:dyDescent="0.3">
      <c r="A116" s="23">
        <v>119</v>
      </c>
      <c r="B116" s="2" t="s">
        <v>97</v>
      </c>
      <c r="C116" s="35">
        <v>10</v>
      </c>
      <c r="D116" s="46"/>
      <c r="E116" s="47"/>
      <c r="F116" s="15">
        <f t="shared" ref="F116:F147" si="4">C116*D116</f>
        <v>0</v>
      </c>
      <c r="G116" s="15">
        <f t="shared" ref="G116:G147" si="5">C116*E116</f>
        <v>0</v>
      </c>
    </row>
    <row r="117" spans="1:7" ht="15" customHeight="1" x14ac:dyDescent="0.3">
      <c r="A117" s="42">
        <v>120</v>
      </c>
      <c r="B117" s="2" t="s">
        <v>98</v>
      </c>
      <c r="C117" s="35">
        <v>10</v>
      </c>
      <c r="D117" s="46"/>
      <c r="E117" s="47"/>
      <c r="F117" s="15">
        <f t="shared" si="4"/>
        <v>0</v>
      </c>
      <c r="G117" s="15">
        <f t="shared" si="5"/>
        <v>0</v>
      </c>
    </row>
    <row r="118" spans="1:7" ht="15" customHeight="1" x14ac:dyDescent="0.3">
      <c r="A118" s="23">
        <v>121</v>
      </c>
      <c r="B118" s="2" t="s">
        <v>99</v>
      </c>
      <c r="C118" s="35">
        <v>10</v>
      </c>
      <c r="D118" s="46"/>
      <c r="E118" s="47"/>
      <c r="F118" s="15">
        <f t="shared" si="4"/>
        <v>0</v>
      </c>
      <c r="G118" s="15">
        <f t="shared" si="5"/>
        <v>0</v>
      </c>
    </row>
    <row r="119" spans="1:7" ht="15" customHeight="1" x14ac:dyDescent="0.3">
      <c r="A119" s="42">
        <v>122</v>
      </c>
      <c r="B119" s="2" t="s">
        <v>100</v>
      </c>
      <c r="C119" s="35">
        <v>4</v>
      </c>
      <c r="D119" s="46"/>
      <c r="E119" s="47"/>
      <c r="F119" s="15">
        <f t="shared" si="4"/>
        <v>0</v>
      </c>
      <c r="G119" s="15">
        <f t="shared" si="5"/>
        <v>0</v>
      </c>
    </row>
    <row r="120" spans="1:7" ht="15" customHeight="1" x14ac:dyDescent="0.3">
      <c r="A120" s="23">
        <v>123</v>
      </c>
      <c r="B120" s="2" t="s">
        <v>101</v>
      </c>
      <c r="C120" s="35">
        <v>4</v>
      </c>
      <c r="D120" s="46"/>
      <c r="E120" s="47"/>
      <c r="F120" s="15">
        <f t="shared" si="4"/>
        <v>0</v>
      </c>
      <c r="G120" s="15">
        <f t="shared" si="5"/>
        <v>0</v>
      </c>
    </row>
    <row r="121" spans="1:7" ht="15" customHeight="1" x14ac:dyDescent="0.3">
      <c r="A121" s="42">
        <v>124</v>
      </c>
      <c r="B121" s="2" t="s">
        <v>102</v>
      </c>
      <c r="C121" s="35">
        <v>5</v>
      </c>
      <c r="D121" s="46"/>
      <c r="E121" s="47"/>
      <c r="F121" s="15">
        <f t="shared" si="4"/>
        <v>0</v>
      </c>
      <c r="G121" s="15">
        <f t="shared" si="5"/>
        <v>0</v>
      </c>
    </row>
    <row r="122" spans="1:7" ht="15" customHeight="1" x14ac:dyDescent="0.3">
      <c r="A122" s="23">
        <v>125</v>
      </c>
      <c r="B122" s="2" t="s">
        <v>103</v>
      </c>
      <c r="C122" s="35">
        <v>50</v>
      </c>
      <c r="D122" s="46"/>
      <c r="E122" s="47"/>
      <c r="F122" s="15">
        <f t="shared" si="4"/>
        <v>0</v>
      </c>
      <c r="G122" s="15">
        <f t="shared" si="5"/>
        <v>0</v>
      </c>
    </row>
    <row r="123" spans="1:7" ht="15" customHeight="1" x14ac:dyDescent="0.3">
      <c r="A123" s="42">
        <v>126</v>
      </c>
      <c r="B123" s="2" t="s">
        <v>105</v>
      </c>
      <c r="C123" s="35">
        <v>2</v>
      </c>
      <c r="D123" s="46"/>
      <c r="E123" s="47"/>
      <c r="F123" s="15">
        <f t="shared" si="4"/>
        <v>0</v>
      </c>
      <c r="G123" s="15">
        <f t="shared" si="5"/>
        <v>0</v>
      </c>
    </row>
    <row r="124" spans="1:7" ht="15" customHeight="1" x14ac:dyDescent="0.3">
      <c r="A124" s="23">
        <v>127</v>
      </c>
      <c r="B124" s="2" t="s">
        <v>106</v>
      </c>
      <c r="C124" s="35">
        <v>2</v>
      </c>
      <c r="D124" s="46"/>
      <c r="E124" s="47"/>
      <c r="F124" s="15">
        <f t="shared" si="4"/>
        <v>0</v>
      </c>
      <c r="G124" s="15">
        <f t="shared" si="5"/>
        <v>0</v>
      </c>
    </row>
    <row r="125" spans="1:7" ht="15" customHeight="1" x14ac:dyDescent="0.3">
      <c r="A125" s="42">
        <v>128</v>
      </c>
      <c r="B125" s="2" t="s">
        <v>107</v>
      </c>
      <c r="C125" s="35">
        <v>2</v>
      </c>
      <c r="D125" s="46"/>
      <c r="E125" s="47"/>
      <c r="F125" s="15">
        <f t="shared" si="4"/>
        <v>0</v>
      </c>
      <c r="G125" s="15">
        <f t="shared" si="5"/>
        <v>0</v>
      </c>
    </row>
    <row r="126" spans="1:7" ht="30" customHeight="1" x14ac:dyDescent="0.3">
      <c r="A126" s="23">
        <v>129</v>
      </c>
      <c r="B126" s="2" t="s">
        <v>120</v>
      </c>
      <c r="C126" s="35">
        <v>100</v>
      </c>
      <c r="D126" s="46"/>
      <c r="E126" s="47"/>
      <c r="F126" s="15">
        <f t="shared" si="4"/>
        <v>0</v>
      </c>
      <c r="G126" s="15">
        <f t="shared" si="5"/>
        <v>0</v>
      </c>
    </row>
    <row r="127" spans="1:7" ht="15" customHeight="1" x14ac:dyDescent="0.3">
      <c r="A127" s="42">
        <v>130</v>
      </c>
      <c r="B127" s="2" t="s">
        <v>141</v>
      </c>
      <c r="C127" s="35">
        <v>6</v>
      </c>
      <c r="D127" s="46"/>
      <c r="E127" s="47"/>
      <c r="F127" s="15">
        <f t="shared" si="4"/>
        <v>0</v>
      </c>
      <c r="G127" s="15">
        <f t="shared" si="5"/>
        <v>0</v>
      </c>
    </row>
    <row r="128" spans="1:7" ht="15" customHeight="1" x14ac:dyDescent="0.3">
      <c r="A128" s="23">
        <v>131</v>
      </c>
      <c r="B128" s="2" t="s">
        <v>108</v>
      </c>
      <c r="C128" s="35">
        <v>100</v>
      </c>
      <c r="D128" s="46"/>
      <c r="E128" s="47"/>
      <c r="F128" s="15">
        <f t="shared" si="4"/>
        <v>0</v>
      </c>
      <c r="G128" s="15">
        <f t="shared" si="5"/>
        <v>0</v>
      </c>
    </row>
    <row r="129" spans="1:7" ht="30" customHeight="1" x14ac:dyDescent="0.3">
      <c r="A129" s="42">
        <v>132</v>
      </c>
      <c r="B129" s="2" t="s">
        <v>109</v>
      </c>
      <c r="C129" s="35">
        <v>200</v>
      </c>
      <c r="D129" s="46"/>
      <c r="E129" s="47"/>
      <c r="F129" s="15">
        <f t="shared" si="4"/>
        <v>0</v>
      </c>
      <c r="G129" s="15">
        <f t="shared" si="5"/>
        <v>0</v>
      </c>
    </row>
    <row r="130" spans="1:7" ht="15" customHeight="1" x14ac:dyDescent="0.3">
      <c r="A130" s="23">
        <v>133</v>
      </c>
      <c r="B130" s="2" t="s">
        <v>110</v>
      </c>
      <c r="C130" s="35">
        <v>4</v>
      </c>
      <c r="D130" s="46"/>
      <c r="E130" s="47"/>
      <c r="F130" s="15">
        <f t="shared" si="4"/>
        <v>0</v>
      </c>
      <c r="G130" s="15">
        <f t="shared" si="5"/>
        <v>0</v>
      </c>
    </row>
    <row r="131" spans="1:7" ht="15" customHeight="1" x14ac:dyDescent="0.3">
      <c r="A131" s="42">
        <v>134</v>
      </c>
      <c r="B131" s="2" t="s">
        <v>111</v>
      </c>
      <c r="C131" s="35">
        <v>4</v>
      </c>
      <c r="D131" s="46"/>
      <c r="E131" s="47"/>
      <c r="F131" s="15">
        <f t="shared" si="4"/>
        <v>0</v>
      </c>
      <c r="G131" s="15">
        <f t="shared" si="5"/>
        <v>0</v>
      </c>
    </row>
    <row r="132" spans="1:7" ht="15" customHeight="1" x14ac:dyDescent="0.3">
      <c r="A132" s="23">
        <v>135</v>
      </c>
      <c r="B132" s="2" t="s">
        <v>112</v>
      </c>
      <c r="C132" s="35">
        <v>4</v>
      </c>
      <c r="D132" s="46"/>
      <c r="E132" s="47"/>
      <c r="F132" s="15">
        <f t="shared" si="4"/>
        <v>0</v>
      </c>
      <c r="G132" s="15">
        <f t="shared" si="5"/>
        <v>0</v>
      </c>
    </row>
    <row r="133" spans="1:7" ht="15" customHeight="1" x14ac:dyDescent="0.3">
      <c r="A133" s="42">
        <v>136</v>
      </c>
      <c r="B133" s="56" t="s">
        <v>114</v>
      </c>
      <c r="C133" s="35">
        <v>2</v>
      </c>
      <c r="D133" s="46"/>
      <c r="E133" s="47"/>
      <c r="F133" s="15">
        <f t="shared" si="4"/>
        <v>0</v>
      </c>
      <c r="G133" s="15">
        <f t="shared" si="5"/>
        <v>0</v>
      </c>
    </row>
    <row r="134" spans="1:7" ht="15" customHeight="1" x14ac:dyDescent="0.3">
      <c r="A134" s="23">
        <v>137</v>
      </c>
      <c r="B134" s="56" t="s">
        <v>115</v>
      </c>
      <c r="C134" s="35">
        <v>2</v>
      </c>
      <c r="D134" s="46"/>
      <c r="E134" s="47"/>
      <c r="F134" s="15">
        <f t="shared" si="4"/>
        <v>0</v>
      </c>
      <c r="G134" s="15">
        <f t="shared" si="5"/>
        <v>0</v>
      </c>
    </row>
    <row r="135" spans="1:7" ht="15" customHeight="1" x14ac:dyDescent="0.3">
      <c r="A135" s="42">
        <v>138</v>
      </c>
      <c r="B135" s="56" t="s">
        <v>116</v>
      </c>
      <c r="C135" s="35">
        <v>2</v>
      </c>
      <c r="D135" s="46"/>
      <c r="E135" s="47"/>
      <c r="F135" s="15">
        <f t="shared" si="4"/>
        <v>0</v>
      </c>
      <c r="G135" s="15">
        <f t="shared" si="5"/>
        <v>0</v>
      </c>
    </row>
    <row r="136" spans="1:7" ht="15" customHeight="1" x14ac:dyDescent="0.3">
      <c r="A136" s="23">
        <v>139</v>
      </c>
      <c r="B136" s="56" t="s">
        <v>117</v>
      </c>
      <c r="C136" s="35">
        <v>2</v>
      </c>
      <c r="D136" s="46"/>
      <c r="E136" s="47"/>
      <c r="F136" s="15">
        <f t="shared" si="4"/>
        <v>0</v>
      </c>
      <c r="G136" s="15">
        <f t="shared" si="5"/>
        <v>0</v>
      </c>
    </row>
    <row r="137" spans="1:7" ht="15" customHeight="1" x14ac:dyDescent="0.3">
      <c r="A137" s="42">
        <v>140</v>
      </c>
      <c r="B137" s="56" t="s">
        <v>118</v>
      </c>
      <c r="C137" s="35">
        <v>2</v>
      </c>
      <c r="D137" s="46"/>
      <c r="E137" s="47"/>
      <c r="F137" s="15">
        <f t="shared" si="4"/>
        <v>0</v>
      </c>
      <c r="G137" s="15">
        <f t="shared" si="5"/>
        <v>0</v>
      </c>
    </row>
    <row r="138" spans="1:7" ht="15" customHeight="1" x14ac:dyDescent="0.3">
      <c r="A138" s="23">
        <v>141</v>
      </c>
      <c r="B138" s="57" t="s">
        <v>119</v>
      </c>
      <c r="C138" s="35">
        <v>2</v>
      </c>
      <c r="D138" s="46"/>
      <c r="E138" s="47"/>
      <c r="F138" s="15">
        <f t="shared" si="4"/>
        <v>0</v>
      </c>
      <c r="G138" s="15">
        <f t="shared" si="5"/>
        <v>0</v>
      </c>
    </row>
    <row r="139" spans="1:7" ht="15" customHeight="1" x14ac:dyDescent="0.3">
      <c r="A139" s="42">
        <v>142</v>
      </c>
      <c r="B139" s="2" t="s">
        <v>121</v>
      </c>
      <c r="C139" s="35">
        <v>10</v>
      </c>
      <c r="D139" s="46"/>
      <c r="E139" s="47"/>
      <c r="F139" s="15">
        <f t="shared" si="4"/>
        <v>0</v>
      </c>
      <c r="G139" s="15">
        <f t="shared" si="5"/>
        <v>0</v>
      </c>
    </row>
    <row r="140" spans="1:7" ht="15" customHeight="1" x14ac:dyDescent="0.3">
      <c r="A140" s="23">
        <v>143</v>
      </c>
      <c r="B140" s="37" t="s">
        <v>145</v>
      </c>
      <c r="C140" s="38">
        <v>3</v>
      </c>
      <c r="D140" s="60"/>
      <c r="E140" s="61"/>
      <c r="F140" s="43">
        <f t="shared" si="4"/>
        <v>0</v>
      </c>
      <c r="G140" s="43">
        <f t="shared" si="5"/>
        <v>0</v>
      </c>
    </row>
    <row r="141" spans="1:7" ht="15" customHeight="1" x14ac:dyDescent="0.3">
      <c r="A141" s="58">
        <v>144</v>
      </c>
      <c r="B141" s="2" t="s">
        <v>137</v>
      </c>
      <c r="C141" s="35">
        <v>100</v>
      </c>
      <c r="D141" s="62"/>
      <c r="E141" s="63"/>
      <c r="F141" s="43">
        <f t="shared" si="4"/>
        <v>0</v>
      </c>
      <c r="G141" s="43">
        <f t="shared" si="5"/>
        <v>0</v>
      </c>
    </row>
    <row r="142" spans="1:7" ht="15" customHeight="1" x14ac:dyDescent="0.3">
      <c r="A142" s="59">
        <v>145</v>
      </c>
      <c r="B142" s="2" t="s">
        <v>143</v>
      </c>
      <c r="C142" s="35">
        <v>30</v>
      </c>
      <c r="D142" s="62"/>
      <c r="E142" s="63"/>
      <c r="F142" s="43">
        <f t="shared" si="4"/>
        <v>0</v>
      </c>
      <c r="G142" s="43">
        <f t="shared" si="5"/>
        <v>0</v>
      </c>
    </row>
    <row r="143" spans="1:7" ht="15" customHeight="1" x14ac:dyDescent="0.3">
      <c r="A143" s="58">
        <v>146</v>
      </c>
      <c r="B143" s="2" t="s">
        <v>146</v>
      </c>
      <c r="C143" s="35">
        <v>20</v>
      </c>
      <c r="D143" s="62"/>
      <c r="E143" s="63"/>
      <c r="F143" s="43">
        <f t="shared" si="4"/>
        <v>0</v>
      </c>
      <c r="G143" s="43">
        <f t="shared" si="5"/>
        <v>0</v>
      </c>
    </row>
    <row r="144" spans="1:7" ht="15" customHeight="1" x14ac:dyDescent="0.3">
      <c r="A144" s="59">
        <v>147</v>
      </c>
      <c r="B144" s="2" t="s">
        <v>144</v>
      </c>
      <c r="C144" s="35">
        <v>120</v>
      </c>
      <c r="D144" s="62"/>
      <c r="E144" s="63"/>
      <c r="F144" s="43">
        <f t="shared" si="4"/>
        <v>0</v>
      </c>
      <c r="G144" s="43">
        <f t="shared" si="5"/>
        <v>0</v>
      </c>
    </row>
    <row r="145" spans="1:7" ht="15" customHeight="1" x14ac:dyDescent="0.3">
      <c r="A145" s="58">
        <v>148</v>
      </c>
      <c r="B145" s="2" t="s">
        <v>142</v>
      </c>
      <c r="C145" s="35">
        <v>10000</v>
      </c>
      <c r="D145" s="62"/>
      <c r="E145" s="63"/>
      <c r="F145" s="43">
        <f t="shared" si="4"/>
        <v>0</v>
      </c>
      <c r="G145" s="43">
        <f t="shared" si="5"/>
        <v>0</v>
      </c>
    </row>
    <row r="146" spans="1:7" ht="15" customHeight="1" x14ac:dyDescent="0.3">
      <c r="A146" s="59">
        <v>149</v>
      </c>
      <c r="B146" s="2" t="s">
        <v>138</v>
      </c>
      <c r="C146" s="35">
        <v>20</v>
      </c>
      <c r="D146" s="62"/>
      <c r="E146" s="63"/>
      <c r="F146" s="43">
        <f t="shared" si="4"/>
        <v>0</v>
      </c>
      <c r="G146" s="43">
        <f t="shared" si="5"/>
        <v>0</v>
      </c>
    </row>
    <row r="147" spans="1:7" ht="15" customHeight="1" x14ac:dyDescent="0.3">
      <c r="A147" s="58">
        <v>150</v>
      </c>
      <c r="B147" s="2" t="s">
        <v>139</v>
      </c>
      <c r="C147" s="35">
        <v>20</v>
      </c>
      <c r="D147" s="62"/>
      <c r="E147" s="63"/>
      <c r="F147" s="43">
        <f t="shared" si="4"/>
        <v>0</v>
      </c>
      <c r="G147" s="43">
        <f t="shared" si="5"/>
        <v>0</v>
      </c>
    </row>
    <row r="148" spans="1:7" ht="15" customHeight="1" x14ac:dyDescent="0.3">
      <c r="B148" s="2"/>
      <c r="C148" s="35"/>
      <c r="D148" s="62"/>
      <c r="E148" s="63" t="s">
        <v>123</v>
      </c>
      <c r="F148" s="63">
        <f>SUM(F4:F143)</f>
        <v>0</v>
      </c>
      <c r="G148" s="63">
        <f>SUM(G4:G143)</f>
        <v>0</v>
      </c>
    </row>
  </sheetData>
  <mergeCells count="1">
    <mergeCell ref="B1:G1"/>
  </mergeCells>
  <phoneticPr fontId="1" type="noConversion"/>
  <pageMargins left="0.25" right="0.25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Kocik</dc:creator>
  <cp:lastModifiedBy>Agata Kocik</cp:lastModifiedBy>
  <cp:lastPrinted>2020-03-10T14:57:29Z</cp:lastPrinted>
  <dcterms:created xsi:type="dcterms:W3CDTF">2017-01-12T07:30:11Z</dcterms:created>
  <dcterms:modified xsi:type="dcterms:W3CDTF">2025-04-10T11:35:22Z</dcterms:modified>
</cp:coreProperties>
</file>