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im\wim\Apteka Katalog\Przetarg\2026\17_Wyroby medyczne i implanty ortopedyczne_Kasia\SWZ_do_druku\"/>
    </mc:Choice>
  </mc:AlternateContent>
  <xr:revisionPtr revIDLastSave="0" documentId="13_ncr:1_{0A9FCF9E-B464-4C98-B4A7-AF9A61F902D3}" xr6:coauthVersionLast="47" xr6:coauthVersionMax="47" xr10:uidLastSave="{00000000-0000-0000-0000-000000000000}"/>
  <bookViews>
    <workbookView xWindow="-120" yWindow="-120" windowWidth="29040" windowHeight="15840" tabRatio="954" firstSheet="51" activeTab="61" xr2:uid="{00000000-000D-0000-FFFF-FFFF00000000}"/>
  </bookViews>
  <sheets>
    <sheet name="Pakiet nr 1 zakup+dzierżawa" sheetId="86" r:id="rId1"/>
    <sheet name="Pakiet nr 2 zakup" sheetId="87" r:id="rId2"/>
    <sheet name="Pakiet nr 3 zakup" sheetId="88" r:id="rId3"/>
    <sheet name="Pakiet nr 4 zakup" sheetId="89" r:id="rId4"/>
    <sheet name="Pakiet nr 5 zakup" sheetId="90" r:id="rId5"/>
    <sheet name="Pakiet nr 6 zakup" sheetId="91" r:id="rId6"/>
    <sheet name="Pakiet nr 7 zakup" sheetId="92" r:id="rId7"/>
    <sheet name="Pakiet nr 8  zakup" sheetId="93" r:id="rId8"/>
    <sheet name="Pakiet nr 9 zakup" sheetId="94" r:id="rId9"/>
    <sheet name="Pakiet nr 10 zakup" sheetId="95" r:id="rId10"/>
    <sheet name="Pakiet nr 11 zakup" sheetId="96" r:id="rId11"/>
    <sheet name="Pakiet nr 12 depozyt" sheetId="97" r:id="rId12"/>
    <sheet name="Pakiet nr 13 zakup" sheetId="98" r:id="rId13"/>
    <sheet name="Pakiet nr  14 zakup" sheetId="99" r:id="rId14"/>
    <sheet name="Pakiet nr 15 zakup" sheetId="100" r:id="rId15"/>
    <sheet name="Pakiet nr 16 zakup" sheetId="101" r:id="rId16"/>
    <sheet name="Pakiet nr 17 zakup" sheetId="102" r:id="rId17"/>
    <sheet name="Pakiet nr 18 zakup+depozyt" sheetId="55" r:id="rId18"/>
    <sheet name="Pakiet nr 19 depozyt" sheetId="56" r:id="rId19"/>
    <sheet name="Pakiet nr 20 zakup+depozyt" sheetId="57" r:id="rId20"/>
    <sheet name="Pakiet nr 21 zakup+depozyt+dzie" sheetId="58" r:id="rId21"/>
    <sheet name="Pakiet nr 22 depozyt+dzierżawa" sheetId="59" r:id="rId22"/>
    <sheet name="Pakiet nr 23 depozyt" sheetId="60" r:id="rId23"/>
    <sheet name="Pakiet nr 24 zakup+dzierżawa" sheetId="62" r:id="rId24"/>
    <sheet name="Pakiet nr 25 zakup" sheetId="61" r:id="rId25"/>
    <sheet name="Pakiet nr 26 zakup" sheetId="63" r:id="rId26"/>
    <sheet name="Pakiet nr 27 zakup" sheetId="65" r:id="rId27"/>
    <sheet name="Pakiet nr 28 depozyt+dzierżawa" sheetId="66" r:id="rId28"/>
    <sheet name="Pakiet nr 29 depozyt" sheetId="67" r:id="rId29"/>
    <sheet name="Pakiet nr 30 dzierżawa+zakup" sheetId="69" r:id="rId30"/>
    <sheet name="Pakiet nr 31 zakup" sheetId="70" r:id="rId31"/>
    <sheet name="Pakiet nr 32 zakup" sheetId="71" r:id="rId32"/>
    <sheet name="Pakiet nr 33 zakup" sheetId="72" r:id="rId33"/>
    <sheet name="Pakiet nr 34 zakup" sheetId="74" r:id="rId34"/>
    <sheet name="Pakiet nr 35 zakup" sheetId="75" r:id="rId35"/>
    <sheet name="Pakiet nr 36 zakup" sheetId="76" r:id="rId36"/>
    <sheet name="Pakiet nr 37 zakup" sheetId="78" r:id="rId37"/>
    <sheet name="Pakiet nr 38 zakup" sheetId="79" r:id="rId38"/>
    <sheet name="Pakiet nr 39 zakup" sheetId="80" r:id="rId39"/>
    <sheet name=" Pakiet nr 40 zakup" sheetId="81" r:id="rId40"/>
    <sheet name="Pakiet nr 41 zakup" sheetId="83" r:id="rId41"/>
    <sheet name="Pakiet nr 42 depozyt+zakup" sheetId="84" r:id="rId42"/>
    <sheet name="Pakiet nr 43 zakup" sheetId="85" r:id="rId43"/>
    <sheet name="Pakiet nr 44 depozyt" sheetId="104" r:id="rId44"/>
    <sheet name="Pakiet nr 45 zakup" sheetId="105" r:id="rId45"/>
    <sheet name="Pakiet nr 46 zakup" sheetId="106" r:id="rId46"/>
    <sheet name="Pakiet nr 47 zakup" sheetId="107" r:id="rId47"/>
    <sheet name="Pakiet nr 48 zakup" sheetId="108" r:id="rId48"/>
    <sheet name="Pakiet nr 49 zakup" sheetId="109" r:id="rId49"/>
    <sheet name="Pakiet nr 50 zakup" sheetId="110" r:id="rId50"/>
    <sheet name="Pakiet nr 51 zakup" sheetId="111" r:id="rId51"/>
    <sheet name="Pakiet nr 52 zakup" sheetId="112" r:id="rId52"/>
    <sheet name="Pakiet nr 53 zakup" sheetId="113" r:id="rId53"/>
    <sheet name="Pakiet nr 54 dzierżawa" sheetId="123" r:id="rId54"/>
    <sheet name="Pakiet nr 55 depozyt" sheetId="115" r:id="rId55"/>
    <sheet name="Pakiet nr 56 depozyt" sheetId="116" r:id="rId56"/>
    <sheet name="Pakiet nr 57 depozyt" sheetId="117" r:id="rId57"/>
    <sheet name="Pakiet nr 58 depozyt" sheetId="118" r:id="rId58"/>
    <sheet name="Pakiet nr 59 depozyt" sheetId="119" r:id="rId59"/>
    <sheet name="Pakiet nr 60 zakup" sheetId="120" r:id="rId60"/>
    <sheet name="Pakiet nr 61 zakup   " sheetId="121" r:id="rId61"/>
    <sheet name="Pakiet nr 62 zakup" sheetId="114" r:id="rId62"/>
  </sheets>
  <definedNames>
    <definedName name="_xlnm.Print_Area" localSheetId="23">'Pakiet nr 24 zakup+dzierżawa'!$A$1:$L$14</definedName>
    <definedName name="_xlnm.Print_Area" localSheetId="53">'Pakiet nr 54 dzierżawa'!$A$1:$L$10</definedName>
    <definedName name="_xlnm.Print_Area" localSheetId="56">'Pakiet nr 57 depozyt'!$A$1:$L$5</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114" l="1"/>
  <c r="J14" i="114"/>
  <c r="J40" i="105"/>
  <c r="L40" i="105" s="1"/>
  <c r="J38" i="105"/>
  <c r="L38" i="105" s="1"/>
  <c r="J36" i="105"/>
  <c r="L36" i="105" s="1"/>
  <c r="J34" i="105"/>
  <c r="L34" i="105" s="1"/>
  <c r="J8" i="71" l="1"/>
  <c r="L8" i="71" s="1"/>
  <c r="J6" i="71"/>
  <c r="L6" i="71" s="1"/>
  <c r="J4" i="71"/>
  <c r="L4" i="71" s="1"/>
  <c r="L16" i="114" l="1"/>
  <c r="J4" i="123" l="1"/>
  <c r="L4" i="123" s="1"/>
  <c r="J7" i="123"/>
  <c r="L7" i="123" s="1"/>
  <c r="L8" i="123" l="1"/>
  <c r="J8" i="123"/>
  <c r="J16" i="81"/>
  <c r="L16" i="81" s="1"/>
  <c r="J22" i="81" l="1"/>
  <c r="L22" i="81" s="1"/>
  <c r="J20" i="81"/>
  <c r="L20" i="81" s="1"/>
  <c r="J18" i="81"/>
  <c r="L18" i="81" s="1"/>
  <c r="J14" i="81"/>
  <c r="L14" i="81" s="1"/>
  <c r="J12" i="81"/>
  <c r="L12" i="81" s="1"/>
  <c r="J8" i="81"/>
  <c r="L8" i="81" s="1"/>
  <c r="J6" i="81"/>
  <c r="L6" i="81" s="1"/>
  <c r="J4" i="81"/>
  <c r="L4" i="81" l="1"/>
  <c r="J106" i="97"/>
  <c r="J106" i="74" l="1"/>
  <c r="J4" i="121" l="1"/>
  <c r="L4" i="121" s="1"/>
  <c r="L5" i="121" l="1"/>
  <c r="J5" i="121"/>
  <c r="J11" i="62" l="1"/>
  <c r="J8" i="62"/>
  <c r="L8" i="62" s="1"/>
  <c r="J6" i="120"/>
  <c r="L6" i="120" s="1"/>
  <c r="J4" i="120"/>
  <c r="L4" i="120" s="1"/>
  <c r="J10" i="119"/>
  <c r="L10" i="119" s="1"/>
  <c r="J8" i="119"/>
  <c r="L8" i="119" s="1"/>
  <c r="J6" i="119"/>
  <c r="L6" i="119" s="1"/>
  <c r="J4" i="119"/>
  <c r="L4" i="119" s="1"/>
  <c r="J4" i="118"/>
  <c r="L4" i="118" s="1"/>
  <c r="J4" i="117"/>
  <c r="L4" i="117" s="1"/>
  <c r="J4" i="116"/>
  <c r="L4" i="116" s="1"/>
  <c r="L11" i="62" l="1"/>
  <c r="J7" i="120"/>
  <c r="L7" i="120"/>
  <c r="J11" i="119"/>
  <c r="L11" i="119"/>
  <c r="L5" i="118"/>
  <c r="J5" i="118"/>
  <c r="L5" i="117"/>
  <c r="J5" i="117"/>
  <c r="L5" i="116"/>
  <c r="J5" i="116"/>
  <c r="J6" i="115"/>
  <c r="L6" i="115" s="1"/>
  <c r="J4" i="115"/>
  <c r="L4" i="115" s="1"/>
  <c r="J12" i="114"/>
  <c r="L12" i="114" s="1"/>
  <c r="J10" i="114"/>
  <c r="L10" i="114" s="1"/>
  <c r="J8" i="114"/>
  <c r="L8" i="114" s="1"/>
  <c r="J6" i="114"/>
  <c r="L6" i="114" s="1"/>
  <c r="J4" i="114"/>
  <c r="J6" i="113"/>
  <c r="L6" i="113" s="1"/>
  <c r="J4" i="113"/>
  <c r="L4" i="113" s="1"/>
  <c r="J4" i="112"/>
  <c r="L4" i="112" s="1"/>
  <c r="J4" i="111"/>
  <c r="L4" i="111" s="1"/>
  <c r="J8" i="110"/>
  <c r="L8" i="110" s="1"/>
  <c r="J6" i="110"/>
  <c r="L6" i="110" s="1"/>
  <c r="J4" i="110"/>
  <c r="L4" i="110" s="1"/>
  <c r="J8" i="75"/>
  <c r="J12" i="109"/>
  <c r="L12" i="109" s="1"/>
  <c r="J10" i="109"/>
  <c r="L10" i="109" s="1"/>
  <c r="J8" i="109"/>
  <c r="L8" i="109" s="1"/>
  <c r="J6" i="109"/>
  <c r="L6" i="109" s="1"/>
  <c r="J4" i="109"/>
  <c r="L4" i="109" s="1"/>
  <c r="J18" i="108"/>
  <c r="L18" i="108" s="1"/>
  <c r="J16" i="108"/>
  <c r="L16" i="108" s="1"/>
  <c r="J14" i="108"/>
  <c r="L14" i="108" s="1"/>
  <c r="J12" i="108"/>
  <c r="L12" i="108" s="1"/>
  <c r="J10" i="108"/>
  <c r="L10" i="108" s="1"/>
  <c r="J8" i="108"/>
  <c r="L8" i="108" s="1"/>
  <c r="J6" i="108"/>
  <c r="L6" i="108" s="1"/>
  <c r="J4" i="108"/>
  <c r="L4" i="108" s="1"/>
  <c r="L4" i="114" l="1"/>
  <c r="J17" i="114"/>
  <c r="L14" i="114"/>
  <c r="L7" i="115"/>
  <c r="J7" i="115"/>
  <c r="L7" i="113"/>
  <c r="J7" i="113"/>
  <c r="L5" i="112"/>
  <c r="J5" i="112"/>
  <c r="L5" i="111"/>
  <c r="J5" i="111"/>
  <c r="L9" i="110"/>
  <c r="J9" i="110"/>
  <c r="L8" i="75"/>
  <c r="L13" i="109"/>
  <c r="J13" i="109"/>
  <c r="L19" i="108"/>
  <c r="J19" i="108"/>
  <c r="J12" i="107"/>
  <c r="L12" i="107" s="1"/>
  <c r="J10" i="107"/>
  <c r="L10" i="107" s="1"/>
  <c r="J8" i="107"/>
  <c r="L8" i="107" s="1"/>
  <c r="J6" i="107"/>
  <c r="L6" i="107" s="1"/>
  <c r="J4" i="107"/>
  <c r="L4" i="107" s="1"/>
  <c r="J20" i="106"/>
  <c r="L20" i="106" s="1"/>
  <c r="J18" i="106"/>
  <c r="L18" i="106" s="1"/>
  <c r="J16" i="106"/>
  <c r="L16" i="106" s="1"/>
  <c r="J14" i="106"/>
  <c r="L14" i="106" s="1"/>
  <c r="J12" i="106"/>
  <c r="L12" i="106" s="1"/>
  <c r="J10" i="106"/>
  <c r="L10" i="106" s="1"/>
  <c r="J8" i="106"/>
  <c r="L8" i="106" s="1"/>
  <c r="J6" i="106"/>
  <c r="L6" i="106" s="1"/>
  <c r="J4" i="106"/>
  <c r="J32" i="105"/>
  <c r="J30" i="105"/>
  <c r="L30" i="105" s="1"/>
  <c r="J28" i="105"/>
  <c r="L28" i="105" s="1"/>
  <c r="J26" i="105"/>
  <c r="L26" i="105" s="1"/>
  <c r="J24" i="105"/>
  <c r="L24" i="105" s="1"/>
  <c r="J22" i="105"/>
  <c r="L22" i="105" s="1"/>
  <c r="J20" i="105"/>
  <c r="L20" i="105" s="1"/>
  <c r="J18" i="105"/>
  <c r="L18" i="105" s="1"/>
  <c r="J16" i="105"/>
  <c r="L16" i="105" s="1"/>
  <c r="J14" i="105"/>
  <c r="L14" i="105" s="1"/>
  <c r="J12" i="105"/>
  <c r="J10" i="105"/>
  <c r="L10" i="105" s="1"/>
  <c r="J8" i="105"/>
  <c r="L8" i="105" s="1"/>
  <c r="J6" i="105"/>
  <c r="L6" i="105" s="1"/>
  <c r="J4" i="105"/>
  <c r="J20" i="104"/>
  <c r="J18" i="104"/>
  <c r="J16" i="104"/>
  <c r="L16" i="104" s="1"/>
  <c r="J14" i="104"/>
  <c r="L14" i="104" s="1"/>
  <c r="J12" i="104"/>
  <c r="L12" i="104" s="1"/>
  <c r="J10" i="104"/>
  <c r="L10" i="104" s="1"/>
  <c r="J8" i="104"/>
  <c r="L8" i="104" s="1"/>
  <c r="J6" i="104"/>
  <c r="L6" i="104" s="1"/>
  <c r="J4" i="104"/>
  <c r="L4" i="104" s="1"/>
  <c r="L4" i="105" l="1"/>
  <c r="J41" i="105"/>
  <c r="L17" i="114"/>
  <c r="L32" i="105"/>
  <c r="J21" i="104"/>
  <c r="L13" i="107"/>
  <c r="J13" i="107"/>
  <c r="J21" i="106"/>
  <c r="L4" i="106"/>
  <c r="L21" i="106" s="1"/>
  <c r="L12" i="105"/>
  <c r="L20" i="104"/>
  <c r="L18" i="104"/>
  <c r="L21" i="104" l="1"/>
  <c r="L41" i="105"/>
  <c r="J43" i="69"/>
  <c r="L43" i="69" s="1"/>
  <c r="J40" i="69"/>
  <c r="L40" i="69" s="1"/>
  <c r="J38" i="69"/>
  <c r="L38" i="69" s="1"/>
  <c r="J36" i="69"/>
  <c r="L36" i="69" s="1"/>
  <c r="J34" i="69"/>
  <c r="L34" i="69" s="1"/>
  <c r="J32" i="69"/>
  <c r="L32" i="69" s="1"/>
  <c r="J30" i="69"/>
  <c r="L30" i="69" s="1"/>
  <c r="J28" i="69"/>
  <c r="L28" i="69" s="1"/>
  <c r="J26" i="69"/>
  <c r="L26" i="69" s="1"/>
  <c r="J24" i="69"/>
  <c r="L24" i="69" s="1"/>
  <c r="J22" i="69"/>
  <c r="L22" i="69" l="1"/>
  <c r="J10" i="61" l="1"/>
  <c r="L10" i="61" s="1"/>
  <c r="J6" i="102" l="1"/>
  <c r="L6" i="102" s="1"/>
  <c r="J4" i="102"/>
  <c r="J20" i="101"/>
  <c r="L20" i="101" s="1"/>
  <c r="J18" i="101"/>
  <c r="L18" i="101" s="1"/>
  <c r="J16" i="101"/>
  <c r="L16" i="101" s="1"/>
  <c r="J14" i="101"/>
  <c r="L14" i="101" s="1"/>
  <c r="J12" i="101"/>
  <c r="L12" i="101" s="1"/>
  <c r="J10" i="101"/>
  <c r="J8" i="101"/>
  <c r="L8" i="101" s="1"/>
  <c r="J6" i="101"/>
  <c r="L6" i="101" s="1"/>
  <c r="J4" i="101"/>
  <c r="L4" i="101" s="1"/>
  <c r="J6" i="100"/>
  <c r="L6" i="100" s="1"/>
  <c r="J4" i="100"/>
  <c r="J20" i="99"/>
  <c r="L20" i="99" s="1"/>
  <c r="J18" i="99"/>
  <c r="L18" i="99" s="1"/>
  <c r="J16" i="99"/>
  <c r="L16" i="99" s="1"/>
  <c r="J14" i="99"/>
  <c r="L14" i="99" s="1"/>
  <c r="J12" i="99"/>
  <c r="L12" i="99" s="1"/>
  <c r="J10" i="99"/>
  <c r="L10" i="99" s="1"/>
  <c r="J8" i="99"/>
  <c r="L8" i="99" s="1"/>
  <c r="J6" i="99"/>
  <c r="L6" i="99" s="1"/>
  <c r="J4" i="99"/>
  <c r="L4" i="99" s="1"/>
  <c r="J4" i="98"/>
  <c r="L4" i="98" s="1"/>
  <c r="L5" i="98" s="1"/>
  <c r="J164" i="97"/>
  <c r="L164" i="97" s="1"/>
  <c r="J162" i="97"/>
  <c r="L162" i="97" s="1"/>
  <c r="J160" i="97"/>
  <c r="L160" i="97" s="1"/>
  <c r="J158" i="97"/>
  <c r="L158" i="97" s="1"/>
  <c r="J156" i="97"/>
  <c r="L156" i="97" s="1"/>
  <c r="J154" i="97"/>
  <c r="L154" i="97" s="1"/>
  <c r="J152" i="97"/>
  <c r="L152" i="97" s="1"/>
  <c r="J150" i="97"/>
  <c r="L150" i="97" s="1"/>
  <c r="J148" i="97"/>
  <c r="L148" i="97" s="1"/>
  <c r="J146" i="97"/>
  <c r="L146" i="97" s="1"/>
  <c r="J144" i="97"/>
  <c r="L144" i="97" s="1"/>
  <c r="J142" i="97"/>
  <c r="L142" i="97" s="1"/>
  <c r="J140" i="97"/>
  <c r="L140" i="97" s="1"/>
  <c r="J138" i="97"/>
  <c r="L138" i="97" s="1"/>
  <c r="J136" i="97"/>
  <c r="L136" i="97" s="1"/>
  <c r="J134" i="97"/>
  <c r="L134" i="97" s="1"/>
  <c r="J132" i="97"/>
  <c r="L132" i="97" s="1"/>
  <c r="J130" i="97"/>
  <c r="L130" i="97" s="1"/>
  <c r="J128" i="97"/>
  <c r="L128" i="97" s="1"/>
  <c r="J126" i="97"/>
  <c r="L126" i="97" s="1"/>
  <c r="J124" i="97"/>
  <c r="L124" i="97" s="1"/>
  <c r="J122" i="97"/>
  <c r="L122" i="97" s="1"/>
  <c r="J120" i="97"/>
  <c r="L120" i="97" s="1"/>
  <c r="J118" i="97"/>
  <c r="L118" i="97" s="1"/>
  <c r="J116" i="97"/>
  <c r="L116" i="97" s="1"/>
  <c r="J114" i="97"/>
  <c r="L114" i="97" s="1"/>
  <c r="J112" i="97"/>
  <c r="L112" i="97" s="1"/>
  <c r="J110" i="97"/>
  <c r="L110" i="97" s="1"/>
  <c r="J108" i="97"/>
  <c r="L108" i="97" s="1"/>
  <c r="L106" i="97"/>
  <c r="J104" i="97"/>
  <c r="L104" i="97" s="1"/>
  <c r="J102" i="97"/>
  <c r="L102" i="97" s="1"/>
  <c r="J100" i="97"/>
  <c r="L100" i="97" s="1"/>
  <c r="J98" i="97"/>
  <c r="L98" i="97" s="1"/>
  <c r="J96" i="97"/>
  <c r="L96" i="97" s="1"/>
  <c r="J94" i="97"/>
  <c r="L94" i="97" s="1"/>
  <c r="J92" i="97"/>
  <c r="L92" i="97" s="1"/>
  <c r="J90" i="97"/>
  <c r="L90" i="97" s="1"/>
  <c r="J88" i="97"/>
  <c r="L88" i="97" s="1"/>
  <c r="J86" i="97"/>
  <c r="L86" i="97" s="1"/>
  <c r="J84" i="97"/>
  <c r="L84" i="97" s="1"/>
  <c r="J82" i="97"/>
  <c r="L82" i="97" s="1"/>
  <c r="J80" i="97"/>
  <c r="L80" i="97" s="1"/>
  <c r="J78" i="97"/>
  <c r="L78" i="97" s="1"/>
  <c r="J76" i="97"/>
  <c r="L76" i="97" s="1"/>
  <c r="J74" i="97"/>
  <c r="L74" i="97" s="1"/>
  <c r="J72" i="97"/>
  <c r="L72" i="97" s="1"/>
  <c r="J70" i="97"/>
  <c r="L70" i="97" s="1"/>
  <c r="J68" i="97"/>
  <c r="L68" i="97" s="1"/>
  <c r="J66" i="97"/>
  <c r="L66" i="97" s="1"/>
  <c r="J64" i="97"/>
  <c r="L64" i="97" s="1"/>
  <c r="J62" i="97"/>
  <c r="L62" i="97" s="1"/>
  <c r="J60" i="97"/>
  <c r="L60" i="97" s="1"/>
  <c r="J58" i="97"/>
  <c r="L58" i="97" s="1"/>
  <c r="J56" i="97"/>
  <c r="L56" i="97" s="1"/>
  <c r="J54" i="97"/>
  <c r="L54" i="97" s="1"/>
  <c r="J52" i="97"/>
  <c r="L52" i="97" s="1"/>
  <c r="J50" i="97"/>
  <c r="L50" i="97" s="1"/>
  <c r="J48" i="97"/>
  <c r="L48" i="97" s="1"/>
  <c r="J46" i="97"/>
  <c r="L46" i="97" s="1"/>
  <c r="J44" i="97"/>
  <c r="L44" i="97" s="1"/>
  <c r="J42" i="97"/>
  <c r="L42" i="97" s="1"/>
  <c r="J40" i="97"/>
  <c r="L40" i="97" s="1"/>
  <c r="J38" i="97"/>
  <c r="L38" i="97" s="1"/>
  <c r="J36" i="97"/>
  <c r="L36" i="97" s="1"/>
  <c r="J34" i="97"/>
  <c r="L34" i="97" s="1"/>
  <c r="J32" i="97"/>
  <c r="L32" i="97" s="1"/>
  <c r="J30" i="97"/>
  <c r="L30" i="97" s="1"/>
  <c r="J28" i="97"/>
  <c r="L28" i="97" s="1"/>
  <c r="J26" i="97"/>
  <c r="L26" i="97" s="1"/>
  <c r="J24" i="97"/>
  <c r="L24" i="97" s="1"/>
  <c r="J22" i="97"/>
  <c r="L22" i="97" s="1"/>
  <c r="J20" i="97"/>
  <c r="L20" i="97" s="1"/>
  <c r="J18" i="97"/>
  <c r="L18" i="97" s="1"/>
  <c r="J16" i="97"/>
  <c r="L16" i="97" s="1"/>
  <c r="J14" i="97"/>
  <c r="L14" i="97" s="1"/>
  <c r="J12" i="97"/>
  <c r="L12" i="97" s="1"/>
  <c r="J10" i="97"/>
  <c r="L10" i="97" s="1"/>
  <c r="J8" i="97"/>
  <c r="L8" i="97" s="1"/>
  <c r="J6" i="97"/>
  <c r="L6" i="97" s="1"/>
  <c r="J4" i="97"/>
  <c r="L4" i="97" s="1"/>
  <c r="J4" i="96"/>
  <c r="J5" i="96" s="1"/>
  <c r="J6" i="95"/>
  <c r="J4" i="95"/>
  <c r="L4" i="95" s="1"/>
  <c r="J4" i="94"/>
  <c r="J5" i="94" s="1"/>
  <c r="J4" i="93"/>
  <c r="J5" i="93" s="1"/>
  <c r="J4" i="92"/>
  <c r="J5" i="92" s="1"/>
  <c r="J42" i="91"/>
  <c r="L42" i="91" s="1"/>
  <c r="J40" i="91"/>
  <c r="L40" i="91" s="1"/>
  <c r="J38" i="91"/>
  <c r="L38" i="91" s="1"/>
  <c r="J36" i="91"/>
  <c r="L36" i="91" s="1"/>
  <c r="J34" i="91"/>
  <c r="L34" i="91" s="1"/>
  <c r="J32" i="91"/>
  <c r="L32" i="91" s="1"/>
  <c r="J30" i="91"/>
  <c r="L30" i="91" s="1"/>
  <c r="J28" i="91"/>
  <c r="L28" i="91" s="1"/>
  <c r="J26" i="91"/>
  <c r="L26" i="91" s="1"/>
  <c r="J24" i="91"/>
  <c r="L24" i="91" s="1"/>
  <c r="J22" i="91"/>
  <c r="L22" i="91" s="1"/>
  <c r="J20" i="91"/>
  <c r="L20" i="91" s="1"/>
  <c r="J18" i="91"/>
  <c r="L18" i="91" s="1"/>
  <c r="J16" i="91"/>
  <c r="L16" i="91" s="1"/>
  <c r="J14" i="91"/>
  <c r="L14" i="91" s="1"/>
  <c r="J12" i="91"/>
  <c r="L12" i="91" s="1"/>
  <c r="J10" i="91"/>
  <c r="L10" i="91" s="1"/>
  <c r="J8" i="91"/>
  <c r="L8" i="91" s="1"/>
  <c r="J6" i="91"/>
  <c r="L6" i="91" s="1"/>
  <c r="J4" i="91"/>
  <c r="J8" i="90"/>
  <c r="L8" i="90" s="1"/>
  <c r="J6" i="90"/>
  <c r="L6" i="90" s="1"/>
  <c r="J4" i="90"/>
  <c r="L4" i="90" s="1"/>
  <c r="J8" i="89"/>
  <c r="L8" i="89" s="1"/>
  <c r="J6" i="89"/>
  <c r="L6" i="89" s="1"/>
  <c r="J4" i="89"/>
  <c r="J10" i="88"/>
  <c r="L10" i="88" s="1"/>
  <c r="J8" i="88"/>
  <c r="L8" i="88" s="1"/>
  <c r="J6" i="88"/>
  <c r="L6" i="88" s="1"/>
  <c r="J4" i="88"/>
  <c r="L4" i="88" s="1"/>
  <c r="J4" i="87"/>
  <c r="L4" i="87" s="1"/>
  <c r="L5" i="87" s="1"/>
  <c r="J9" i="86"/>
  <c r="J6" i="86"/>
  <c r="L6" i="86" s="1"/>
  <c r="J4" i="86"/>
  <c r="L4" i="86" s="1"/>
  <c r="J7" i="102" l="1"/>
  <c r="J7" i="100"/>
  <c r="J5" i="87"/>
  <c r="L4" i="89"/>
  <c r="L9" i="89" s="1"/>
  <c r="J9" i="89"/>
  <c r="J7" i="95"/>
  <c r="L9" i="90"/>
  <c r="J43" i="91"/>
  <c r="J10" i="86"/>
  <c r="J165" i="97"/>
  <c r="L10" i="101"/>
  <c r="L21" i="101" s="1"/>
  <c r="J21" i="101"/>
  <c r="L4" i="102"/>
  <c r="L7" i="102" s="1"/>
  <c r="L4" i="100"/>
  <c r="L7" i="100" s="1"/>
  <c r="L21" i="99"/>
  <c r="J21" i="99"/>
  <c r="J5" i="98"/>
  <c r="L165" i="97"/>
  <c r="L4" i="96"/>
  <c r="L5" i="96" s="1"/>
  <c r="L6" i="95"/>
  <c r="L7" i="95" s="1"/>
  <c r="L4" i="94"/>
  <c r="L5" i="94" s="1"/>
  <c r="L4" i="93"/>
  <c r="L5" i="93" s="1"/>
  <c r="L4" i="92"/>
  <c r="L5" i="92" s="1"/>
  <c r="L4" i="91"/>
  <c r="J9" i="90"/>
  <c r="L11" i="88"/>
  <c r="J11" i="88"/>
  <c r="L9" i="86"/>
  <c r="L10" i="86" s="1"/>
  <c r="J14" i="85" l="1"/>
  <c r="L14" i="85" s="1"/>
  <c r="J12" i="85"/>
  <c r="L12" i="85" s="1"/>
  <c r="J10" i="85"/>
  <c r="L10" i="85" s="1"/>
  <c r="J8" i="85"/>
  <c r="L8" i="85" s="1"/>
  <c r="J6" i="85"/>
  <c r="L6" i="85" s="1"/>
  <c r="J4" i="85"/>
  <c r="L4" i="85" s="1"/>
  <c r="J15" i="85" l="1"/>
  <c r="L15" i="85"/>
  <c r="J28" i="84"/>
  <c r="J26" i="84"/>
  <c r="L26" i="84" s="1"/>
  <c r="J24" i="84"/>
  <c r="L24" i="84" s="1"/>
  <c r="J22" i="84"/>
  <c r="L22" i="84" s="1"/>
  <c r="J20" i="84"/>
  <c r="L20" i="84" s="1"/>
  <c r="J18" i="84"/>
  <c r="L18" i="84" s="1"/>
  <c r="J16" i="84"/>
  <c r="L16" i="84" s="1"/>
  <c r="J14" i="84"/>
  <c r="L14" i="84" s="1"/>
  <c r="J12" i="84"/>
  <c r="L12" i="84" s="1"/>
  <c r="J10" i="84"/>
  <c r="L10" i="84" s="1"/>
  <c r="J8" i="84"/>
  <c r="L8" i="84" s="1"/>
  <c r="J6" i="84"/>
  <c r="L6" i="84" s="1"/>
  <c r="J4" i="84"/>
  <c r="J29" i="84" l="1"/>
  <c r="L28" i="84"/>
  <c r="L4" i="84"/>
  <c r="J20" i="83"/>
  <c r="L20" i="83" s="1"/>
  <c r="J18" i="83"/>
  <c r="L18" i="83" s="1"/>
  <c r="J16" i="83"/>
  <c r="L16" i="83" s="1"/>
  <c r="J14" i="83"/>
  <c r="L14" i="83" s="1"/>
  <c r="J12" i="83"/>
  <c r="L12" i="83" s="1"/>
  <c r="J10" i="83"/>
  <c r="L10" i="83" s="1"/>
  <c r="J8" i="83"/>
  <c r="L8" i="83" s="1"/>
  <c r="J6" i="83"/>
  <c r="L6" i="83" s="1"/>
  <c r="J4" i="83"/>
  <c r="L29" i="84" l="1"/>
  <c r="L4" i="83"/>
  <c r="L21" i="83" s="1"/>
  <c r="J21" i="83"/>
  <c r="J10" i="81" l="1"/>
  <c r="J23" i="81" s="1"/>
  <c r="J14" i="80"/>
  <c r="L14" i="80" s="1"/>
  <c r="J12" i="80"/>
  <c r="L12" i="80" s="1"/>
  <c r="J10" i="80"/>
  <c r="L10" i="80" s="1"/>
  <c r="J8" i="80"/>
  <c r="L8" i="80" s="1"/>
  <c r="J6" i="80"/>
  <c r="L6" i="80" s="1"/>
  <c r="J4" i="80"/>
  <c r="J15" i="80" l="1"/>
  <c r="L10" i="81"/>
  <c r="L23" i="81" s="1"/>
  <c r="L4" i="80"/>
  <c r="L15" i="80" s="1"/>
  <c r="J4" i="79"/>
  <c r="J12" i="78"/>
  <c r="L12" i="78" s="1"/>
  <c r="J10" i="78"/>
  <c r="L10" i="78" s="1"/>
  <c r="J8" i="78"/>
  <c r="L8" i="78" s="1"/>
  <c r="J6" i="78"/>
  <c r="L6" i="78" s="1"/>
  <c r="J4" i="78"/>
  <c r="J24" i="76"/>
  <c r="L24" i="76" s="1"/>
  <c r="J22" i="76"/>
  <c r="L22" i="76" s="1"/>
  <c r="J20" i="76"/>
  <c r="L20" i="76" s="1"/>
  <c r="J18" i="76"/>
  <c r="L18" i="76" s="1"/>
  <c r="J16" i="76"/>
  <c r="L16" i="76" s="1"/>
  <c r="J14" i="76"/>
  <c r="L14" i="76" s="1"/>
  <c r="J12" i="76"/>
  <c r="L12" i="76" s="1"/>
  <c r="J10" i="76"/>
  <c r="L10" i="76" s="1"/>
  <c r="J8" i="76"/>
  <c r="L8" i="76" s="1"/>
  <c r="J6" i="76"/>
  <c r="L6" i="76" s="1"/>
  <c r="J4" i="76"/>
  <c r="L4" i="76" s="1"/>
  <c r="J6" i="75"/>
  <c r="J4" i="75"/>
  <c r="J9" i="75" l="1"/>
  <c r="L6" i="75"/>
  <c r="J13" i="78"/>
  <c r="L4" i="75"/>
  <c r="L25" i="76"/>
  <c r="J25" i="76"/>
  <c r="J5" i="79"/>
  <c r="L4" i="79"/>
  <c r="L5" i="79" s="1"/>
  <c r="L4" i="78"/>
  <c r="L13" i="78" s="1"/>
  <c r="J164" i="74"/>
  <c r="L164" i="74" s="1"/>
  <c r="J162" i="74"/>
  <c r="L162" i="74" s="1"/>
  <c r="J160" i="74"/>
  <c r="L160" i="74" s="1"/>
  <c r="J158" i="74"/>
  <c r="L158" i="74" s="1"/>
  <c r="J156" i="74"/>
  <c r="L156" i="74" s="1"/>
  <c r="J154" i="74"/>
  <c r="L154" i="74" s="1"/>
  <c r="J152" i="74"/>
  <c r="L152" i="74" s="1"/>
  <c r="J150" i="74"/>
  <c r="L150" i="74" s="1"/>
  <c r="J148" i="74"/>
  <c r="L148" i="74" s="1"/>
  <c r="J146" i="74"/>
  <c r="L146" i="74" s="1"/>
  <c r="J144" i="74"/>
  <c r="L144" i="74" s="1"/>
  <c r="J142" i="74"/>
  <c r="L142" i="74" s="1"/>
  <c r="J140" i="74"/>
  <c r="L140" i="74" s="1"/>
  <c r="J138" i="74"/>
  <c r="L138" i="74" s="1"/>
  <c r="J136" i="74"/>
  <c r="L136" i="74" s="1"/>
  <c r="J134" i="74"/>
  <c r="L134" i="74" s="1"/>
  <c r="J132" i="74"/>
  <c r="L132" i="74" s="1"/>
  <c r="J130" i="74"/>
  <c r="L130" i="74" s="1"/>
  <c r="J128" i="74"/>
  <c r="L128" i="74" s="1"/>
  <c r="J126" i="74"/>
  <c r="L126" i="74" s="1"/>
  <c r="J124" i="74"/>
  <c r="L124" i="74" s="1"/>
  <c r="J122" i="74"/>
  <c r="L122" i="74" s="1"/>
  <c r="J120" i="74"/>
  <c r="L120" i="74" s="1"/>
  <c r="J118" i="74"/>
  <c r="L118" i="74" s="1"/>
  <c r="J116" i="74"/>
  <c r="L116" i="74" s="1"/>
  <c r="J114" i="74"/>
  <c r="L114" i="74" s="1"/>
  <c r="J112" i="74"/>
  <c r="L112" i="74" s="1"/>
  <c r="J110" i="74"/>
  <c r="L110" i="74" s="1"/>
  <c r="J108" i="74"/>
  <c r="L108" i="74" s="1"/>
  <c r="L106" i="74"/>
  <c r="J104" i="74"/>
  <c r="L104" i="74" s="1"/>
  <c r="J102" i="74"/>
  <c r="L102" i="74" s="1"/>
  <c r="J100" i="74"/>
  <c r="L100" i="74" s="1"/>
  <c r="J98" i="74"/>
  <c r="L98" i="74" s="1"/>
  <c r="J96" i="74"/>
  <c r="L96" i="74" s="1"/>
  <c r="J94" i="74"/>
  <c r="L94" i="74" s="1"/>
  <c r="J92" i="74"/>
  <c r="L92" i="74" s="1"/>
  <c r="J90" i="74"/>
  <c r="L90" i="74" s="1"/>
  <c r="J88" i="74"/>
  <c r="L88" i="74" s="1"/>
  <c r="J86" i="74"/>
  <c r="L86" i="74" s="1"/>
  <c r="J84" i="74"/>
  <c r="L84" i="74" s="1"/>
  <c r="J82" i="74"/>
  <c r="L82" i="74" s="1"/>
  <c r="J80" i="74"/>
  <c r="L80" i="74" s="1"/>
  <c r="J78" i="74"/>
  <c r="L78" i="74" s="1"/>
  <c r="J76" i="74"/>
  <c r="L76" i="74" s="1"/>
  <c r="J74" i="74"/>
  <c r="L74" i="74" s="1"/>
  <c r="J72" i="74"/>
  <c r="L72" i="74" s="1"/>
  <c r="J70" i="74"/>
  <c r="L70" i="74" s="1"/>
  <c r="J68" i="74"/>
  <c r="L68" i="74" s="1"/>
  <c r="J66" i="74"/>
  <c r="L66" i="74" s="1"/>
  <c r="J64" i="74"/>
  <c r="L64" i="74" s="1"/>
  <c r="J62" i="74"/>
  <c r="L62" i="74" s="1"/>
  <c r="J60" i="74"/>
  <c r="L60" i="74" s="1"/>
  <c r="J58" i="74"/>
  <c r="L58" i="74" s="1"/>
  <c r="J56" i="74"/>
  <c r="L56" i="74" s="1"/>
  <c r="J54" i="74"/>
  <c r="L54" i="74" s="1"/>
  <c r="J52" i="74"/>
  <c r="L52" i="74" s="1"/>
  <c r="J50" i="74"/>
  <c r="L50" i="74" s="1"/>
  <c r="J48" i="74"/>
  <c r="L48" i="74" s="1"/>
  <c r="J46" i="74"/>
  <c r="L46" i="74" s="1"/>
  <c r="J44" i="74"/>
  <c r="L44" i="74" s="1"/>
  <c r="J42" i="74"/>
  <c r="L42" i="74" s="1"/>
  <c r="J40" i="74"/>
  <c r="L40" i="74" s="1"/>
  <c r="J38" i="74"/>
  <c r="L38" i="74" s="1"/>
  <c r="J36" i="74"/>
  <c r="L36" i="74" s="1"/>
  <c r="J34" i="74"/>
  <c r="L34" i="74" s="1"/>
  <c r="J32" i="74"/>
  <c r="L32" i="74" s="1"/>
  <c r="J30" i="74"/>
  <c r="L30" i="74" s="1"/>
  <c r="J28" i="74"/>
  <c r="L28" i="74" s="1"/>
  <c r="J26" i="74"/>
  <c r="L26" i="74" s="1"/>
  <c r="J24" i="74"/>
  <c r="L24" i="74" s="1"/>
  <c r="J22" i="74"/>
  <c r="L22" i="74" s="1"/>
  <c r="J20" i="74"/>
  <c r="L20" i="74" s="1"/>
  <c r="J18" i="74"/>
  <c r="L18" i="74" s="1"/>
  <c r="J16" i="74"/>
  <c r="L16" i="74" s="1"/>
  <c r="J14" i="74"/>
  <c r="L14" i="74" s="1"/>
  <c r="J12" i="74"/>
  <c r="L12" i="74" s="1"/>
  <c r="J10" i="74"/>
  <c r="L10" i="74" s="1"/>
  <c r="J8" i="74"/>
  <c r="J6" i="74"/>
  <c r="L6" i="74" s="1"/>
  <c r="J4" i="74"/>
  <c r="L4" i="74" s="1"/>
  <c r="L9" i="75" l="1"/>
  <c r="J165" i="74"/>
  <c r="L8" i="74"/>
  <c r="L165" i="74" s="1"/>
  <c r="J5" i="72" l="1"/>
  <c r="L5" i="72" s="1"/>
  <c r="J39" i="72"/>
  <c r="L39" i="72" s="1"/>
  <c r="J37" i="72"/>
  <c r="L37" i="72" s="1"/>
  <c r="J35" i="72"/>
  <c r="L35" i="72" s="1"/>
  <c r="J33" i="72"/>
  <c r="L33" i="72" s="1"/>
  <c r="J31" i="72"/>
  <c r="L31" i="72" s="1"/>
  <c r="J45" i="72"/>
  <c r="L45" i="72" s="1"/>
  <c r="J43" i="72"/>
  <c r="J41" i="72"/>
  <c r="L41" i="72" s="1"/>
  <c r="J29" i="72"/>
  <c r="L29" i="72" s="1"/>
  <c r="J27" i="72"/>
  <c r="L27" i="72" s="1"/>
  <c r="J25" i="72"/>
  <c r="L25" i="72" s="1"/>
  <c r="J23" i="72"/>
  <c r="L23" i="72" s="1"/>
  <c r="J21" i="72"/>
  <c r="L21" i="72" s="1"/>
  <c r="J19" i="72"/>
  <c r="L19" i="72" s="1"/>
  <c r="J17" i="72"/>
  <c r="L17" i="72" s="1"/>
  <c r="L43" i="72" l="1"/>
  <c r="J15" i="72" l="1"/>
  <c r="L15" i="72" s="1"/>
  <c r="J13" i="72"/>
  <c r="L13" i="72" s="1"/>
  <c r="J11" i="72"/>
  <c r="L11" i="72" s="1"/>
  <c r="J9" i="72"/>
  <c r="L9" i="72" s="1"/>
  <c r="J7" i="72"/>
  <c r="J20" i="70"/>
  <c r="L20" i="70" s="1"/>
  <c r="J18" i="70"/>
  <c r="L18" i="70" s="1"/>
  <c r="J16" i="70"/>
  <c r="L16" i="70" s="1"/>
  <c r="J14" i="70"/>
  <c r="L14" i="70" s="1"/>
  <c r="J12" i="70"/>
  <c r="L12" i="70" s="1"/>
  <c r="J10" i="70"/>
  <c r="L10" i="70" s="1"/>
  <c r="J8" i="70"/>
  <c r="L8" i="70" s="1"/>
  <c r="J6" i="70"/>
  <c r="L6" i="70" s="1"/>
  <c r="J4" i="70"/>
  <c r="L4" i="70" s="1"/>
  <c r="J20" i="69"/>
  <c r="L20" i="69" s="1"/>
  <c r="J18" i="69"/>
  <c r="L18" i="69" s="1"/>
  <c r="J16" i="69"/>
  <c r="L16" i="69" s="1"/>
  <c r="J14" i="69"/>
  <c r="L14" i="69" s="1"/>
  <c r="J12" i="69"/>
  <c r="L12" i="69" s="1"/>
  <c r="J10" i="69"/>
  <c r="L10" i="69" s="1"/>
  <c r="J8" i="69"/>
  <c r="L8" i="69" s="1"/>
  <c r="J6" i="69"/>
  <c r="L6" i="69" s="1"/>
  <c r="J4" i="69"/>
  <c r="J4" i="67"/>
  <c r="L4" i="67" s="1"/>
  <c r="L4" i="69" l="1"/>
  <c r="L44" i="69" s="1"/>
  <c r="J44" i="69"/>
  <c r="L7" i="72"/>
  <c r="L46" i="72" s="1"/>
  <c r="J46" i="72"/>
  <c r="L9" i="71"/>
  <c r="J9" i="71"/>
  <c r="L21" i="70"/>
  <c r="J21" i="70"/>
  <c r="L5" i="67"/>
  <c r="J5" i="67"/>
  <c r="J7" i="66"/>
  <c r="L7" i="66" s="1"/>
  <c r="J4" i="66"/>
  <c r="L4" i="66" s="1"/>
  <c r="L8" i="66" l="1"/>
  <c r="J8" i="66"/>
  <c r="J6" i="65"/>
  <c r="L6" i="65" s="1"/>
  <c r="J4" i="65"/>
  <c r="L4" i="65" s="1"/>
  <c r="J8" i="63"/>
  <c r="L8" i="63" s="1"/>
  <c r="J6" i="63"/>
  <c r="L6" i="63" s="1"/>
  <c r="J4" i="63"/>
  <c r="J6" i="62"/>
  <c r="L6" i="62" s="1"/>
  <c r="J4" i="62"/>
  <c r="J8" i="61"/>
  <c r="J6" i="61"/>
  <c r="L6" i="61" s="1"/>
  <c r="J4" i="61"/>
  <c r="J4" i="60"/>
  <c r="L4" i="60" s="1"/>
  <c r="J35" i="59"/>
  <c r="L35" i="59" s="1"/>
  <c r="J32" i="59"/>
  <c r="L32" i="59" s="1"/>
  <c r="J30" i="59"/>
  <c r="L30" i="59" s="1"/>
  <c r="J28" i="59"/>
  <c r="L28" i="59" s="1"/>
  <c r="J26" i="59"/>
  <c r="L26" i="59" s="1"/>
  <c r="J24" i="59"/>
  <c r="L24" i="59" s="1"/>
  <c r="J22" i="59"/>
  <c r="L22" i="59" s="1"/>
  <c r="J20" i="59"/>
  <c r="L20" i="59" s="1"/>
  <c r="J18" i="59"/>
  <c r="L18" i="59" s="1"/>
  <c r="J16" i="59"/>
  <c r="L16" i="59" s="1"/>
  <c r="J14" i="59"/>
  <c r="L14" i="59" s="1"/>
  <c r="J12" i="59"/>
  <c r="L12" i="59" s="1"/>
  <c r="J10" i="59"/>
  <c r="L10" i="59" s="1"/>
  <c r="J8" i="59"/>
  <c r="L8" i="59" s="1"/>
  <c r="J11" i="61" l="1"/>
  <c r="L4" i="63"/>
  <c r="J9" i="63"/>
  <c r="L4" i="62"/>
  <c r="L12" i="62" s="1"/>
  <c r="J12" i="62"/>
  <c r="L4" i="61"/>
  <c r="L8" i="61"/>
  <c r="L5" i="60"/>
  <c r="L7" i="65"/>
  <c r="J7" i="65"/>
  <c r="L9" i="63"/>
  <c r="J5" i="60"/>
  <c r="J6" i="59"/>
  <c r="L6" i="59" s="1"/>
  <c r="J4" i="59"/>
  <c r="J37" i="58"/>
  <c r="L37" i="58" s="1"/>
  <c r="J34" i="58"/>
  <c r="L34" i="58" s="1"/>
  <c r="J32" i="58"/>
  <c r="L32" i="58" s="1"/>
  <c r="J30" i="58"/>
  <c r="L30" i="58" s="1"/>
  <c r="J28" i="58"/>
  <c r="L28" i="58" s="1"/>
  <c r="J26" i="58"/>
  <c r="L26" i="58" s="1"/>
  <c r="J24" i="58"/>
  <c r="L24" i="58" s="1"/>
  <c r="J22" i="58"/>
  <c r="L22" i="58" s="1"/>
  <c r="J20" i="58"/>
  <c r="L20" i="58" s="1"/>
  <c r="J18" i="58"/>
  <c r="L18" i="58" s="1"/>
  <c r="J16" i="58"/>
  <c r="L16" i="58" s="1"/>
  <c r="J14" i="58"/>
  <c r="L14" i="58" s="1"/>
  <c r="J12" i="58"/>
  <c r="L12" i="58" s="1"/>
  <c r="J10" i="58"/>
  <c r="L10" i="58" s="1"/>
  <c r="J8" i="58"/>
  <c r="L8" i="58" s="1"/>
  <c r="L11" i="61" l="1"/>
  <c r="L4" i="59"/>
  <c r="L36" i="59" s="1"/>
  <c r="J36" i="59"/>
  <c r="J6" i="58"/>
  <c r="L6" i="58" s="1"/>
  <c r="J4" i="58"/>
  <c r="J38" i="58" l="1"/>
  <c r="L4" i="58"/>
  <c r="L38" i="58" s="1"/>
  <c r="J14" i="57"/>
  <c r="L14" i="57" s="1"/>
  <c r="J12" i="57"/>
  <c r="L12" i="57" s="1"/>
  <c r="J10" i="57"/>
  <c r="L10" i="57" s="1"/>
  <c r="J8" i="57"/>
  <c r="L8" i="57" s="1"/>
  <c r="J6" i="57"/>
  <c r="L6" i="57" s="1"/>
  <c r="J4" i="57"/>
  <c r="L4" i="57" s="1"/>
  <c r="L15" i="57" l="1"/>
  <c r="J15" i="57"/>
  <c r="J6" i="56"/>
  <c r="L6" i="56" s="1"/>
  <c r="J4" i="56"/>
  <c r="L4" i="56" s="1"/>
  <c r="L7" i="56" l="1"/>
  <c r="J7" i="56"/>
  <c r="J12" i="55"/>
  <c r="L12" i="55" s="1"/>
  <c r="J10" i="55"/>
  <c r="L10" i="55" s="1"/>
  <c r="J8" i="55"/>
  <c r="L8" i="55" s="1"/>
  <c r="J6" i="55"/>
  <c r="L6" i="55" s="1"/>
  <c r="J4" i="55"/>
  <c r="L4" i="55" s="1"/>
  <c r="L13" i="55" l="1"/>
  <c r="J13" i="5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0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0000-000002000000}">
      <text>
        <r>
          <rPr>
            <sz val="8"/>
            <color indexed="81"/>
            <rFont val="Tahoma"/>
            <family val="2"/>
            <charset val="238"/>
          </rPr>
          <t>nazwa upoważnionego przedstawiciela w UE i kod państwa, w którym ma siedzibę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100-000001000000}">
      <text>
        <r>
          <rPr>
            <sz val="8"/>
            <color indexed="81"/>
            <rFont val="Tahoma"/>
            <family val="2"/>
            <charset val="238"/>
          </rPr>
          <t>nazwa producenta i kod państwa, w którym ma siedzibę</t>
        </r>
      </text>
    </comment>
    <comment ref="G2" authorId="0" shapeId="0" xr:uid="{00000000-0006-0000-0100-000002000000}">
      <text>
        <r>
          <rPr>
            <sz val="8"/>
            <color indexed="81"/>
            <rFont val="Tahoma"/>
            <family val="2"/>
            <charset val="238"/>
          </rPr>
          <t>nazwa upowaznionego przedstawiciela w UE i kod państwa, w którym ma siedzibę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200-000001000000}">
      <text>
        <r>
          <rPr>
            <sz val="8"/>
            <color indexed="81"/>
            <rFont val="Tahoma"/>
            <family val="2"/>
            <charset val="238"/>
          </rPr>
          <t>nazwa producenta i kod państwa, w którym ma siedzibę</t>
        </r>
      </text>
    </comment>
    <comment ref="G2" authorId="0" shapeId="0" xr:uid="{00000000-0006-0000-0200-000002000000}">
      <text>
        <r>
          <rPr>
            <sz val="8"/>
            <color indexed="81"/>
            <rFont val="Tahoma"/>
            <family val="2"/>
            <charset val="238"/>
          </rPr>
          <t>nazwa upowaznionego przedstawiciela w UE i kod państwa, w którym ma siedzibę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300-000001000000}">
      <text>
        <r>
          <rPr>
            <sz val="8"/>
            <color indexed="81"/>
            <rFont val="Tahoma"/>
            <family val="2"/>
            <charset val="238"/>
          </rPr>
          <t>nazwa producenta i kod państwa, w którym ma siedzibę</t>
        </r>
      </text>
    </comment>
    <comment ref="G2" authorId="0" shapeId="0" xr:uid="{00000000-0006-0000-0300-000002000000}">
      <text>
        <r>
          <rPr>
            <sz val="8"/>
            <color indexed="81"/>
            <rFont val="Tahoma"/>
            <family val="2"/>
            <charset val="238"/>
          </rPr>
          <t>nazwa upowaznionego przedstawiciela w UE i kod państwa, w którym ma siedzibę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400-000001000000}">
      <text>
        <r>
          <rPr>
            <sz val="8"/>
            <color indexed="81"/>
            <rFont val="Tahoma"/>
            <family val="2"/>
            <charset val="238"/>
          </rPr>
          <t>nazwa producenta i kod państwa, w którym ma siedzibę</t>
        </r>
      </text>
    </comment>
    <comment ref="G2" authorId="0" shapeId="0" xr:uid="{00000000-0006-0000-0400-000002000000}">
      <text>
        <r>
          <rPr>
            <sz val="8"/>
            <color indexed="81"/>
            <rFont val="Tahoma"/>
            <family val="2"/>
            <charset val="238"/>
          </rPr>
          <t>nazwa upowaznionego przedstawiciela w UE i kod państwa, w którym ma siedzibę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500-000001000000}">
      <text>
        <r>
          <rPr>
            <sz val="8"/>
            <color indexed="81"/>
            <rFont val="Tahoma"/>
            <family val="2"/>
            <charset val="238"/>
          </rPr>
          <t>nazwa producenta i kod państwa, w którym ma siedzibę</t>
        </r>
      </text>
    </comment>
    <comment ref="G2" authorId="0" shapeId="0" xr:uid="{00000000-0006-0000-0500-000002000000}">
      <text>
        <r>
          <rPr>
            <sz val="8"/>
            <color indexed="81"/>
            <rFont val="Tahoma"/>
            <family val="2"/>
            <charset val="238"/>
          </rPr>
          <t>nazwa upowaznionego przedstawiciela w UE i kod państwa, w którym ma siedzibę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600-000001000000}">
      <text>
        <r>
          <rPr>
            <sz val="8"/>
            <color indexed="81"/>
            <rFont val="Tahoma"/>
            <family val="2"/>
            <charset val="238"/>
          </rPr>
          <t>nazwa producenta i kod państwa, w którym ma siedzibę</t>
        </r>
      </text>
    </comment>
    <comment ref="G2" authorId="0" shapeId="0" xr:uid="{00000000-0006-0000-0600-000002000000}">
      <text>
        <r>
          <rPr>
            <sz val="8"/>
            <color indexed="81"/>
            <rFont val="Tahoma"/>
            <family val="2"/>
            <charset val="238"/>
          </rPr>
          <t>nazwa upowaznionego przedstawiciela w UE i kod państwa, w którym ma siedzibę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700-000001000000}">
      <text>
        <r>
          <rPr>
            <sz val="8"/>
            <color indexed="81"/>
            <rFont val="Tahoma"/>
            <family val="2"/>
            <charset val="238"/>
          </rPr>
          <t>nazwa producenta i kod państwa, w którym ma siedzibę</t>
        </r>
      </text>
    </comment>
    <comment ref="G2" authorId="0" shapeId="0" xr:uid="{00000000-0006-0000-0700-000002000000}">
      <text>
        <r>
          <rPr>
            <sz val="8"/>
            <color indexed="81"/>
            <rFont val="Tahoma"/>
            <family val="2"/>
            <charset val="238"/>
          </rPr>
          <t>nazwa upowaznionego przedstawiciela w UE i kod państwa, w którym ma siedzibę</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0800-000001000000}">
      <text>
        <r>
          <rPr>
            <sz val="8"/>
            <color indexed="81"/>
            <rFont val="Tahoma"/>
            <family val="2"/>
            <charset val="238"/>
          </rPr>
          <t>nazwa producenta i kod państwa, w którym ma siedzibę</t>
        </r>
      </text>
    </comment>
    <comment ref="G2" authorId="0" shapeId="0" xr:uid="{00000000-0006-0000-0800-000002000000}">
      <text>
        <r>
          <rPr>
            <sz val="8"/>
            <color indexed="81"/>
            <rFont val="Tahoma"/>
            <family val="2"/>
            <charset val="238"/>
          </rPr>
          <t>nazwa upowaznionego przedstawiciela w UE i kod państwa, w którym ma siedzibę</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100-000001000000}">
      <text>
        <r>
          <rPr>
            <sz val="8"/>
            <color indexed="81"/>
            <rFont val="Tahoma"/>
            <family val="2"/>
            <charset val="238"/>
          </rPr>
          <t>nazwa producenta i kod państwa, w którym ma siedzibę</t>
        </r>
      </text>
    </comment>
    <comment ref="G2" authorId="0" shapeId="0" xr:uid="{00000000-0006-0000-1100-000002000000}">
      <text>
        <r>
          <rPr>
            <sz val="8"/>
            <color indexed="81"/>
            <rFont val="Tahoma"/>
            <family val="2"/>
            <charset val="238"/>
          </rPr>
          <t>nazwa upowaznionego przedstawiciela w UE i kod państwa, w którym ma siedzibę</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200-000001000000}">
      <text>
        <r>
          <rPr>
            <sz val="8"/>
            <color indexed="81"/>
            <rFont val="Tahoma"/>
            <family val="2"/>
            <charset val="238"/>
          </rPr>
          <t>nazwa producenta i kod państwa, w którym ma siedzibę</t>
        </r>
      </text>
    </comment>
    <comment ref="G2" authorId="0" shapeId="0" xr:uid="{00000000-0006-0000-1200-000002000000}">
      <text>
        <r>
          <rPr>
            <sz val="8"/>
            <color indexed="81"/>
            <rFont val="Tahoma"/>
            <family val="2"/>
            <charset val="238"/>
          </rPr>
          <t>nazwa upowaznionego przedstawiciela w UE i kod państwa, w którym ma siedzibę</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300-000001000000}">
      <text>
        <r>
          <rPr>
            <sz val="8"/>
            <color indexed="81"/>
            <rFont val="Tahoma"/>
            <family val="2"/>
            <charset val="238"/>
          </rPr>
          <t>nazwa producenta i kod państwa, w którym ma siedzibę</t>
        </r>
      </text>
    </comment>
    <comment ref="G2" authorId="0" shapeId="0" xr:uid="{00000000-0006-0000-1300-000002000000}">
      <text>
        <r>
          <rPr>
            <sz val="8"/>
            <color indexed="81"/>
            <rFont val="Tahoma"/>
            <family val="2"/>
            <charset val="238"/>
          </rPr>
          <t>nazwa upowaznionego przedstawiciela w UE i kod państwa, w którym ma siedzibę</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4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1400-000002000000}">
      <text>
        <r>
          <rPr>
            <sz val="8"/>
            <color indexed="81"/>
            <rFont val="Tahoma"/>
            <family val="2"/>
            <charset val="238"/>
          </rPr>
          <t>nazwa upoważnionego przedstawiciela w UE i kod państwa, w którym ma siedzibę</t>
        </r>
      </text>
    </comment>
    <comment ref="I37" authorId="0" shapeId="0" xr:uid="{00000000-0006-0000-1400-000003000000}">
      <text>
        <r>
          <rPr>
            <sz val="8"/>
            <color indexed="81"/>
            <rFont val="Tahoma"/>
            <family val="2"/>
            <charset val="238"/>
          </rPr>
          <t>podać cenę za dzierżawę jednego urządzenia przez jeden miesiąc bez podatku od towarów i usług (vat)</t>
        </r>
        <r>
          <rPr>
            <sz val="9"/>
            <color indexed="81"/>
            <rFont val="Tahoma"/>
            <family val="2"/>
            <charset val="23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5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1500-000002000000}">
      <text>
        <r>
          <rPr>
            <sz val="8"/>
            <color indexed="81"/>
            <rFont val="Tahoma"/>
            <family val="2"/>
            <charset val="238"/>
          </rPr>
          <t>nazwa upoważnionego przedstawiciela w UE i kod państwa, w którym ma siedzibę</t>
        </r>
      </text>
    </comment>
    <comment ref="I35" authorId="0" shapeId="0" xr:uid="{00000000-0006-0000-1500-000003000000}">
      <text>
        <r>
          <rPr>
            <sz val="8"/>
            <color indexed="81"/>
            <rFont val="Tahoma"/>
            <family val="2"/>
            <charset val="238"/>
          </rPr>
          <t>podać cenę za dzierżawę jednego urządzenia przez jeden miesiąc bez podatku od towarów i usług (vat)</t>
        </r>
        <r>
          <rPr>
            <sz val="9"/>
            <color indexed="81"/>
            <rFont val="Tahoma"/>
            <family val="2"/>
            <charset val="23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600-000001000000}">
      <text>
        <r>
          <rPr>
            <sz val="8"/>
            <color indexed="81"/>
            <rFont val="Tahoma"/>
            <family val="2"/>
            <charset val="238"/>
          </rPr>
          <t>nazwa producenta i kod państwa, w którym ma siedzibę</t>
        </r>
      </text>
    </comment>
    <comment ref="G2" authorId="0" shapeId="0" xr:uid="{00000000-0006-0000-1600-000002000000}">
      <text>
        <r>
          <rPr>
            <sz val="8"/>
            <color indexed="81"/>
            <rFont val="Tahoma"/>
            <family val="2"/>
            <charset val="238"/>
          </rPr>
          <t>nazwa upowaznionego przedstawiciela w UE i kod państwa, w którym ma siedzibę</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7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1700-000002000000}">
      <text>
        <r>
          <rPr>
            <sz val="8"/>
            <color indexed="81"/>
            <rFont val="Tahoma"/>
            <family val="2"/>
            <charset val="238"/>
          </rPr>
          <t>nazwa upoważnionego przedstawiciela w UE i kod państwa, w którym ma siedzibę</t>
        </r>
      </text>
    </comment>
    <comment ref="I11" authorId="0" shapeId="0" xr:uid="{00000000-0006-0000-1700-000003000000}">
      <text>
        <r>
          <rPr>
            <sz val="8"/>
            <color indexed="81"/>
            <rFont val="Tahoma"/>
            <family val="2"/>
            <charset val="238"/>
          </rPr>
          <t>podać cenę za dzierżawę jednego urządzenia przez jeden miesiąc bez podatku od towarów i usług (vat)</t>
        </r>
        <r>
          <rPr>
            <sz val="9"/>
            <color indexed="81"/>
            <rFont val="Tahoma"/>
            <family val="2"/>
            <charset val="23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800-000001000000}">
      <text>
        <r>
          <rPr>
            <sz val="8"/>
            <color indexed="81"/>
            <rFont val="Tahoma"/>
            <family val="2"/>
            <charset val="238"/>
          </rPr>
          <t>nazwa producenta i kod państwa, w którym ma siedzibę</t>
        </r>
      </text>
    </comment>
    <comment ref="G2" authorId="0" shapeId="0" xr:uid="{00000000-0006-0000-1800-000002000000}">
      <text>
        <r>
          <rPr>
            <sz val="8"/>
            <color indexed="81"/>
            <rFont val="Tahoma"/>
            <family val="2"/>
            <charset val="238"/>
          </rPr>
          <t>nazwa upowaznionego przedstawiciela w UE i kod państwa, w którym ma siedzibę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900-000001000000}">
      <text>
        <r>
          <rPr>
            <sz val="8"/>
            <color indexed="81"/>
            <rFont val="Tahoma"/>
            <family val="2"/>
            <charset val="238"/>
          </rPr>
          <t>nazwa producenta i kod państwa, w którym ma siedzibę</t>
        </r>
      </text>
    </comment>
    <comment ref="G2" authorId="0" shapeId="0" xr:uid="{00000000-0006-0000-1900-000002000000}">
      <text>
        <r>
          <rPr>
            <sz val="8"/>
            <color indexed="81"/>
            <rFont val="Tahoma"/>
            <family val="2"/>
            <charset val="238"/>
          </rPr>
          <t>nazwa upowaznionego przedstawiciela w UE i kod państwa, w którym ma siedzibę</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A00-000001000000}">
      <text>
        <r>
          <rPr>
            <sz val="8"/>
            <color indexed="81"/>
            <rFont val="Tahoma"/>
            <family val="2"/>
            <charset val="238"/>
          </rPr>
          <t>nazwa producenta i kod państwa, w którym ma siedzibę</t>
        </r>
      </text>
    </comment>
    <comment ref="G2" authorId="0" shapeId="0" xr:uid="{00000000-0006-0000-1A00-000002000000}">
      <text>
        <r>
          <rPr>
            <sz val="8"/>
            <color indexed="81"/>
            <rFont val="Tahoma"/>
            <family val="2"/>
            <charset val="238"/>
          </rPr>
          <t>nazwa upowaznionego przedstawiciela w UE i kod państwa, w którym ma siedzibę</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B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1B00-000002000000}">
      <text>
        <r>
          <rPr>
            <sz val="8"/>
            <color indexed="81"/>
            <rFont val="Tahoma"/>
            <family val="2"/>
            <charset val="238"/>
          </rPr>
          <t>nazwa upoważnionego przedstawiciela w UE i kod państwa, w którym ma siedzibę</t>
        </r>
      </text>
    </comment>
    <comment ref="I7" authorId="0" shapeId="0" xr:uid="{00000000-0006-0000-1B00-000003000000}">
      <text>
        <r>
          <rPr>
            <sz val="8"/>
            <color indexed="81"/>
            <rFont val="Tahoma"/>
            <family val="2"/>
            <charset val="238"/>
          </rPr>
          <t>podać cenę za dzierżawę jednego urządzenia przez jeden miesiąc bez podatku od towarów i usług (vat)</t>
        </r>
        <r>
          <rPr>
            <sz val="9"/>
            <color indexed="81"/>
            <rFont val="Tahoma"/>
            <family val="2"/>
            <charset val="23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C00-000001000000}">
      <text>
        <r>
          <rPr>
            <sz val="8"/>
            <color indexed="81"/>
            <rFont val="Tahoma"/>
            <family val="2"/>
            <charset val="238"/>
          </rPr>
          <t>nazwa producenta i kod państwa, w którym ma siedzibę</t>
        </r>
      </text>
    </comment>
    <comment ref="G2" authorId="0" shapeId="0" xr:uid="{00000000-0006-0000-1C00-000002000000}">
      <text>
        <r>
          <rPr>
            <sz val="8"/>
            <color indexed="81"/>
            <rFont val="Tahoma"/>
            <family val="2"/>
            <charset val="238"/>
          </rPr>
          <t>nazwa upowaznionego przedstawiciela w UE i kod państwa, w którym ma siedzibę</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D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1D00-000002000000}">
      <text>
        <r>
          <rPr>
            <sz val="8"/>
            <color indexed="81"/>
            <rFont val="Tahoma"/>
            <family val="2"/>
            <charset val="238"/>
          </rPr>
          <t>nazwa upoważnionego przedstawiciela w UE i kod państwa, w którym ma siedzibę</t>
        </r>
      </text>
    </comment>
    <comment ref="I43" authorId="0" shapeId="0" xr:uid="{00000000-0006-0000-1D00-000003000000}">
      <text>
        <r>
          <rPr>
            <sz val="8"/>
            <color indexed="81"/>
            <rFont val="Tahoma"/>
            <family val="2"/>
            <charset val="238"/>
          </rPr>
          <t>podać cenę za dzierżawę jednego urządzenia przez jeden miesiąc bez podatku od towarów i usług (vat)</t>
        </r>
        <r>
          <rPr>
            <sz val="9"/>
            <color indexed="81"/>
            <rFont val="Tahoma"/>
            <family val="2"/>
            <charset val="238"/>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E00-000001000000}">
      <text>
        <r>
          <rPr>
            <sz val="8"/>
            <color indexed="81"/>
            <rFont val="Tahoma"/>
            <family val="2"/>
            <charset val="238"/>
          </rPr>
          <t>nazwa producenta i kod państwa, w którym ma siedzibę</t>
        </r>
      </text>
    </comment>
    <comment ref="G2" authorId="0" shapeId="0" xr:uid="{00000000-0006-0000-1E00-000002000000}">
      <text>
        <r>
          <rPr>
            <sz val="8"/>
            <color indexed="81"/>
            <rFont val="Tahoma"/>
            <family val="2"/>
            <charset val="238"/>
          </rPr>
          <t>nazwa upowaznionego przedstawiciela w UE i kod państwa, w którym ma siedzibę</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1F00-000001000000}">
      <text>
        <r>
          <rPr>
            <sz val="8"/>
            <color indexed="81"/>
            <rFont val="Tahoma"/>
            <family val="2"/>
            <charset val="238"/>
          </rPr>
          <t>nazwa producenta i kod państwa, w którym ma siedzibę</t>
        </r>
      </text>
    </comment>
    <comment ref="G2" authorId="0" shapeId="0" xr:uid="{00000000-0006-0000-1F00-000002000000}">
      <text>
        <r>
          <rPr>
            <sz val="8"/>
            <color indexed="81"/>
            <rFont val="Tahoma"/>
            <family val="2"/>
            <charset val="238"/>
          </rPr>
          <t>nazwa upowaznionego przedstawiciela w UE i kod państwa, w którym ma siedzibę</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000-000001000000}">
      <text>
        <r>
          <rPr>
            <sz val="8"/>
            <color indexed="81"/>
            <rFont val="Tahoma"/>
            <family val="2"/>
            <charset val="238"/>
          </rPr>
          <t>nazwa producenta i kod państwa, w którym ma siedzibę</t>
        </r>
      </text>
    </comment>
    <comment ref="G2" authorId="0" shapeId="0" xr:uid="{00000000-0006-0000-2000-000002000000}">
      <text>
        <r>
          <rPr>
            <sz val="8"/>
            <color indexed="81"/>
            <rFont val="Tahoma"/>
            <family val="2"/>
            <charset val="238"/>
          </rPr>
          <t>nazwa upowaznionego przedstawiciela w UE i kod państwa, w którym ma siedzibę</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200-000001000000}">
      <text>
        <r>
          <rPr>
            <sz val="8"/>
            <color indexed="81"/>
            <rFont val="Tahoma"/>
            <family val="2"/>
            <charset val="238"/>
          </rPr>
          <t>nazwa producenta i kod państwa, w którym ma siedzibę</t>
        </r>
      </text>
    </comment>
    <comment ref="G2" authorId="0" shapeId="0" xr:uid="{00000000-0006-0000-2200-000002000000}">
      <text>
        <r>
          <rPr>
            <sz val="8"/>
            <color indexed="81"/>
            <rFont val="Tahoma"/>
            <family val="2"/>
            <charset val="238"/>
          </rPr>
          <t>nazwa upowaznionego przedstawiciela w UE i kod państwa, w którym ma siedzibę</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300-000001000000}">
      <text>
        <r>
          <rPr>
            <sz val="8"/>
            <color indexed="81"/>
            <rFont val="Tahoma"/>
            <family val="2"/>
            <charset val="238"/>
          </rPr>
          <t>nazwa producenta i kod państwa, w którym ma siedzibę</t>
        </r>
      </text>
    </comment>
    <comment ref="G2" authorId="0" shapeId="0" xr:uid="{00000000-0006-0000-2300-000002000000}">
      <text>
        <r>
          <rPr>
            <sz val="8"/>
            <color indexed="81"/>
            <rFont val="Tahoma"/>
            <family val="2"/>
            <charset val="238"/>
          </rPr>
          <t>nazwa upowaznionego przedstawiciela w UE i kod państwa, w którym ma siedzibę</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400-000001000000}">
      <text>
        <r>
          <rPr>
            <sz val="8"/>
            <color indexed="81"/>
            <rFont val="Tahoma"/>
            <family val="2"/>
            <charset val="238"/>
          </rPr>
          <t>nazwa producenta i kod państwa, w którym ma siedzibę</t>
        </r>
      </text>
    </comment>
    <comment ref="G2" authorId="0" shapeId="0" xr:uid="{00000000-0006-0000-2400-000002000000}">
      <text>
        <r>
          <rPr>
            <sz val="8"/>
            <color indexed="81"/>
            <rFont val="Tahoma"/>
            <family val="2"/>
            <charset val="238"/>
          </rPr>
          <t>nazwa upowaznionego przedstawiciela w UE i kod państwa, w którym ma siedzibę</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500-000001000000}">
      <text>
        <r>
          <rPr>
            <sz val="8"/>
            <color indexed="81"/>
            <rFont val="Tahoma"/>
            <family val="2"/>
            <charset val="238"/>
          </rPr>
          <t>nazwa producenta i kod państwa, w którym ma siedzibę</t>
        </r>
      </text>
    </comment>
    <comment ref="G2" authorId="0" shapeId="0" xr:uid="{00000000-0006-0000-2500-000002000000}">
      <text>
        <r>
          <rPr>
            <sz val="8"/>
            <color indexed="81"/>
            <rFont val="Tahoma"/>
            <family val="2"/>
            <charset val="238"/>
          </rPr>
          <t>nazwa upowaznionego przedstawiciela w UE i kod państwa, w którym ma siedzibę</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600-000001000000}">
      <text>
        <r>
          <rPr>
            <sz val="8"/>
            <color indexed="81"/>
            <rFont val="Tahoma"/>
            <family val="2"/>
            <charset val="238"/>
          </rPr>
          <t>nazwa producenta i kod państwa, w którym ma siedzibę</t>
        </r>
      </text>
    </comment>
    <comment ref="G2" authorId="0" shapeId="0" xr:uid="{00000000-0006-0000-2600-000002000000}">
      <text>
        <r>
          <rPr>
            <sz val="8"/>
            <color indexed="81"/>
            <rFont val="Tahoma"/>
            <family val="2"/>
            <charset val="238"/>
          </rPr>
          <t>nazwa upowaznionego przedstawiciela w UE i kod państwa, w którym ma siedzibę</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700-000001000000}">
      <text>
        <r>
          <rPr>
            <sz val="8"/>
            <color indexed="81"/>
            <rFont val="Tahoma"/>
            <family val="2"/>
            <charset val="238"/>
          </rPr>
          <t>nazwa producenta i kod państwa, w którym ma siedzibę</t>
        </r>
      </text>
    </comment>
    <comment ref="G2" authorId="0" shapeId="0" xr:uid="{00000000-0006-0000-2700-000002000000}">
      <text>
        <r>
          <rPr>
            <sz val="8"/>
            <color indexed="81"/>
            <rFont val="Tahoma"/>
            <family val="2"/>
            <charset val="238"/>
          </rPr>
          <t>nazwa upowaznionego przedstawiciela w UE i kod państwa, w którym ma siedzibę</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800-000001000000}">
      <text>
        <r>
          <rPr>
            <sz val="8"/>
            <color indexed="81"/>
            <rFont val="Tahoma"/>
            <family val="2"/>
            <charset val="238"/>
          </rPr>
          <t>nazwa producenta i kod państwa, w którym ma siedzibę</t>
        </r>
      </text>
    </comment>
    <comment ref="G2" authorId="0" shapeId="0" xr:uid="{00000000-0006-0000-2800-000002000000}">
      <text>
        <r>
          <rPr>
            <sz val="8"/>
            <color indexed="81"/>
            <rFont val="Tahoma"/>
            <family val="2"/>
            <charset val="238"/>
          </rPr>
          <t>nazwa upowaznionego przedstawiciela w UE i kod państwa, w którym ma siedzibę</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900-000001000000}">
      <text>
        <r>
          <rPr>
            <sz val="8"/>
            <color indexed="81"/>
            <rFont val="Tahoma"/>
            <family val="2"/>
            <charset val="238"/>
          </rPr>
          <t>nazwa producenta i kod państwa, w którym ma siedzibę</t>
        </r>
      </text>
    </comment>
    <comment ref="G2" authorId="0" shapeId="0" xr:uid="{00000000-0006-0000-2900-000002000000}">
      <text>
        <r>
          <rPr>
            <sz val="8"/>
            <color indexed="81"/>
            <rFont val="Tahoma"/>
            <family val="2"/>
            <charset val="238"/>
          </rPr>
          <t>nazwa upowaznionego przedstawiciela w UE i kod państwa, w którym ma siedzibę</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A00-000001000000}">
      <text>
        <r>
          <rPr>
            <sz val="8"/>
            <color indexed="81"/>
            <rFont val="Tahoma"/>
            <family val="2"/>
            <charset val="238"/>
          </rPr>
          <t>nazwa producenta i kod państwa, w którym ma siedzibę</t>
        </r>
      </text>
    </comment>
    <comment ref="G2" authorId="0" shapeId="0" xr:uid="{00000000-0006-0000-2A00-000002000000}">
      <text>
        <r>
          <rPr>
            <sz val="8"/>
            <color indexed="81"/>
            <rFont val="Tahoma"/>
            <family val="2"/>
            <charset val="238"/>
          </rPr>
          <t>nazwa upowaznionego przedstawiciela w UE i kod państwa, w którym ma siedzibę</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B00-000001000000}">
      <text>
        <r>
          <rPr>
            <sz val="8"/>
            <color indexed="81"/>
            <rFont val="Tahoma"/>
            <family val="2"/>
            <charset val="238"/>
          </rPr>
          <t>nazwa producenta i kod państwa, w którym ma siedzibę</t>
        </r>
      </text>
    </comment>
    <comment ref="G2" authorId="0" shapeId="0" xr:uid="{00000000-0006-0000-2B00-000002000000}">
      <text>
        <r>
          <rPr>
            <sz val="8"/>
            <color indexed="81"/>
            <rFont val="Tahoma"/>
            <family val="2"/>
            <charset val="238"/>
          </rPr>
          <t>nazwa upowaznionego przedstawiciela w UE i kod państwa, w którym ma siedzibę</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C00-000001000000}">
      <text>
        <r>
          <rPr>
            <sz val="8"/>
            <color indexed="81"/>
            <rFont val="Tahoma"/>
            <family val="2"/>
            <charset val="238"/>
          </rPr>
          <t>nazwa producenta i kod państwa, w którym ma siedzibę</t>
        </r>
      </text>
    </comment>
    <comment ref="G2" authorId="0" shapeId="0" xr:uid="{00000000-0006-0000-2C00-000002000000}">
      <text>
        <r>
          <rPr>
            <sz val="8"/>
            <color indexed="81"/>
            <rFont val="Tahoma"/>
            <family val="2"/>
            <charset val="238"/>
          </rPr>
          <t>nazwa upowaznionego przedstawiciela w UE i kod państwa, w którym ma siedzibę</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D00-000001000000}">
      <text>
        <r>
          <rPr>
            <sz val="8"/>
            <color indexed="81"/>
            <rFont val="Tahoma"/>
            <family val="2"/>
            <charset val="238"/>
          </rPr>
          <t>nazwa producenta i kod państwa, w którym ma siedzibę</t>
        </r>
      </text>
    </comment>
    <comment ref="G2" authorId="0" shapeId="0" xr:uid="{00000000-0006-0000-2D00-000002000000}">
      <text>
        <r>
          <rPr>
            <sz val="8"/>
            <color indexed="81"/>
            <rFont val="Tahoma"/>
            <family val="2"/>
            <charset val="238"/>
          </rPr>
          <t>nazwa upowaznionego przedstawiciela w UE i kod państwa, w którym ma siedzibę</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E00-000001000000}">
      <text>
        <r>
          <rPr>
            <sz val="8"/>
            <color indexed="81"/>
            <rFont val="Tahoma"/>
            <family val="2"/>
            <charset val="238"/>
          </rPr>
          <t>nazwa producenta i kod państwa, w którym ma siedzibę</t>
        </r>
      </text>
    </comment>
    <comment ref="G2" authorId="0" shapeId="0" xr:uid="{00000000-0006-0000-2E00-000002000000}">
      <text>
        <r>
          <rPr>
            <sz val="8"/>
            <color indexed="81"/>
            <rFont val="Tahoma"/>
            <family val="2"/>
            <charset val="238"/>
          </rPr>
          <t>nazwa upowaznionego przedstawiciela w UE i kod państwa, w którym ma siedzibę</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2F00-000001000000}">
      <text>
        <r>
          <rPr>
            <sz val="8"/>
            <color indexed="81"/>
            <rFont val="Tahoma"/>
            <family val="2"/>
            <charset val="238"/>
          </rPr>
          <t>nazwa producenta i kod państwa, w którym ma siedzibę</t>
        </r>
      </text>
    </comment>
    <comment ref="G2" authorId="0" shapeId="0" xr:uid="{00000000-0006-0000-2F00-000002000000}">
      <text>
        <r>
          <rPr>
            <sz val="8"/>
            <color indexed="81"/>
            <rFont val="Tahoma"/>
            <family val="2"/>
            <charset val="238"/>
          </rPr>
          <t>nazwa upowaznionego przedstawiciela w UE i kod państwa, w którym ma siedzibę</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000-000001000000}">
      <text>
        <r>
          <rPr>
            <sz val="8"/>
            <color indexed="81"/>
            <rFont val="Tahoma"/>
            <family val="2"/>
            <charset val="238"/>
          </rPr>
          <t>nazwa producenta i kod państwa, w którym ma siedzibę</t>
        </r>
      </text>
    </comment>
    <comment ref="G2" authorId="0" shapeId="0" xr:uid="{00000000-0006-0000-3000-000002000000}">
      <text>
        <r>
          <rPr>
            <sz val="8"/>
            <color indexed="81"/>
            <rFont val="Tahoma"/>
            <family val="2"/>
            <charset val="238"/>
          </rPr>
          <t>nazwa upowaznionego przedstawiciela w UE i kod państwa, w którym ma siedzibę</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100-000001000000}">
      <text>
        <r>
          <rPr>
            <sz val="8"/>
            <color indexed="81"/>
            <rFont val="Tahoma"/>
            <family val="2"/>
            <charset val="238"/>
          </rPr>
          <t>nazwa producenta i kod państwa, w którym ma siedzibę</t>
        </r>
      </text>
    </comment>
    <comment ref="G2" authorId="0" shapeId="0" xr:uid="{00000000-0006-0000-3100-000002000000}">
      <text>
        <r>
          <rPr>
            <sz val="8"/>
            <color indexed="81"/>
            <rFont val="Tahoma"/>
            <family val="2"/>
            <charset val="238"/>
          </rPr>
          <t>nazwa upowaznionego przedstawiciela w UE i kod państwa, w którym ma siedzibę</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200-000001000000}">
      <text>
        <r>
          <rPr>
            <sz val="8"/>
            <color indexed="81"/>
            <rFont val="Tahoma"/>
            <family val="2"/>
            <charset val="238"/>
          </rPr>
          <t>nazwa producenta i kod państwa, w którym ma siedzibę</t>
        </r>
      </text>
    </comment>
    <comment ref="G2" authorId="0" shapeId="0" xr:uid="{00000000-0006-0000-3200-000002000000}">
      <text>
        <r>
          <rPr>
            <sz val="8"/>
            <color indexed="81"/>
            <rFont val="Tahoma"/>
            <family val="2"/>
            <charset val="238"/>
          </rPr>
          <t>nazwa upowaznionego przedstawiciela w UE i kod państwa, w którym ma siedzibę</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300-000001000000}">
      <text>
        <r>
          <rPr>
            <sz val="8"/>
            <color indexed="81"/>
            <rFont val="Tahoma"/>
            <family val="2"/>
            <charset val="238"/>
          </rPr>
          <t>nazwa producenta i kod państwa, w którym ma siedzibę</t>
        </r>
      </text>
    </comment>
    <comment ref="G2" authorId="0" shapeId="0" xr:uid="{00000000-0006-0000-3300-000002000000}">
      <text>
        <r>
          <rPr>
            <sz val="8"/>
            <color indexed="81"/>
            <rFont val="Tahoma"/>
            <family val="2"/>
            <charset val="238"/>
          </rPr>
          <t>nazwa upowaznionego przedstawiciela w UE i kod państwa, w którym ma siedzibę</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400-000001000000}">
      <text>
        <r>
          <rPr>
            <sz val="8"/>
            <color indexed="81"/>
            <rFont val="Tahoma"/>
            <family val="2"/>
            <charset val="238"/>
          </rPr>
          <t>nazwa producenta i kod państwa, w którym ma siedzibę</t>
        </r>
      </text>
    </comment>
    <comment ref="G2" authorId="0" shapeId="0" xr:uid="{00000000-0006-0000-3400-000002000000}">
      <text>
        <r>
          <rPr>
            <sz val="8"/>
            <color indexed="81"/>
            <rFont val="Tahoma"/>
            <family val="2"/>
            <charset val="238"/>
          </rPr>
          <t>nazwa upowaznionego przedstawiciela w UE i kod państwa, w którym ma siedzibę</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500-000001000000}">
      <text>
        <r>
          <rPr>
            <sz val="8"/>
            <color indexed="81"/>
            <rFont val="Tahoma"/>
            <family val="2"/>
            <charset val="238"/>
          </rPr>
          <t>nazwa producenta i kod państwa, w którym ma siedzibę</t>
        </r>
        <r>
          <rPr>
            <sz val="9"/>
            <color indexed="81"/>
            <rFont val="Tahoma"/>
            <family val="2"/>
            <charset val="238"/>
          </rPr>
          <t xml:space="preserve">
</t>
        </r>
      </text>
    </comment>
    <comment ref="G2" authorId="0" shapeId="0" xr:uid="{00000000-0006-0000-3500-000002000000}">
      <text>
        <r>
          <rPr>
            <sz val="8"/>
            <color indexed="81"/>
            <rFont val="Tahoma"/>
            <family val="2"/>
            <charset val="238"/>
          </rPr>
          <t>nazwa upoważnionego przedstawiciela w UE i kod państwa, w którym ma siedzibę</t>
        </r>
      </text>
    </comment>
    <comment ref="I7" authorId="0" shapeId="0" xr:uid="{00000000-0006-0000-3500-000004000000}">
      <text>
        <r>
          <rPr>
            <sz val="8"/>
            <color indexed="81"/>
            <rFont val="Tahoma"/>
            <family val="2"/>
            <charset val="238"/>
          </rPr>
          <t>podać cenę za dzierżawę jednego urządzenia przez jeden miesiąc bez podatku od towarów i usług (vat)</t>
        </r>
        <r>
          <rPr>
            <sz val="9"/>
            <color indexed="81"/>
            <rFont val="Tahoma"/>
            <family val="2"/>
            <charset val="238"/>
          </rPr>
          <t xml:space="preserve">
</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600-000001000000}">
      <text>
        <r>
          <rPr>
            <sz val="8"/>
            <color indexed="81"/>
            <rFont val="Tahoma"/>
            <family val="2"/>
            <charset val="238"/>
          </rPr>
          <t>nazwa producenta i kod państwa, w którym ma siedzibę</t>
        </r>
      </text>
    </comment>
    <comment ref="G2" authorId="0" shapeId="0" xr:uid="{00000000-0006-0000-3600-000002000000}">
      <text>
        <r>
          <rPr>
            <sz val="8"/>
            <color indexed="81"/>
            <rFont val="Tahoma"/>
            <family val="2"/>
            <charset val="238"/>
          </rPr>
          <t>nazwa upowaznionego przedstawiciela w UE i kod państwa, w którym ma siedzibę</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700-000001000000}">
      <text>
        <r>
          <rPr>
            <sz val="8"/>
            <color indexed="81"/>
            <rFont val="Tahoma"/>
            <family val="2"/>
            <charset val="238"/>
          </rPr>
          <t>nazwa producenta i kod państwa, w którym ma siedzibę</t>
        </r>
      </text>
    </comment>
    <comment ref="G2" authorId="0" shapeId="0" xr:uid="{00000000-0006-0000-3700-000002000000}">
      <text>
        <r>
          <rPr>
            <sz val="8"/>
            <color indexed="81"/>
            <rFont val="Tahoma"/>
            <family val="2"/>
            <charset val="238"/>
          </rPr>
          <t>nazwa upowaznionego przedstawiciela w UE i kod państwa, w którym ma siedzibę</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800-000001000000}">
      <text>
        <r>
          <rPr>
            <sz val="8"/>
            <color indexed="81"/>
            <rFont val="Tahoma"/>
            <family val="2"/>
            <charset val="238"/>
          </rPr>
          <t>nazwa producenta i kod państwa, w którym ma siedzibę</t>
        </r>
      </text>
    </comment>
    <comment ref="G2" authorId="0" shapeId="0" xr:uid="{00000000-0006-0000-3800-000002000000}">
      <text>
        <r>
          <rPr>
            <sz val="8"/>
            <color indexed="81"/>
            <rFont val="Tahoma"/>
            <family val="2"/>
            <charset val="238"/>
          </rPr>
          <t>nazwa upowaznionego przedstawiciela w UE i kod państwa, w którym ma siedzibę</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900-000001000000}">
      <text>
        <r>
          <rPr>
            <sz val="8"/>
            <color indexed="81"/>
            <rFont val="Tahoma"/>
            <family val="2"/>
            <charset val="238"/>
          </rPr>
          <t>nazwa producenta i kod państwa, w którym ma siedzibę</t>
        </r>
      </text>
    </comment>
    <comment ref="G2" authorId="0" shapeId="0" xr:uid="{00000000-0006-0000-3900-000002000000}">
      <text>
        <r>
          <rPr>
            <sz val="8"/>
            <color indexed="81"/>
            <rFont val="Tahoma"/>
            <family val="2"/>
            <charset val="238"/>
          </rPr>
          <t>nazwa upowaznionego przedstawiciela w UE i kod państwa, w którym ma siedzibę</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A00-000001000000}">
      <text>
        <r>
          <rPr>
            <sz val="8"/>
            <color indexed="81"/>
            <rFont val="Tahoma"/>
            <family val="2"/>
            <charset val="238"/>
          </rPr>
          <t>nazwa producenta i kod państwa, w którym ma siedzibę</t>
        </r>
      </text>
    </comment>
    <comment ref="G2" authorId="0" shapeId="0" xr:uid="{00000000-0006-0000-3A00-000002000000}">
      <text>
        <r>
          <rPr>
            <sz val="8"/>
            <color indexed="81"/>
            <rFont val="Tahoma"/>
            <family val="2"/>
            <charset val="238"/>
          </rPr>
          <t>nazwa upowaznionego przedstawiciela w UE i kod państwa, w którym ma siedzibę</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B00-000001000000}">
      <text>
        <r>
          <rPr>
            <sz val="8"/>
            <color indexed="81"/>
            <rFont val="Tahoma"/>
            <family val="2"/>
            <charset val="238"/>
          </rPr>
          <t>nazwa producenta i kod państwa, w którym ma siedzibę</t>
        </r>
      </text>
    </comment>
    <comment ref="G2" authorId="0" shapeId="0" xr:uid="{00000000-0006-0000-3B00-000002000000}">
      <text>
        <r>
          <rPr>
            <sz val="8"/>
            <color indexed="81"/>
            <rFont val="Tahoma"/>
            <family val="2"/>
            <charset val="238"/>
          </rPr>
          <t>nazwa upowaznionego przedstawiciela w UE i kod państwa, w którym ma siedzibę</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C00-000001000000}">
      <text>
        <r>
          <rPr>
            <sz val="8"/>
            <color indexed="81"/>
            <rFont val="Tahoma"/>
            <family val="2"/>
            <charset val="238"/>
          </rPr>
          <t>nazwa producenta i kod państwa, w którym ma siedzibę</t>
        </r>
      </text>
    </comment>
    <comment ref="G2" authorId="0" shapeId="0" xr:uid="{00000000-0006-0000-3C00-000002000000}">
      <text>
        <r>
          <rPr>
            <sz val="8"/>
            <color indexed="81"/>
            <rFont val="Tahoma"/>
            <family val="2"/>
            <charset val="238"/>
          </rPr>
          <t>nazwa upowaznionego przedstawiciela w UE i kod państwa, w którym ma siedzibę</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Koszarski Zdzisław</author>
  </authors>
  <commentList>
    <comment ref="F2" authorId="0" shapeId="0" xr:uid="{00000000-0006-0000-3D00-000001000000}">
      <text>
        <r>
          <rPr>
            <sz val="8"/>
            <color indexed="81"/>
            <rFont val="Tahoma"/>
            <family val="2"/>
            <charset val="238"/>
          </rPr>
          <t>nazwa producenta i kod państwa, w którym ma siedzibę</t>
        </r>
      </text>
    </comment>
    <comment ref="G2" authorId="0" shapeId="0" xr:uid="{00000000-0006-0000-3D00-000002000000}">
      <text>
        <r>
          <rPr>
            <sz val="8"/>
            <color indexed="81"/>
            <rFont val="Tahoma"/>
            <family val="2"/>
            <charset val="238"/>
          </rPr>
          <t>nazwa upowaznionego przedstawiciela w UE i kod państwa, w którym ma siedzibę</t>
        </r>
      </text>
    </comment>
  </commentList>
</comments>
</file>

<file path=xl/sharedStrings.xml><?xml version="1.0" encoding="utf-8"?>
<sst xmlns="http://schemas.openxmlformats.org/spreadsheetml/2006/main" count="1873" uniqueCount="516">
  <si>
    <t>Lp.</t>
  </si>
  <si>
    <t>Przedmiot zamówienia</t>
  </si>
  <si>
    <t>J.m.</t>
  </si>
  <si>
    <t>Ilość</t>
  </si>
  <si>
    <t>Wartość netto</t>
  </si>
  <si>
    <t>Stawka VAT</t>
  </si>
  <si>
    <t>Wartość brutto</t>
  </si>
  <si>
    <t xml:space="preserve">OKRES DZIERŻAWY URZĄDZENIA W MIESIĄCACH: </t>
  </si>
  <si>
    <t>RAZEM</t>
  </si>
  <si>
    <t>)* -</t>
  </si>
  <si>
    <t xml:space="preserve">szt. </t>
  </si>
  <si>
    <t>Producent / Kraj</t>
  </si>
  <si>
    <r>
      <t xml:space="preserve">Upoważniony przedstawiciel / Kraj </t>
    </r>
    <r>
      <rPr>
        <i/>
        <sz val="8"/>
        <rFont val="Book Antiqua"/>
        <family val="1"/>
        <charset val="238"/>
      </rPr>
      <t>(jeżeli dotyczy)</t>
    </r>
  </si>
  <si>
    <t>Cena netto za j.m.</t>
  </si>
  <si>
    <r>
      <t xml:space="preserve">Numer lub symbol identyfikujący towar </t>
    </r>
    <r>
      <rPr>
        <i/>
        <sz val="8"/>
        <rFont val="Book Antiqua"/>
        <family val="1"/>
        <charset val="238"/>
      </rPr>
      <t>(wyrób)</t>
    </r>
    <r>
      <rPr>
        <b/>
        <sz val="8"/>
        <rFont val="Book Antiqua"/>
        <family val="1"/>
        <charset val="238"/>
      </rPr>
      <t xml:space="preserve"> / Rozmiar </t>
    </r>
    <r>
      <rPr>
        <i/>
        <sz val="8"/>
        <rFont val="Book Antiqua"/>
        <family val="1"/>
        <charset val="238"/>
      </rPr>
      <t>(jeżeli dotyczy)</t>
    </r>
  </si>
  <si>
    <r>
      <t xml:space="preserve">Nazwa towaru </t>
    </r>
    <r>
      <rPr>
        <i/>
        <sz val="8"/>
        <rFont val="Book Antiqua"/>
        <family val="1"/>
        <charset val="238"/>
      </rPr>
      <t>(wyrobu)</t>
    </r>
  </si>
  <si>
    <t>Opakowanie handlowe</t>
  </si>
  <si>
    <t>(podać dane urządzenia: Nazwa / Model / Typ / Rok produkcji)</t>
  </si>
  <si>
    <r>
      <t xml:space="preserve">Numer lub symbol identyfikujący towar </t>
    </r>
    <r>
      <rPr>
        <i/>
        <sz val="8"/>
        <rFont val="Book Antiqua"/>
        <family val="1"/>
        <charset val="238"/>
      </rPr>
      <t>(wyrób)</t>
    </r>
    <r>
      <rPr>
        <b/>
        <sz val="8"/>
        <rFont val="Book Antiqua"/>
        <family val="1"/>
        <charset val="238"/>
      </rPr>
      <t xml:space="preserve"> / Rozmiar</t>
    </r>
    <r>
      <rPr>
        <i/>
        <sz val="8"/>
        <rFont val="Book Antiqua"/>
        <family val="1"/>
        <charset val="238"/>
      </rPr>
      <t xml:space="preserve"> (jeżeli dotyczy)</t>
    </r>
  </si>
  <si>
    <t>Cena netto za j.m. )*</t>
  </si>
  <si>
    <t xml:space="preserve">Gąbka hemostatyczna do zamykania naczyń po wkłuciu naczyniowym,  Niewchłanialna, aktywna obustronnie, sterylna, jednorazowego użytku.
Rozmiar: 5x5x1cm.   </t>
  </si>
  <si>
    <t>Gąbka hemostatyczna do zamykania naczyń po wkłuciu naczyniowym,  Niewchłanialna, aktywna obustronnie, sterylna, jednorazowego użytku.
Rozmiar: 3,5x3,5 cm.</t>
  </si>
  <si>
    <t xml:space="preserve">Urządzenie do embolizacji naczyń obwodowych składające się z samorozprężalnej zatyczki wykonanej z polimeru z pamięcią kształtu. Zakres średnicy naczyń od 2 do 10 mm. Zatyczka z nitinolowym drutem w formie kotwiczki na końcu dystalnym; przeznaczona do naczyń o wyższym przepływie.
Depozyt 5 szt.
 </t>
  </si>
  <si>
    <t>Urządzenie do embolizacji naczyń - w jednym urzadzeniu umieszczone jest  5 zatyczek , do  zastosowania w sytuacjach, kiedy potrzebne jest szybkie wypełnienie większej przestrzeni. W zestawie znajduje się introduktor ułatwiający wprowadzenie urządzenia do naczynia.  
Depozyt 1 szt.</t>
  </si>
  <si>
    <t>Koszulka dostępowa z balonem dedykowana do zastosowań w naczyniach wewnątrzczaszkowych i obwodowych, dostępne długości 90 i 95cm, średnica zewnętrzna 0,11'', średnica wewnętrzna 0,087''. Balon typu semi-compliant, o maksymalnej objętości 0,6ml (przy średnicy 11.1mm), monolityczna ściana cewnika z trzema niezależnymi kanałami napełniającymi balon, balon zlokalizowany pomiędzy dwoma znacznikami.
Depozyt 5 szt.</t>
  </si>
  <si>
    <t>Cewnik dostępowy do zastosowań w naczyniach wewnątrzczaszkowych i obwodowych;dostępne długości 95 i 105cm, średnica zewnętrzna 0,095'', średnica wewnętrzna 0,072''. Dystalny znacznik w celu kontroli RTG cewnik posiadający dwa tryby pracy: TRACK i SUPPORT, w zestawie dilator.  
Depozyt 5 szt.</t>
  </si>
  <si>
    <t>Spirale embolizacyjne platynowe do tętniaków, odczepialne w wyniku termicznego rozpuszczenia złącza. Możliwość  wykorzystania systemu w zabiegach z cewnikami z 1-nym markerem. Dostępne spirale różnych typów, w tym spirale bez pamięci kształtu. System monopolarny. Możliwość repozycjonowania spirali.
Depozyt 30 szt.</t>
  </si>
  <si>
    <t>Cewnik do podawania ś́rodków diagnostycznych i terapeutycznych, wprowadzania narzędzi interwencyjnych, do aspiracji skrzeplin i zatorów w układzie tętniczym naczyń mózgowych i obwodowych. Wymagania: hydrofilny proksymalny odcinek - średnica zewnętrzna/wewnętrzna: 0,0855” (2,17mm) /0.072" (1,83mm) dystalny odcinek - średnica zewnętrzna/wewnętrzna:  0,0855” (2,17mm) /0.072" (1,83mm) zbrojony na całej długości podwójnym oplotem, oraz 8 dodatkowymi drutami w części dystalnej, pokrywany PTFE na całej długości części roboczej cewnika, rozmiar cewnika - 6F, długość́ cewnika: 125, 132, 140 cm
Depozyt 5 szt.</t>
  </si>
  <si>
    <t>Cewnik prowadzący do zabiegów wewnątrznaczyniowych w obrębie naczyń szyjnych i mózgowych.  Wymagania: zewnętrzna powłoka hydrofilowa 15 cm długości w dystalnym odcinku cewnika, wewnętrzna powierzchnia pokryte PTFE, platynowy marker zapewniający dobrą widoczność we fluoroskopii.  Prosta lub zakrzywiona konfiguracja. Dostępne rozmiary 6,7,8 Fr o św. wewnętrznym odpowiednio 1,80mm (0,071”); 2,05mm (0,081”); 2,28mm (0,090”).
 Wymagane długości robocze: 80cm, 90cm, 100cm, 110 cm.  
Depozyt 10 szt.</t>
  </si>
  <si>
    <t>Mikroprowadnik   do zabiegów neuronaczyniowych o podwyższonej sterowalności i transmisji siły skrętnej 1:1. Końcówka dystalna opleciona podwójną spiralą. Dostępne rozmiary 0,008”; 0,010”; 0,014”, długość 200 cm (300 cm dostępne dla wersji 0,010” i 0,014”). Wymagania: powłoka hydrofilowa 170 cm lub 180 cm, prosta końcówka (zakrzywiona dostępna dla wersji 0,014”), stalowy rdzeń.</t>
  </si>
  <si>
    <t>Mikroprowadnik do zabiegów neuronaczyniowych o stalowym rdzeniu i pokryciu polimerem PTFE oraz powłoką hydrofilową. Końcówka dystalna opleciona podwójną spiralą radiocieniującą ułatwiającą obrazowanie. Końcówka dystalna umożliwiająca kształtowanie. Dostępne rozmiary 0,014” i 0,018” (taperowany - 0,014” średnicy proksymalnej), długość 200 cm. Powłoka polimerowa długości 150 cm, powłoka hydrofilowa 170 cm. Zaokrąglona końcówka, stalowy rdzeń, w wersji sztywniejszej i miękkiej.
Depozyt 5 szt.</t>
  </si>
  <si>
    <t>szt.</t>
  </si>
  <si>
    <t xml:space="preserve">Koszulka długa, wymagania: średnica wewnętrzna 0.088”, długość 80, 90 lub 100cm, zakończenia: proste lub MP. Powłoka hydrofilna na dystalnym odcinku, wzmocnione podparcie proksymalne; dysytalna strefa elastyczna - 4cm; zbrojony spiralą ze stali nierdzewnej na całej długości. </t>
  </si>
  <si>
    <t>Cewnik diagnostyczny, wymagane dwie średnice, pierwsza średnica cewnika- 6F, dostępne długości 105/125cm, możliwe zakończenia krzywizn SIM/BER/H1/SIM-V; druga średnica 5F dostępne długości 120/130cm, możliwe zakończenia krzywizna SIM/BER/H1. 
Depozyt 4 szt.</t>
  </si>
  <si>
    <t>System dostępu wewnątrzczaszkowego, wymagania: dostępne długości – 95, 105 lub 115 cm; średnica zewnętrzna - 6F, wewnętrzna – 0,071”, zakończenie proste lub typu MP 1. 
Depozyt 4 szt.</t>
  </si>
  <si>
    <t>System dostępu wewnątrzczaszkowego, wymagania: dostępne długości – 95 lub 105 cm; średnica zewnętrzna - 6F, wewnętrzna – 0,071”, zakończenie proste lub typu MP.
Depozyt 4 szt.</t>
  </si>
  <si>
    <t>Cewnik dostępu udowego/radialnego, wymagania: średnica wewnętrzna  0.081''/0.096''; dostępne długości dla mniejszego cewnika - 95, 10, 115cm; dla większego 80, 90 lub 100cm, dystalnie pokryte warstwą hydrofilną - 18cm (.081) lub 9 cm (.096); elastyczna strefa dystalna -  od 16cm w mniejszym cewniku i 4,5 cm w cewniku o większej średnicy. 
Depozyt 5 szt.</t>
  </si>
  <si>
    <t xml:space="preserve">Spirala wolumetryczna, wymagania: spirala platynowa o średnicy pierwotnej 0,020”; kompatybilne z mikrocewnikami 0,025 – 0,027”, średnica wtórna – od 2 do 32mm w zależności od długości i kształtu, zakres długości: 1 – 60 cm, klasy sztywności: standard, miękka, bardzo miękka, warianty 3D, helikalne oraz sinusoidalne, dostępna spirala 2-częściowa okluzyjna do naczyń od 3 do 6mm średnicy, natychmiastowe mechaniczne odłączanie. 
Depozyt 40 szt. </t>
  </si>
  <si>
    <t>Spirala embolizacyjna neurologiczna i obwodowa, wymagania: mechaniczne uwalnianie spirali, średnica spirali .0135", długość spiral – od 3 do 60cm, kompatybilne z mikrocewnikami typu 0,010", spirala zbudowana z platyny z włóknem PE przeciw rozciąganiu. 
Depozyt 40 szt.</t>
  </si>
  <si>
    <t>Mikrocewnik, wymagania: średnica: wewn. - .025”; zewn. 2,6F; długość całkowita 150 cm; widoczność w RTG –  dwa markery dystalne w odległości 3cm od siebie; zakończenia – proste, 45, 90 lub 130 stopni.  
Depozyt 5 szt.</t>
  </si>
  <si>
    <t>Urządzenie do uwalniania spirali, wymagania: kompatybilne z popychaczem o średnicy 0.020" lub 0.010", konieczne dźwiękowa sygnalizacja odczepienia.   Depozyt 10 szt.</t>
  </si>
  <si>
    <t>Zestaw aspiracyjny, wymagania: cewnik aspiracyjny w co najmniej 5 różnych średnicach dystalnych: dystalna średnica wewnętrzna .068”, .072" i .078" przy długości 132cm; .062" dla długości 138cm oraz .043" przy długości 153cm; odcinek dystalny pokryty  powłoką hydrofilną; wewnętrzna warstwa PTFE na całej długości; zbrojone przewody wysokociśnieniowe z włącznikiem (typu Flow Switch) przepływu, o minimalnej średnicy wewnętrznej .110". 
Depozyt 10 szt.</t>
  </si>
  <si>
    <t>Cewnik aspiracyjny dystalny – długość robocza 160cm, średnica proksymalna zewnętrzna – 4,7F, dystalna wewnętrzna - .035”.  
Depozyt 5 szt.</t>
  </si>
  <si>
    <t>Urządzenie do mechanicznego udrażniania naczyń wewnątrzczaszkowych; przeznaczony do naczyń od 3mm średnicy, długość części aspiracyjnej 26mm; średnica robocza – 4,5mm; wyposażony w 5 znaczników. 
Depozyt 5 szt.</t>
  </si>
  <si>
    <t>Mikrocewnik, wymagania:  średnica: wewn. - .025”; zewn. 2,6F, długość całkowita – 160 cm; jeden marker dystalny.
Depozyt 5 szt.</t>
  </si>
  <si>
    <t>Pojemnik, wymagania: przezroczysty zbiornik, objętość 1000ml, wyposażony w filtry zabezpieczające pompę przed materiałem biologicznym.  
Depozyt 10 szt.</t>
  </si>
  <si>
    <t>DZIERŻAWA
Bezolejowa pompa próżniowa, podświetlane miejsce na zbiornik aspiracyjny; max. możliwe podciśnienie apsiracji - do 29,2 inHg; 4stopniowy ledowy wskaźnik siły ssania; kompatybilna z 1000ml zbiornikiem z elementem wychwytującym odsysane skrzepliny (plastikowa siatka).</t>
  </si>
  <si>
    <t xml:space="preserve">DZIERŻAWA
Bezolejowa pompa próżniowa, podświetlane miejsce na zbiornik aspiracyjny; max. możliwe podciśnienie apsiracji do 29,2; 4-stopniowy ledowy wskaźnik siły ssania; kompatybilna z 1000ml zbiornikiem z elementem wychwytującym odsysane skrzepliny (plastikowa siatka) 1 komlet - 1 sztuka </t>
  </si>
  <si>
    <t>Spirala embolizacyjna. Wymogi: platynowa spirala odczepiana mechanicznie, o pierwotnej średnicy - 0,020”. Wymagana wersja standardowa i miękka. Wersja standardowa  od 5 do 60cm, wersja  miękka  od 1 do 60cm. Spirale otwierają się conajmniej do średnic 3 – 40 mm (wersja standardowa) oraz 2-20mm (wersja miękka). Kompatybilne z mikrocewnikami 0,025”/0,027”. Spirale bezkształtne o co najmniej 5 długościach (wymagane 5, 15, 30, 45 lub 60cm).
Depozyt 10 szt.</t>
  </si>
  <si>
    <t>Spirala embolizacyjna, obwodowa, odczepialna. Spirala odczepiana mechanicznie. Wymagania : średnica spirali .0135", długość spiral – od 2 do 70cm, kompatybilne z mikrocewnikami typu 0,010", spirala zbudowana z platyny z włóknem PE przeciw rozciąganiu. Spirale o kształcie sinusoidalnym 2D o co najmniej 7 długościach (wymagane 3,6,10,15,30, 45 lub 60cm).
Depozyt 20 szt.</t>
  </si>
  <si>
    <t>Mikrocewnik. Wymagania: średnica: wewn. 0.025, długość całkowita – 115, 135 lub 150 cm, widoczność w RTG – wyznakowane ostatnie 3cm mikrocewnika, dwa markery dystalne w odległości 3cm od siebie, zakończenia – proste, 45 lub 90 stopni.
Depozyt 2 szt.</t>
  </si>
  <si>
    <t>Urządzenie do uwalniania spiral.  Kompatybilne z popychaczem o średnicy 0.020". Dźwiękowa sygnalizacja odczepienia ("klik"). 
Depozyt 10 szt.</t>
  </si>
  <si>
    <t>zestaw</t>
  </si>
  <si>
    <t xml:space="preserve">Zestawy aspiracyjne. 
Wymagania: 
- długości 85/115cm: średnica zewnętrzna dystalnych odcinków - 8F; dostępny w  2 wygiętych zakończeniach; 
- długość 135cm: średnica zewnętrzna dystalna - 6F; zakończenie proste
W zestawie przewody wysokoprzepływowe.          
Depozyt 5 zestawów        </t>
  </si>
  <si>
    <t>Zestaw aspiracyjny. Wymagania:  atraumatyczny cewnik do aspiracji skrzeplin z tętnic i żył, prosty: średnica zewnętrzna 7F, średnica wewnętrzna – 0,082”; długość robocza 130cm; dystalny odcinek zagięty, automatyczne sterowanie przepływem (zaworem), przewody o wysokim przepływie z dodatkowym manualnym wyłącznikiem aspiracji.
Depozyt 5 zestawów.</t>
  </si>
  <si>
    <t>Zestaw aspiracyjny. Wymagania: atraumatyczny cewnik do aspiracji skrzeplin z tętnic i żył; średnica zewnętrzna 12F; średnica wewnętrzna .131; długość robocza 100 lub 115 cm; automatyczne sterowanie przepływem (zaworem); przewody o wysokim przepływie z dodatkowym manualnym wyłącznikiem aspiracji. 
Depozyt 2 zestawy.</t>
  </si>
  <si>
    <t>zstaw</t>
  </si>
  <si>
    <t xml:space="preserve">Zestaw aspiracyjny. Wymagania: cewnik aspiracyjny zagięty; średnica zewnętrzna 16F; średnica wewnętrzna .177"; długość robocza 80, 100 lub 115 cm; 
moduł elektroniczny: automatyczny system minimalizujący ubytek krwi oraz mikroprocesorową kontrolę ewakuacji skrzeplin; automatyczne sterowanie przepływem (zaworem). 
Depozyt 5 zestawów </t>
  </si>
  <si>
    <t>Zestaw aspiracyjny. Wymagania: cewnik aspiracyjny zagięty; średnica zewnętrzna 16F; średnica wewnętrzna .177"; długość robocza 80, 100 lub 115 cm; 
moduł elektroniczny: automatyczny system minimalizujący ubytek krwi oraz mikroprocesorową kontrolę ewakuacji skrzeplin; automatyczne sterowanie przepływem (zaworem).
Depozyt 4 zestawy.</t>
  </si>
  <si>
    <t>Zestaw aspiracyjny. Wymagania: atraumatyczny cewnik do aspiracji skrzeplin z tętnic i żył; zagięty, średnica zewnętrzna 7F; średnica wewnętrzna .082"; długość robocza 130 cm; moduł  elektroniczny :  automatyczne sterowanie przepływem (zaworem); system automatycznego wspomagania aspiracji za pomocą roztworu soli fizjologicznej  
Depozyt 2 zestawy.</t>
  </si>
  <si>
    <t xml:space="preserve">Zestaw aspiracyjny. Wymagania: atraumatyczny cewnik do aspiracji skrzeplin z tętnic i żył; prosty, średnica zewnętrzna 6F; średnica wewnętrzna .072"; długość robocza 132 cm z cewnikiem wspierającym w zestawie; moduł  elektroniczny: mikroprocesorowa kontrola ewakuacji skrzeplin; automatyczne sterowanie przepływem (zaworem); system automatycznego wspomagania aspiracji za pomocą roztworu soli fizjologicznej. 
Depozyt 2 zestawy. </t>
  </si>
  <si>
    <t>Zestaw aspiracyjny. Wymagania: atraumatyczny cewnik do aspiracji skrzeplin z tętnic i żył; zagięty, średnica zewnętrzna 12Fr; średnica wewnętrzna .131"; długość robocza 100 lub 115 cm; moduł  elektroniczny: mikroprocesorowa kontrola ewakuacji skrzeplin; automatyczne sterowanie przepływem (zaworem); system automatycznego wspomagania aspiracji za pomocą roztworu soli fizjologicznej. 
Depozyt 2 zestawy.</t>
  </si>
  <si>
    <t>Separator do trombektomii.Urządzenie usuwające skrzeplinę. 
Depozyt 5 szt.</t>
  </si>
  <si>
    <t>Zbiornik. Wymagania: przezroczysty, objętość 1000ml; wyposażony w filtry zabezpieczające pompę przed materiałem biologicznym. 
Depozyt 5 szt.</t>
  </si>
  <si>
    <t>kpl.</t>
  </si>
  <si>
    <t>Cewnik 1-kanałowy rektalny z balonikiem. Średnica: 7,5 Fr. Cewnik kompatybilny z aparatem Solar Blue posiadanym przez Zamawiającego.</t>
  </si>
  <si>
    <t>Cewnik 2-kanałowy do cystometrii i profilometrii. Średnica: 6 Fr. Cewnik kompatybilny z aparatem Solar Blue posiadanym przez Zamawiającego.</t>
  </si>
  <si>
    <t xml:space="preserve">Cewnik rektalny 2-kanałowy z balonikiem, Średnica: 9 Fr. Kompatybilny z aparatem Solar Blue posiadanym przez Zamawiającego. </t>
  </si>
  <si>
    <t>Przewód do pompy do aparatu Solar Blue posiadanego przez Zamawiającego.</t>
  </si>
  <si>
    <t>Przetwornik ciśnienia wodnego z okrągłą wtyczką do aparatu Solar Blue posiadanego przez Zamawiającego.</t>
  </si>
  <si>
    <t>Kabel EMG kompatybilny z aparatem Solar Blue posiadanym przez Zamawiającego.</t>
  </si>
  <si>
    <t>Cewnik 2-kanałowy do badań urodynamicznych (do pęcherza moczowego). Średnica 6 Fr.</t>
  </si>
  <si>
    <t>Cewnik 2-kanałowy reaktalny (krótki) do badań urodynamicznych. Średnica: 9 Fr.</t>
  </si>
  <si>
    <t>DZIERŻAWA
Generator do krioablacji. Konsola Klasy I przeznaczona do zabiegów ablacji metodą zamrażania tkanek przy użyciu gazu N2O z funkcją kontroli stanu zawartości butli gazowej oraz przycisku „reset” w ramach bezpieczeństwa zabiegów. Generator wyposażony w 3 funkcje: trybu stand-by, trybu zamrażania w granicach -400 C do -70 0C oraz błyskawicznego odmrażania tkanki. Panel sterujący wyposażony w ekran pomiaru czasu pracy elektrody, indykator temperatury oraz poziomu ciśnienia w butli gazowej. Generator współpracujący ze wszystkimi rodzajami elektrod do krioablacji oferowanych przez producenta sprzętu (all in one). Sterowanie ręczne lub przy użyciu pedała sterującego.</t>
  </si>
  <si>
    <t>Elektroda do krioablacji. Elektrody w dwóch modelach do wyboru wyposażone w termo-kapsułę pomiaru temperatury. Elektrody przystosowane do pracy z gazem N 2O, aluminiowe, gładkościenne, z funkcją szybkiego odmrażania tkanki „defrost”. Długość aktywnej części elektrody 10cm. Elektroda w pełni kształtowalna, z wygodną rękojeścią PCV, dostępna w dwóch wersjach: giętkiej i super-giętkiej (min. 25% różnicy giętkości pomiędzy oferowanymi elektrodami).
Depozyt 4 szt.</t>
  </si>
  <si>
    <t>op.</t>
  </si>
  <si>
    <t>Sonda ultradźwiękowa, wielorazowa, Ø 3,8 x 403 mm, komatybilna z aparatem EMS Swiss LithoClast Master posiadanym przez Zamawiającego.</t>
  </si>
  <si>
    <t>Sonda ultradźwiękowa, wielorazowa, Ø 3,3 x 403 mm, komatybilna z aparatem EMS Swiss LithoClast Master posiadanym przez Zamawiającego.</t>
  </si>
  <si>
    <t>Sonda krusząca, pneumatyczna do aparatów EMS i Wolf z rodziny LithoClast posiadanym przez Zamawiającego, wymiary: 0,8 x 605 mm, wielorazowego użytku.</t>
  </si>
  <si>
    <t>Sonda krusząca, pneumatyczna do aparatów EMS i Wolf z rodziny LithoClast posiadanym przez Zamawiającego, wymiary: 2,0 x 425 mm, wielorazowego użytku.</t>
  </si>
  <si>
    <t>Sonda krusząca, pneumatyczna do aparatów EMS i Wolf z rodziny LithoClast posiadanym przez Zamawiającego, wymiary: 1,0 x 570 mm, wielorazowego użytku.
Kompatybilna z sondami ultradźwiękowymi z poz.1-2.</t>
  </si>
  <si>
    <t xml:space="preserve">Trzpień długi. Trzpień bezcementowy, prosty, w wersji z kołnierzem i bez, stożkowy w jednej płaszczyźnie, pokryty warstwą HA na całej długości, posiadający w części proksymalnej poprzeczne, zaś w części dystalnej podłużne nacięcia zwiększające stabilność. Szyjka polerowana, przewężona, redukująca możliwość konfliktu szyjkowo-panewkowego. Trzpień bez kołnierza dostępny w 3 wariantach po 11 rozmiarów: standardowym (CCD 135o), lateralizowanym (CCD 135o) i waryzowanym (CCD 125o). Trzpień z kołnierzem dostępny w 2 wariantach po 10 romiarów: standardowym (CCD 135o) i waryzowanym (CCD 125o). Dodatkowo najmniejsze rozmiary trzpieni z kołnierzem dostępne w wersji ze skróconym stożkiem. Stożek wszystkich trzpieni w standardzie Eurokonus. </t>
  </si>
  <si>
    <t>Trzpień przynasadowy, szyjkowy.</t>
  </si>
  <si>
    <t>Trzpień bezcementowy, prosty, przynasadowy, bezkołnierzowy.</t>
  </si>
  <si>
    <t>Panewka bezcementowa sferyczna, press-fit w minimum 13 rozmiarach zewnętrznych z otworami.</t>
  </si>
  <si>
    <t>Panewka bezcementowa sferyczna, press-fit w minimum 13 rozmiarach zewnętrznych bez otworów.</t>
  </si>
  <si>
    <t>Panewka bezcementowa sferyczna, press-fit w minimum 13 rozmiarach zewnętrznych z trzema otworami.</t>
  </si>
  <si>
    <t>Zaślepka polarna.</t>
  </si>
  <si>
    <t>Wkładki panewkowe wykonane z wysoko-usieciowanego (highly cross-link) polietylenu.</t>
  </si>
  <si>
    <t>Wkładki panewkowe wykonane z wysoko-usieciowanego (highly cross-link) polietylenu i wit. E.</t>
  </si>
  <si>
    <t>Wkładki panewkowe wykonane z ceramiki.</t>
  </si>
  <si>
    <t>Głowy z ceramiki.</t>
  </si>
  <si>
    <t>Głowy z Co Cr.</t>
  </si>
  <si>
    <t>Śruby panewkowe śr.6,5.</t>
  </si>
  <si>
    <t>Reduktory stożka 12/14 14/16.</t>
  </si>
  <si>
    <t>Reduktory stożka V40.</t>
  </si>
  <si>
    <t>Reduktory stożka.</t>
  </si>
  <si>
    <t>Głowy metalowe.</t>
  </si>
  <si>
    <t xml:space="preserve">Głowy ceramiczne. </t>
  </si>
  <si>
    <t>Ostrze</t>
  </si>
  <si>
    <t>Endoprotezy bezcementowe stawu biodrowego z systemami rewizyjnymi bioball</t>
  </si>
  <si>
    <t>Numer lub symbol identyfikujący towar (wyrób) / Rozmiar (jeżeli dotyczy)</t>
  </si>
  <si>
    <t>Nazwa towaru (wyrobu)</t>
  </si>
  <si>
    <t>Dostępne opakowania</t>
  </si>
  <si>
    <t>Wytwórca / Kraj</t>
  </si>
  <si>
    <r>
      <t xml:space="preserve">Autoryzowany przedstawiciel / Kraj </t>
    </r>
    <r>
      <rPr>
        <i/>
        <sz val="8"/>
        <rFont val="Book Antiqua"/>
        <family val="1"/>
        <charset val="238"/>
      </rPr>
      <t>(jeżeli dotyczy)</t>
    </r>
  </si>
  <si>
    <t>Cena jedn. netto</t>
  </si>
  <si>
    <t>Płyty tytanowe, do zaopatrywania złamań kości paliczków, profil 0.6 mm; pod śruby 1.2 oraz 1.5 mm; proste 4 i 6 otworowe oraz w kształcie litery L-5 otworowe.</t>
  </si>
  <si>
    <t>Płyty tytanowe, do zaopatrywania złamań kości paliczków, profil 0.6 mm; pod śruby 1.2 oraz 1.5 mm; wielokształtne, wielootworowe, w tym w kształcie litery T oraz Y - 6,7,8 i 10 otworowe; prostokątne i trapezoidalne - 4 otworowe; kompresyjne z pinem - 5 otworowe, w kształcie litery T, z offsetem - 11 i 12 otworowe oraz płyta z dwoma haczykami, jednootworowa, kompresyjna do zaopatrywania złamań awulsyjnych paliczka.</t>
  </si>
  <si>
    <t>Płyty tytanowe, do zaopatrywania złamań kości paliczków, profil 0.6 mm; pod śruby 1.2 oraz 1.5 mm; wielokształtne, wielootworowe, w tym proste 16 otworowe; prostokątne i trapezoidalne 6 otworowe.</t>
  </si>
  <si>
    <t>Śruby tytanowe, korowe, średnica 1,2 mm, dł. 4-20 mm, otwór heksagonalny w głowie śruby.</t>
  </si>
  <si>
    <t>Śruby tytanowe, korowe, średnica 1,5 mm, dł. 4-24 mm, otwór heksagonalny w głowie śruby.</t>
  </si>
  <si>
    <t>Śruby tytanowe, korowe, średnica 1.8 mm, dł. 6 i 10 mm, awaryjne; otwór heksagonalny w głowie śruby.</t>
  </si>
  <si>
    <t>Płyty tytanowe, do zaopatrywania złamań kości śródręcza, profil 1.0 mm; pod śruby 2.0 oraz 2.3 mm; proste 4 i 6 otworowe oraz w kształcie litery L-6 otworowe.</t>
  </si>
  <si>
    <t>Płyty tytanowe, do zaopatrywania złamań kości śródręcza, profil 1.0 mm; pod śruby 2.0 oraz 2.3 mm; wielokształtne, wielootworowe, w tym w kształcie litery T, Y-6,7 otworowe, prostokątne i trapezoidalne-4 otworowe.</t>
  </si>
  <si>
    <t>Płyty tytanowe, do zaopatrywania złamań kości śródręcza, profil 1.0 mm; pod śruby 2.0 oraz 2.3 mm; prostokątne, trapezoidalne i skośne 6 otworowe.</t>
  </si>
  <si>
    <t>Płyty tytanowe, do zaopatrywania złamań kości śródręcza, profil 1.0 mm; pod śruby 2.0 oraz 2.3 mm; wielokształtne, wielootworowe, kompresyjne w kształcie litery T, z offsetem-11 i 12 otworowe, z pinem- 6 otworowe. Profil 1.3 mm, kompresyjne, proste 4,5,6,8 otworowe, w kształcie litery T-6,10 otworowe; w kształcie litery L-6,10 otworowe.</t>
  </si>
  <si>
    <t>Płyty tytanowe, do zaopatrywania złamań kości śródręcza i przodostopia, profil 1.0 mm; pod śruby 2.0 oraz 2.3 mm; blokowane-blokowanie w systemie trójpunktowego, bezgwintowego blokowania na docisk; zmienny kąt wprowadzenia śruby (+/- 15 stopni); wielokształtne, wielootworowe, w tym proste-6 otworowe; w kształcie litery T, Y-6 i 7 otworowe; w kształcie litery L-6 otworowe, prostokątne- 4, 6 i 8 otworowe.</t>
  </si>
  <si>
    <t>Płyty tytanowe, pod śruby 2.0 mm, profil 1.4 mm, anatomicznie ukształtowane, do złamań głowy kości promieniowej, obejmujące i podpierajace 10 i 11 otworowe, blokowane.</t>
  </si>
  <si>
    <t xml:space="preserve">Płyty tytanowe, pod śruby 2.0 mm, profil 1.6 mm,  anatomicznie ukształtowane, do złamań wyrostka dziobiastego 10 otworowe, blokowane. </t>
  </si>
  <si>
    <t xml:space="preserve">Płyty tytanowe, pod śruby 2.0 mm, profil 1.4 mm, anatomicznie ukształtowane, do częściowej artrodezy nadgarstka 6 i 8 otworowe, blokowane. </t>
  </si>
  <si>
    <t xml:space="preserve">Płyty tytanowe, pod śruby 2.0 mm, profil 1.4 mm, anatomicznie ukształtowane, do częściowej artrodezy nadgarstka, 12 otworowe, blokowane. </t>
  </si>
  <si>
    <t>Śruby tytanowe, korowe, średnica 2.0 mm, dł. 4-30 mm; otwór heksagonalny w głowie śruby.</t>
  </si>
  <si>
    <t>Śruby tytanowe, blokowane-bezgwintowa głowa śruby, średnica 2.0 mm, dł. 6-30 mm; otwór heksagonalny w głowie śruby.</t>
  </si>
  <si>
    <t>Śruby tytanowe, korowe, średnica 2.3 mm, dł. 5-34 mm; otwór heksagonalny w głowie śruby.</t>
  </si>
  <si>
    <t>Śruby tytanowe, korowe, średnica 2.5 mm, dł. 6 i 10 mm; awaryjne, otwór heksagonalny w głowie śruby.</t>
  </si>
  <si>
    <t>Płyty tytanowe, do zaopatrywania złamań dalszej nasady kości promieniowej, profil 1.6 mm; pod śruby 2.5 mm; blokowane-blokowanie w systemie trójpunktowego, bezgwintowego blokowania na docisk; zmienny kąt wprowadzenia śruby (+/- 15 stopni); dłoniowe, w kształcie dziecięcej stópki, prawe, lewe, 11 otworowe.</t>
  </si>
  <si>
    <t>Płyty tytanowe, do zaopatrywania złamań dalszej nasady kości promieniowej, profil 1.6 mm; pod śruby 2.5 mm; blokowane-blokowanie w systemie trójpunktowego, bezgwintowego blokowania na docisk; zmienny kąt wprowadzenia śruby (+/- 15 stopni); dłoniowe, w kształcie dziecięcej stópki, prawe, lewe, 10 otworowe.</t>
  </si>
  <si>
    <t>Płyty tytanowe, do zaopatrywania złamań dalszej nasady kości promieniowej, profil 1.6 mm; pod śruby 2.5 mm; blokowane-blokowanie w systemie trójpunktowego, bezgwintowego blokowania na docisk; zmienny kąt wprowadzenia śruby (+/- 15 stopni); dłoniowe, prawe, lewe, krótkie, wąskie, szerokie, 12, 14 otworowe.</t>
  </si>
  <si>
    <t>Płyty tytanowe, do zaopatrywania złamań dalszej nasady kości promieniowej, profil 1.6 mm; pod śruby 2.5 mm; blokowane-blokowanie w systemie trójpunktowego, bezgwintowego blokowania na docisk; zmienny kąt wprowadzenia śruby (+/- 15 stopni); dłoniowe, prawe, lewe, szerokie, długie, 13,15 otworowe.</t>
  </si>
  <si>
    <t>Płyty tytanowe, do zaopatrywania złamań dalszej nasady kości promieniowej, profil 1.6 mm; pod śruby 2.5 mm; blokowane-blokowanie w systemie trójpunktowego, bezgwintowego blokowania na docisk; zmienny kąt wprowadzenia śruby (+/- 15 stopni)i; grzbietowe, w kształcie litery H, prawe, lewe, 12 otworowe.</t>
  </si>
  <si>
    <t>Płyty tytanowe, do zaopatrywania złamań dalszej nasady kości promieniowej, profil 2.0 mm; pod śruby 2.5 mm; blokowane-blokowanie w systemie trójpunktowego, bezgwintowego blokowania na docisk; zmienny kąt wprowadzenia śruby (+/- 15 stopni); dłoniowe, w kształcie litery T, krótkie, długie, prawe, lewe, 9, 11 otworowe.</t>
  </si>
  <si>
    <t>Płyty tytanowe, do zaopatrywania złamań dalszej nasady kości łokciowej, profil 1.6 mm; pod śruby 2.5 mm; blokowane-blokowanie w systemie trójpunktowego, bezgwintowego blokowania na docisk; zmienny kąt wprowadzenia śruby (+/- 15 stopni); w kształcie litery Y, 7 otworowe.</t>
  </si>
  <si>
    <t>Płyty tytanowe, do zaopatrywania złamań dalszej nasady kości łokciowej, profil 1.6 mm; pod śruby 2.5 mm; blokowane-blokowanie w systemie trójpunktowego, bezgwintowego blokowania na docisk; zmienny kąt wprowadzenia śruby (+/- 15 stopni); w kształcie litery Y, 10 otworowe.</t>
  </si>
  <si>
    <t>Płyty tytanowe, pod śruby 2.5 mm, profil 1.6 mm, anatomicznie ukształtowane, do małych fragmentów, proste 5,6 otworowa; w kształcie litery T 7 otworowe, blokowane.</t>
  </si>
  <si>
    <t>Płyty tytanowe, pod śruby 2.5 mm, profil 1.6 mm, anatomicznie ukształtowane, do małych fragmentów, w kształcie litery L 8 otworowe, blokowane.</t>
  </si>
  <si>
    <t>Płyty tytanowe, pod śruby 2.5 mm, profil 2.0 mm, anatomicznie ukształtowane, typu watershed line; z wycięciem na FPL; krótkie 10 otworowe oraz bez wycięcia 10 i 11 otworowe, dłoniowe, blokowane.</t>
  </si>
  <si>
    <t>Płyty tytanowe, pod śruby 2.5 mm, profil 2.0 mm, anatomicznie ukształtowane, typu watershed line; z wycięciem na FPL; długie 12 otworowe oraz bez wycięcia 12 i 13 otworowe, dłoniowe, blokowane.</t>
  </si>
  <si>
    <t>Płyty tytanowe, pod śruby 2.5 mm, profil 2.0 mm, anatomicznie ukształtowane, typu watershed line, krótkie i długie; szerokie, 13 i 15 otworowe, dłoniowe, blokowane.</t>
  </si>
  <si>
    <t>Płyty tytanowe, pod śruby 2.5 mm, profil 1.8 mm, z flapem pod śruby samowiercące 1.5 mm, anatomicznie ukształtowane, 13 otworowe, dłoniowe, blokowane.</t>
  </si>
  <si>
    <t>Płyty tytanowe, pod śruby 2.5 mm, profil 1.6 mm, z 2 haczykami, anatomicznie ukształtowane, typu lunate facet, 7 otworowe, dłoniowe, blokowane.</t>
  </si>
  <si>
    <t>Płyty tytanowe, dłoniowe, do złamań obejmujących trzon kości, pod śruby 2.5 mm, zmienny profil 1.8-3.2 mm, z 1 otworem do wykonywania kompresji, 20 otworowe.</t>
  </si>
  <si>
    <t>Płyty tytanowe, dłoniowe, do złamań obejmujących trzon kości, pod śruby 2.5 mm, zmienny profil 1.8-3.2 mm, z 2 otworami do wykonywania kompresji, 25 otworowe.</t>
  </si>
  <si>
    <t>Płyty tytanowe, dłoniowe, do złamań obejmujących trzon kości, pod śruby 2.5 mm, zmienny profil 1.8-3.2 mm, z 3 otworami do wykonywania kompresji, 29 otworowe.</t>
  </si>
  <si>
    <t>Płyty tytanowe, pod śruby 2.5 mm, profil 3.2 mm, do skrócenia kości łokciowej, 10 otworowe, wyposażone w bloczki umożliwiające docięcie kości pod kątem 45 oraz 90 stopni, blokowane.</t>
  </si>
  <si>
    <t>Śruby tytanowe, korowe, średnica 2.5 mm dł. 8-34 mm. Otwór heksagonalny w głowie śruby.</t>
  </si>
  <si>
    <t>Śruby tytanowe, blokowane, średnica 2.5 mm dł. 8-34 mm. Bezgwintowa głowa śruby. Otwór heksagonalny w głowie śruby.</t>
  </si>
  <si>
    <t>Śruby tytanowe, korowe, samowiercące, średnica 1.5 mm dł. 8-14 mm. Otwór heksagonalny w głowie śruby.</t>
  </si>
  <si>
    <t>Płyty tytanowe, do zaopatrywania złamań kości przodostopia, profil 1.3 mm; pod śruby 2.0 oraz 2.3 mm; blokowane-blokowanie w systemie trójpunktowego, bezgwintowego blokowania na docisk; zmienny kąt wprowadzenia śruby(+/- 15 stopni);  proste, 4-otworowe.</t>
  </si>
  <si>
    <t>Płyty tytanowe, do zaopatrywania złamań kości przodostopia, profil 1.3 mm; pod śruby 2.0 oraz 2.3 mm; blokowane-blokowanie w systemie trójpunktowego, bezgwintowego blokowania na docisk; zmienny kąt wprowadzenia śruby (+/- 15 stopni);  proste-5,6 otworowe.</t>
  </si>
  <si>
    <t>Płyty tytanowe, do zaopatrywania złamań kości przodostopia, profil 1.3 mm; pod śruby 2.0 oraz 2.3 mm; blokowane-blokowanie w systemie trójpunktowego, bezgwintowego blokowania na docisk; zmienny kąt wprowadzenia śruby (+/- 15 stopni); proste-8 otworowe, w kształcie litery T-6,7,8 otworowe.</t>
  </si>
  <si>
    <t>Płyty tytanowe, do zaopatrywania złamań kości przodostopia, profil 1.3 mm; pod śruby 2.0 oraz 2.3 mm; blokowane-blokowanie w systemie trójpunktowego, bezgwintowego blokowania na docisk; zmienny kąt wprowadzenia śruby (+/- 15 stopni);  w kształcie litery T,L-6,9,10 otworowe, prostokątne, 4,6 otworowe.</t>
  </si>
  <si>
    <t>Płyty tytanowe, do zaopatrywania złamań kości przodostopia, profil 1.3 mm; pod śruby 2.0 oraz 2.3 mm; blokowane-blokowanie w systemie trójpunktowego, bezgwintowego blokowania na docisk; zmienny kąt wprowadzenia śruby (+/- 15 stopni); segmentowe, małe, średnie, duże, 6 otworowe.</t>
  </si>
  <si>
    <t>Płyty tytanowe, do zaopatrywania złamań kości śródstopia, profil 1.6 mm; pod śruby 2.8 mm; blokowane-blokowanie w systemie trójpunktowego, bezgwintowego blokowania na docisk; zmienny kąt wprowadzenia śruby +/- 15 stopni; wielokształtne, wielootworowe, w tym proste 4,6 i 8 otworowe, w kształcie litery T-7 i 9 otworowe; 6 -otworowe - mała, średnia i duża.</t>
  </si>
  <si>
    <t>Płyty tytanowe, do zaopatrywania złamań kości śródstopia, profil 1.6 mm; pod śruby 2.8 mm; blokowane-blokowanie w systemie trójpunktowego, bezgwintowego blokowania na docisk; zmienny kąt wprowadzenia śruby +/- 15 stopni; w kształcie skrzydła, 11 i 12 otworowe.</t>
  </si>
  <si>
    <t>Śruby tytanowe, korowe, średnica 2.8 mm, dł. 8-45 mm; otwór heksagonalny w głowie śruby.</t>
  </si>
  <si>
    <t>Śruby tytanowe, blokowane-bezgwintowa głowa śruby, średnica 2.8 mm, dł. 6-45 mm; otwór heksagonalny w głowie śruby.</t>
  </si>
  <si>
    <t>Płyty do kości piętowej, tytanowe; 12 i 13 otworowe, różnokształtne; profil 2,0 mm; płytki z otworami pod śruby 3,5 mm; blokowane-blokowanie w systemie trójpunktowego, bezgwintowego blokowania na docisk; zmienny kąt wprowadzenia śruby +/- 15 stopni.</t>
  </si>
  <si>
    <t>Śruby tytanowe, blokowane-bezgwintowa głowa śruby, średnica 3.5 mm, dł. 16-60 mm; otwór heksagonalny w głowie śruby.</t>
  </si>
  <si>
    <t>Śruby tytanowe, korowe, średnica 3.5 mm, dł. 16-60 mm; otwór heksagonalny w głowie śruby.</t>
  </si>
  <si>
    <t>Śruba kaniulowana, kompresyjna, samowiercąca, wykonana za stopu tytanu, o średnicy 2,2 mm. Gwint na głowie śruby o średnicy 2,8mm, średnica rdzenia śruby 1,7 mm, średnica gwintu na końcu śruby 2,2 mm. Otwór heksagonalny w głowie śruby.</t>
  </si>
  <si>
    <t>Śruba kaniulowana, kompresyjna, samowiercąca, wykonana za stopu tytanu, o średnicy 3,0 mm. Gwint na głowie śruby o średnicy 3,8mm, średnica rdzenia śruby 2,0 mm, średnica gwintu na końcu śruby 3,0 mm. Otwór heksagonalny w głowie śruby.</t>
  </si>
  <si>
    <t>Druty Kirschnera, średnica 0.8, 1.1 mm, długość 100 mm. Op. = 10 szt.</t>
  </si>
  <si>
    <t xml:space="preserve">Śruby tytanowe, kaniulowane, samowiercące, kompresyjne, średnica 1.7 mm, pod druty Kirschnera 0.6 mm. Śruby z częściowym gwintem i z efektem kompresji, dł. 8-20 mm, skok co 1 i co 2 mm oraz z pełnym gwintem, bez efektu kompresji, dł. 6-16 mm, skok co 1 mm. Otwór heksagonalny w głowie śruby. </t>
  </si>
  <si>
    <t>Druty Kirschnera, średnica 0.6 mm, długość 100 mm. Op. = 10 szt.</t>
  </si>
  <si>
    <t xml:space="preserve">Śruby tytanowe, kaniulowane, samowiercące, kompresyjne - zasada śruby ciągnącej, z głową, średnica 2.2 pod druty Kirschnera 0.8 mm oraz 3.0 mm, pod druty Kirschnera 1.1 mm. Śruby 2.2 mm z krótkim gwintem, dł. 10-40 mm, skok co 1 i co 2 mm oraz z długim gwintem, dł. 20-40 mm, skok co 1 i co 2 mm oraz śruby 3.0 mm, dł. 10-40 mm, skok co 1 i co 2 mm oraz z długim gwintem, dł. 20-40 mm, skok co 1 i co 2 mm. Otwór heksagonalny w głowie śruby. </t>
  </si>
  <si>
    <t xml:space="preserve">Podkładka pod śruby 2.2 i 3.0 mm. </t>
  </si>
  <si>
    <t>Druty Kirschnera, średnica 0.8 i 1.1 mm, długość 100 mm. Op. = 10 szt.</t>
  </si>
  <si>
    <t xml:space="preserve">Śruby tytanowe, kaniulowane, samowiercące, kompresyjne, średnica 4.0 mm, pod druty Kirschnera 1.25 mm. Śruby z krótkim gwintem i z efektem kompresji, dł. 16-50 mm, skok co 2 i co 5 mm oraz z długim gwintem i z efektem kompresji, dł. 20-60 mm, skok co 2 i co 5 mm oraz z pełnym gwintem, bez efektu kompresji, dł. 16-60 mm, skok co 2 i co 5 mm. Otwór heksagonalny w głowie śruby. </t>
  </si>
  <si>
    <t>Druty Kirschnera, średnica 1.25 mm, długość 200 mm. Op. = 10 szt.</t>
  </si>
  <si>
    <t xml:space="preserve">Śruby tytanowe, kaniulowane, samowiercące, kompresyjne - zasada śruby ciągnącej, z głową, średnica 4.0 mm, pod druty Kirschnera 1.25 mm. Śruby z krótkim gwintem, kompresyjne, dł. 16-60 mm, skok co 2 i co 5 mm oraz z długim gwintem, kompresyjne, dł. 20-60 mm, skok co 2 i co 5 mm oraz z pełnym gwintem, bez efektu kompresji, dł. 16-60 mm, skok co 2 i co 5 mm. Otwór heksagonalny w głowie śruby. </t>
  </si>
  <si>
    <t xml:space="preserve">Podkładka pod śruby 4.0 mm. </t>
  </si>
  <si>
    <t xml:space="preserve">Śruby tytanowe, kaniulowane, samowiercące, kompresyjne, średnica 5.0 mm, pod druty Kirschnera 1.6 mm. Śruby z krótkim gwintem i z efektem kompresji, dł. 24-70 mm, skok co 2 i co 5 mm oraz z długim gwintem i z efektem kompresji, dł. 30-70 mm, skok co 2 i co 5 mm oraz z pełnym gwintem, bez efektu kompresji, dł. 24-70 mm, skok co 2 i co 5 mm. Otwór heksagonalny w głowie śruby. </t>
  </si>
  <si>
    <t>Druty Kirschnera, średnica 1.6 mm, długość 200 mm. Op. = 10 szt.</t>
  </si>
  <si>
    <t xml:space="preserve">Śruby tytanowe, kaniulowane, samowiercące, kompresyjne - zasada śruby ciągnącej, z głową, średnica 5.0 mm, pod druty Kirschnera 1.6 mm. Śruby z krótkim gwintem, kompresyjne, dł. 24-70 mm, skok co 2 i co 5 mm oraz z długim gwintem, kompresyjne, dł. 30-70 mm, skok co 2 i co 5 mm oraz z pełnym gwintem, bez efektu kompresji, dł. 24-70 mm, skok co 2 i co 5 mm. Otwór heksagonalny w głowie śruby. </t>
  </si>
  <si>
    <t xml:space="preserve">Podkładka pod śruby 5.0 mm. </t>
  </si>
  <si>
    <t xml:space="preserve">Śruby tytanowe, kaniulowane, samowiercące, kompresyjne, średnica 7.0 mm, pod druty Kirschnera 2.2 mm. Śruby z krótkim gwintem i z efektem kompresji, dł. 40-140 mm, skok co 5 i co 10 mm oraz z długim gwintem i z efektem kompresji, dł. 34-140 mm, skok co 5 i co 10 mm oraz z pełnym gwintem, bez efektu kompresji, dł. 40-140 mm, skok co 5 i co 10 mm. Otwór heksagonalny w głowie śruby. </t>
  </si>
  <si>
    <t>Druty Kirschnera, średnica 2.2 mm, długość 250 mm. Op. = 10 szt.</t>
  </si>
  <si>
    <t xml:space="preserve">Śruby tytanowe, kaniulowane, samowiercące, kompresyjne - zasada śruby ciągnącej, z głową, średnica 7.0 mm, pod druty Kirschnera 2.2 mm. Śruby z krótkim gwintem, kompresyjne, dł. 30-140 mm, skok co 5 i co 10 mm oraz z długim gwintem, kompresyjne, dł. 35-140 mm, skok co 5 i co 10 mm oraz z pełnym gwintem, bez efektu kompresji, dł. 30-140 mm, skok co 5 i co 10 mm. Otwór heksagonalny w głowie śruby. </t>
  </si>
  <si>
    <t xml:space="preserve">Podkładka pod śruby 7.0 mm. </t>
  </si>
  <si>
    <t xml:space="preserve">RAZEM </t>
  </si>
  <si>
    <t>Zawór/filtr zwrotny do przyłącza kanału endoskopu.</t>
  </si>
  <si>
    <t>Przewód w. cz. monopolarny, wtyk 5 mm, dł. 300 cm.</t>
  </si>
  <si>
    <t>Elektroda preparacyjna bipolarna, końcówka igłowa prosta, 5 Fr</t>
  </si>
  <si>
    <t>Elektroda preparacyjna bipolarna, końcówka igłowa zagięta 90 st., 5 Fr</t>
  </si>
  <si>
    <t>Elektroda haczykowa, monopolarna, śr. 5 mm, dł.rob. 36 cm</t>
  </si>
  <si>
    <t>Pętla tnąca bipolarna, zagięta, 15 Fr, jednorazowa, sterylna, op. = 10 szt</t>
  </si>
  <si>
    <t>op</t>
  </si>
  <si>
    <t>Uszczelka, biała (50/4) do trokarów 6 mm, op. = 10 szt.</t>
  </si>
  <si>
    <t>Uszczelka, biała (60/10) do trokarów 11 mm, op. = 10 szt.</t>
  </si>
  <si>
    <t>Gumowa zatyczka do przyłącza LUER-Lock, czarna, op. = 10 szt.</t>
  </si>
  <si>
    <t>Przyłącze LUER-Llock, z zaworem</t>
  </si>
  <si>
    <t>Elektroda do entropii do posiadanego przez Zamawiającego kardiomonitora GE Healthcare Carescape B650</t>
  </si>
  <si>
    <t>Zestaw kabli do odczepiania spiral</t>
  </si>
  <si>
    <t>Tuba ssąca</t>
  </si>
  <si>
    <t xml:space="preserve">Proteza ścięgna silikonowa, tymczasowa. Rozmiary: 5x2,5x120 mm, 5x2,5x180 mm, 5x2,5x220 mm, 6x3x120 mm, 6x3x180 mm i 6x3x220 mm. </t>
  </si>
  <si>
    <t xml:space="preserve">Cewnik wspomagajacy udrażnianie, system OTW, kompatybilny z prowadnikiem 0,014', 0,018' i 0,035'. Cewnik z powłoką hydrofilną na długości 40 cm z taperowana końcówką. 
- System 0,014' - długość systemu wprowadzającego 135 cm i 150 cm, koszulka 4F. 
- System 0,018' - długość systemu wprowadzającego 90 cm, 135 cm i 150 cm, koszulka 4F. 
- System 0,035' - długość systemu wprowadzającego  65 cm, 90 cm, 135 cm i 150 cm, koszulka 5F. 
System znakowania od początku cewnika do trzydziestego centymetra co 1 centymetr, dla ułatwienia pomiaru zmiany (widoczny w skopii).               </t>
  </si>
  <si>
    <t>Cienkościenna koszulka prowadząca, do użytku podczas zabiegów w obrębie tętnic i żył obwodowych. Długości: dla rozmiaru 4F - 25 cm (prowadnik 0.035"), dla rozmiaru 5F - 25 cm (prowadnik 0.035"), dla rozmiaru 6F - 25 cm (prowadnik 0.035"). Wszystkie koszulki zawierają pokrycie hydrofilne.  Grubość ścianki 1F. Średnica wewnętrzna koszulki dla rozmiaru: 4F - min.: 1,50 mm/max.: 1,54 mm, 5F - min.: 1,80 mm/max.: 1,89 mm, 6F - min.: 2,00 mm/max.: 2,19 mm.</t>
  </si>
  <si>
    <t>Cienkościenna koszulka prowadząca, długa do 90 cm. Przeznaczone do użytku podczas zabiegów w obrębie tętnic i żył obwodowych. Długości: dla rozmiaru 4F - 45 cm (prowadnik 0.035"), 70 cm (prowadnik 0.035") i 90 cm (prowadnik 0.035"), dla rozmiaru 5F - 45 cm (prowadnik 0.035"), 70 cm (prowadnik 0.035") i 90 cm (prowadnik 0.035"), dla rozmiaru 6F - 45 cm (prowadnik 0.035"), 70 cm (prowadnik 0.035") i 90cm (prowadnik 0.035"). Wszystkie koszulki zawierają pokrycie hydrofilne. Grubość ścianki 1F. Średnica wewnętrzna koszulki dla rozmiaru 4F - min.: 1,50 mm/max.: 1,54 mm, 5F - min.: 1,80 mm/max.:, 1,89 mm, 6F - min.: 2,00 mm/max.: 2,19 mm.</t>
  </si>
  <si>
    <t>Waciki jałowe, polytetrafluoroethylene (teflon) o strukturze nieregularnie sprasowanych włókien (filc) stosowane jako przypory pod szwami, gdy zachodzi ryzyko rozerwania tkanki przez szwy.  Do stosowania w różnych zabiegach zakładania szwów chirurgicznych takich zamknięcie naczyń. Grubość nominalna 1,65 mm (+/- 1 %). Rozmiary i kształty do wyboru przez Zamawiającego: 
- prostokątne o wymiarach 4,8x6 mm, 4,8x9,5 mm (+/- 1 %), 
- kwadratowe o wymiarach 7,9x7,9 mm, 6x6 mm (+/- 1 %), 
- owalne 4,8x6 mm (+/- 1 %), 
- okrągłe o średnicy 4,8 mm (+/- 1 %).</t>
  </si>
  <si>
    <t>Śruba rozciągająca 14 mm, długość całkowita 70 mm (op. = 10 szt.).</t>
  </si>
  <si>
    <t>Śruba rozciągająca 16 mm, długość całkowita 70 mm (op. = 10 szt.).</t>
  </si>
  <si>
    <t>Śruba rozciągająca 12 mm, długość całkowita 70 mm (op. = 10 szt.).</t>
  </si>
  <si>
    <t xml:space="preserve">Gwoździe Kirschnera z zaokrąglonym końcem pozwalającym na precyzyjne wprowadzenie drutu do kości bez jej uszkodzenia. Gwoździe elektropolerowane, idealnie symetryczne. Średnice: 1,2-3,0 mm, długość 310 mm. Druty wykonane z wysokiej jakości stali implantologicznej (1.4441). Ochronne nakładki na końcówki/groty drutów Kirschnera. Zgodne z ISO: 13485, 14971, 15223-1, 17664-1, 14001:2015 lub równoważne. </t>
  </si>
  <si>
    <t xml:space="preserve">Gwoździe Kirschnera z zaokrąglonym końcem pozwalającym na precyzyjne wprowadzenie drutu do kości bez jej uszkodzenia. Gwoździe elektropolerowane, idealnie symetryczne. Średnice: 0,8-1,5 mm, długość 210 mm. Druty wykonane z wysokiej jakości stali implantologicznej (1.4441). Ochronne nakładki na końcówki/groty drutów Kirschnera. Zgodne z ISO: 13485, 14971, 15223-1, 17664-1, 14001:2015 lub równoważne. </t>
  </si>
  <si>
    <t xml:space="preserve">Gwoździe Kirschnera z zaokrąglonym końcem pozwalającym na precyzyjne wprowadzenie drutu do kości bez jej uszkodzenia. Gwoździe elektropolerowane, idealnie symetryczne. Średnice: 0,8-1,5 mm, długość 150 mm. Druty wykonane z wysokiej jakości stali implantologicznej (1.4441). Ochronne nakładki na końcówki/groty drutów Kirschnera. Zgodne z ISO: 13485, 14971, 15223-1, 17664-1, 14001:2015 lub równoważne. </t>
  </si>
  <si>
    <t xml:space="preserve">Trzpień przynasadowy, szyjkowy, o przekroju owalnym, z czterema bocznymi wypustkami derotacyjnymi, regulujący koślawość/szpotawość ustawienia wysokością przycięcia szyjki. Trzpień w minimum 9 rozmiarach. Pokrycie zewnętrzne w formie napylonej, porowatej warstwy tytanowej pokrytej cienką, bioaktywną, warstwą hydroksyapatytu. Części dystalna i proksymalna trzpienia polerowane. Szyjka przewężona redukująca możliwość konfliktu szyjkowo-panewkowego. </t>
  </si>
  <si>
    <t xml:space="preserve">Trzpień bezcementowy, prosty, przynasadowy, bezkołnierzowy, pokryty w części bliższej porowatą okładziną tytanową i dodatkowo cienką, bioaktywną (osteoindukcyjną), szybko-resorbującą (do 6 miesięcy) warstwą fosforanowo-wapniową. </t>
  </si>
  <si>
    <t>Zaślepka polarna do panewki z otworami.</t>
  </si>
  <si>
    <t>Wkładki panewkowe wykonane z wysoko-usieciowanego polietylenu.</t>
  </si>
  <si>
    <t>Wkładki panewkowe wykonane z wysoko-usieciowanego polietylenu i wit. E.</t>
  </si>
  <si>
    <t xml:space="preserve">Głowy z ceramiki różne rozmiary. </t>
  </si>
  <si>
    <t xml:space="preserve">Głowa metalowa z Co Cr różne rozmiary. </t>
  </si>
  <si>
    <t>Śruba panewkowa, średnica 6,5 mm.</t>
  </si>
  <si>
    <t>Reduktory dopasowane do dowolnego typu stożka (12/14 14/16).</t>
  </si>
  <si>
    <t xml:space="preserve">Głowy ceramiczne różne rozmiary. </t>
  </si>
  <si>
    <t>Duże głowy przystosowane do wkładek metalowych.</t>
  </si>
  <si>
    <t>Ostrze.</t>
  </si>
  <si>
    <t>Komora inhalacyjna umożliwiająca podanie pacjentowi aerozolu wziewnego bez konieczności przerywania terapii tlenowej. Komora z zastawką reagującą na przepływy o niskim natężeniu oraz wspiera podawanie odmierzonej dawki leków z inhalatora do płuc chorego. Może być sterylizowana w wysokich temperaturach w autoklawie. Pojemność 150 ml (+/- 2 ml).</t>
  </si>
  <si>
    <t>Osłona jednorazowa na mikroskop operacyjny firmy Carl Zeiss model Kinevo 900, posiadany przez Zamawiającego, wyposażona w 2 magnesy zlokalizowane w osłonie obiektywu, pozwalające na zamocowanie osłony oraz dodatkowo w chip elektroniczny uruchamiający odsysacz powietrza celem usunięcia gazów z wnętrza osłony. Osłona wyposażona w 3 taśmy mocujące oraz rzepy pozwalające na umocowanie osłony na okularach dla operatora i 2 asystentów o wymiarach 132 x 340 cm (+/- 5%). Op. = 5 szt.</t>
  </si>
  <si>
    <t xml:space="preserve">Worek laparoskopowy, jednorazowy, sterylny, poliuretanowy, średnicy 170 mm x 240 mm i długości ok. 21 cm do 23 cm (+/- 1 cm) lub 27 cm do 29,5 cm (+/- 1 cm),  z elastyczną metalową półobręczą i trzonem o średnicy dopasowanej do trokara 12 mm,  samorozprężalny. Trzpień posuwisto zwrotny wykonany z metalu, z oznaczeniem „UP” i eliptycznym uchwytem częściowo otwartym, pozwalającym na szybkie przełożenie taśmy na zewnątrz lub do wewnątrz uchwytu. Nitki ściągające pozwalające na zamknięcie worka z materiałem tkankowym, zabezpieczone owalnym koralikiem. Opakowanie zewnętrzne typu blister ze wskaźnikiem utrzymania sterylności produktu (kodowanie kolorem). Oznaczenie produktu: nazwa, producent, numer katalogowy, numer serii, data ważności (uwzględniająca rok/miesiąc/dzień). Na każdym opakowaniu z workiem po trzy samoprzylepne naklejki informacyjne. </t>
  </si>
  <si>
    <t xml:space="preserve">Końcówka jednorazowa do oczyszczania ran, szeroka wraz z drenem do noża ultradźwiękowego Nexus firmy Misonix Inc posiadanego przez Zamawiającego. </t>
  </si>
  <si>
    <t xml:space="preserve">Końcówka jednorazowa do oczyszczania ran, łyżeczka (skrobaczka), wraz z drenem do noża ultradźwiękowego Nexus firmy Misonix Inc posiadanego przez Zamawiającego. </t>
  </si>
  <si>
    <t>Filtry teflonowe kompatybilne z posiadanymi przez Zamawiającego kontenerami do sterylizacji MIS-0450 i MIS-0440 / A1 Medical. Kpl. = 2 szt.</t>
  </si>
  <si>
    <t>Płyty tytanowe, do zaopatrywania złamań kości paliczków, profil 0.6 mm; pod śruby 1.2 oraz 1.5 mm; proste 4 i 6 otworowe oraz w kształcie litery L-5 otworowe.
Depozyt 5 szt.</t>
  </si>
  <si>
    <t>Płyty tytanowe, do zaopatrywania złamań kości paliczków, profil 0.6 mm; pod śruby 1.2 oraz 1.5 mm; wielokształtne, wielootworowe, w tym w kształcie litery T oraz Y - 6,7,8 i 10 otworowe; prostokątne i trapezoidalne - 4 otworowe; kompresyjne z pinem - 5 otworowe, w kształcie litery T, z offsetem - 11 i 12 otworowe oraz płyta z dwoma haczykami, jednootworowa, kompresyjna do zaopatrywania złamań awulsyjnych paliczka. 
Depozyt 5 szt.</t>
  </si>
  <si>
    <t>Płyty tytanowe, do zaopatrywania złamań kości paliczków, profil 0.6 mm; pod śruby 1.2 oraz 1.5 mm; wielokształtne, wielootworowe, w tym proste 16 otworowe; prostokątne i trapezoidalne 6 otworowe.
Depozyt 5 szt.</t>
  </si>
  <si>
    <t>Śruby tytanowe, korowe, średnica 1,2 mm, dł. 4-20 mm, otwór heksagonalny w głowie śruby.
Depozyt 20 szt.</t>
  </si>
  <si>
    <t>Śruby tytanowe, korowe, średnica 1,5 mm, dł. 4-24 mm, otwór heksagonalny w głowie śruby.
Depozyt 20 szt.</t>
  </si>
  <si>
    <t>Śruby tytanowe, korowe, średnica 1.8 mm, dł. 6 i 10 mm, awaryjne; otwór heksagonalny w głowie śruby.
Depozyt 10 szt.</t>
  </si>
  <si>
    <t>Płyty tytanowe, do zaopatrywania złamań kości śródręcza, profil 1.0 mm; pod śruby 2.0 oraz 2.3 mm; proste 4 i 6 otworowe oraz w kształcie litery L-6 otworowe.
Depozyt 5 szt.</t>
  </si>
  <si>
    <t>Płyty tytanowe, do zaopatrywania złamań kości śródręcza, profil 1.0 mm; pod śruby 2.0 oraz 2.3 mm; wielokształtne, wielootworowe, w tym w kształcie litery T, Y-6,7 otworowe, prostokątne i trapezoidalne-4 otworowe.
Depozyt 5 szt.</t>
  </si>
  <si>
    <t>Płyty tytanowe, do zaopatrywania złamań kości śródręcza, profil 1.0 mm; pod śruby 2.0 oraz 2.3 mm; prostokątne, trapezoidalne i skośne 6 otworowe.
Depozyt 5 szt.</t>
  </si>
  <si>
    <t>Płyty tytanowe, do zaopatrywania złamań kości śródręcza, profil 1.0 mm; pod śruby 2.0 oraz 2.3 mm; wielokształtne, wielootworowe, kompresyjne w kształcie litery T, z offsetem-11 i 12 otworowe, z pinem- 6 otworowe. Profil 1.3 mm, kompresyjne, proste 4,5,6,8 otworowe, w kształcie litery T-6,10 otworowe; w kształcie litery L-6,10 otworowe.
Depozyt 5 szt.</t>
  </si>
  <si>
    <t>Płyty tytanowe, do zaopatrywania złamań kości śródręcza i przodostopia, profil 1.0 mm; pod śruby 2.0 oraz 2.3 mm; blokowane-blokowanie w systemie trójpunktowego, bezgwintowego blokowania na docisk; zmienny kąt wprowadzenia śruby (+/- 15 stopni); wielokształtne, wielootworowe, w tym proste-6 otworowe; w kształcie litery T, Y-6 i 7 otworowe; w kształcie litery L-6 otworowe, prostokątne- 4, 6 i 8 otworowe.
Depozyt 5 szt.</t>
  </si>
  <si>
    <t>Płyty tytanowe, pod śruby 2.0 mm, profil 1.4 mm, anatomicznie ukształtowane, do złamań głowy kości promieniowej, obejmujące i podpierajace 10 i 11 otworowe, blokowane.
Depozyt 5 szt.</t>
  </si>
  <si>
    <t>Płyty tytanowe, pod śruby 2.0 mm, profil 1.6 mm,  anatomicznie ukształtowane, do złamań wyrostka dziobiastego 10 otworowe, blokowane. 
Depozyt 5 szt.</t>
  </si>
  <si>
    <t>Płyty tytanowe, pod śruby 2.0 mm, profil 1.4 mm, anatomicznie ukształtowane, do częściowej artrodezy nadgarstka 6 i 8 otworowe, blokowane. 
Depozyt 5 szt.</t>
  </si>
  <si>
    <t>Płyty tytanowe, pod śruby 2.0 mm, profil 1.4 mm, anatomicznie ukształtowane, do częściowej artrodezy nadgarstka, 12 otworowe, blokowane. 
Depozyt 5 szt.</t>
  </si>
  <si>
    <t>Śruby tytanowe, korowe, średnica 2.0 mm, dł. 4-30 mm; otwór heksagonalny w głowie śruby.
Depozyt 25 szt.</t>
  </si>
  <si>
    <t>Śruby tytanowe, blokowane-bezgwintowa głowa śruby, średnica 2.0 mm, dł. 6-30 mm; otwór heksagonalny w głowie śruby.
Depozyt 25 szt.</t>
  </si>
  <si>
    <t>Śruby tytanowe, korowe, średnica 2.3 mm, dł. 5-34 mm; otwór heksagonalny w głowie śruby.
Depozyt 15 szt.</t>
  </si>
  <si>
    <t>Śruby tytanowe, korowe, średnica 2.5 mm, dł. 6 i 10 mm; awaryjne, otwór heksagonalny w głowie śruby.
Depozyt 15 szt.</t>
  </si>
  <si>
    <t>Płyty tytanowe, do zaopatrywania złamań dalszej nasady kości promieniowej, profil 1.6 mm; pod śruby 2.5 mm; blokowane-blokowanie w systemie trójpunktowego, bezgwintowego blokowania na docisk; zmienny kąt wprowadzenia śruby (+/- 15 stopni); dłoniowe, w kształcie dziecięcej stópki, prawe, lewe, 11 otworowe.
Depozyt 5 szt.</t>
  </si>
  <si>
    <t>Płyty tytanowe, do zaopatrywania złamań dalszej nasady kości promieniowej, profil 1.6 mm; pod śruby 2.5 mm; blokowane-blokowanie w systemie trójpunktowego, bezgwintowego blokowania na docisk; zmienny kąt wprowadzenia śruby (+/- 15 stopni); dłoniowe, w kształcie dziecięcej stópki, prawe, lewe, 10 otworowe.
Depozyt 5 szt.</t>
  </si>
  <si>
    <t>Płyty tytanowe, do zaopatrywania złamań dalszej nasady kości promieniowej, profil 1.6 mm; pod śruby 2.5 mm; blokowane-blokowanie w systemie trójpunktowego, bezgwintowego blokowania na docisk; zmienny kąt wprowadzenia śruby (+/- 15 stopni); dłoniowe, prawe, lewe, krótkie, wąskie, szerokie, 12, 14 otworowe.
Depozyt 5 szt.</t>
  </si>
  <si>
    <t>Płyty tytanowe, do zaopatrywania złamań dalszej nasady kości promieniowej, profil 1.6 mm; pod śruby 2.5 mm; blokowane-blokowanie w systemie trójpunktowego, bezgwintowego blokowania na docisk; zmienny kąt wprowadzenia śruby (+/- 15 stopni); dłoniowe, prawe, lewe, szerokie, długie, 13,15 otworowe.
Depozyt 5 szt.</t>
  </si>
  <si>
    <t>Płyty tytanowe, do zaopatrywania złamań dalszej nasady kości promieniowej, profil 1.6 mm; pod śruby 2.5 mm; blokowane-blokowanie w systemie trójpunktowego, bezgwintowego blokowania na docisk; zmienny kąt wprowadzenia śruby (+/- 15 stopni)i; grzbietowe, w kształcie litery H, prawe, lewe, 12 otworowe.
Depozyt 5 szt.</t>
  </si>
  <si>
    <t>Płyty tytanowe, do zaopatrywania złamań dalszej nasady kości promieniowej, profil 2.0 mm; pod śruby 2.5 mm; blokowane-blokowanie w systemie trójpunktowego, bezgwintowego blokowania na docisk; zmienny kąt wprowadzenia śruby (+/- 15 stopni); dłoniowe, w kształcie litery T, krótkie, długie, prawe, lewe, 9, 11 otworowe.
Depozyt 5 szt.</t>
  </si>
  <si>
    <t>Płyty tytanowe, do zaopatrywania złamań dalszej nasady kości łokciowej, profil 1.6 mm; pod śruby 2.5 mm; blokowane-blokowanie w systemie trójpunktowego, bezgwintowego blokowania na docisk; zmienny kąt wprowadzenia śruby (+/- 15 stopni); w kształcie litery Y, 7 otworowe.
Depozyt 5 szt.</t>
  </si>
  <si>
    <t>Płyty tytanowe, do zaopatrywania złamań dalszej nasady kości łokciowej, profil 1.6 mm; pod śruby 2.5 mm; blokowane-blokowanie w systemie trójpunktowego, bezgwintowego blokowania na docisk; zmienny kąt wprowadzenia śruby (+/- 15 stopni); w kształcie litery Y, 10 otworowe.
Depozyt 5 szt.</t>
  </si>
  <si>
    <t>Płyty tytanowe, pod śruby 2.5 mm, profil 1.6 mm, anatomicznie ukształtowane, do małych fragmentów, proste 5,6 otworowa; w kształcie litery T 7 otworowe, blokowane.
Depozyt 5 szt.</t>
  </si>
  <si>
    <t>Płyty tytanowe, pod śruby 2.5 mm, profil 1.6 mm, anatomicznie ukształtowane, do małych fragmentów, w kształcie litery L 8 otworowe, blokowane.
Depozyt 5 szt.</t>
  </si>
  <si>
    <t>Płyty tytanowe, pod śruby 2.5 mm, profil 2.0 mm, anatomicznie ukształtowane, typu watershed line; z wycięciem na FPL; krótkie 10 otworowe oraz bez wycięcia 10 i 11 otworowe, dłoniowe, blokowane.
Depozyt 5 szt.</t>
  </si>
  <si>
    <t>Płyty tytanowe, pod śruby 2.5 mm, profil 2.0 mm, anatomicznie ukształtowane, typu watershed line; z wycięciem na FPL; długie 12 otworowe oraz bez wycięcia 12 i 13 otworowe, dłoniowe, blokowane.
Depozyt 5 szt.</t>
  </si>
  <si>
    <t>Płyty tytanowe, pod śruby 2.5 mm, profil 2.0 mm, anatomicznie ukształtowane, typu watershed line, krótkie i długie; szerokie, 13 i 15 otworowe, dłoniowe, blokowane.
Depozyt 5 szt.</t>
  </si>
  <si>
    <t>Płyty tytanowe, pod śruby 2.5 mm, profil 1.8 mm, z flapem pod śruby samowiercące 1.5 mm, anatomicznie ukształtowane, 13 otworowe, dłoniowe, blokowane.
Depozyt 5 szt.</t>
  </si>
  <si>
    <t>Płyty tytanowe, pod śruby 2.5 mm, profil 1.6 mm, z 2 haczykami, anatomicznie ukształtowane, typu lunate facet, 7 otworowe, dłoniowe, blokowane.
Depozyt 5 szt.</t>
  </si>
  <si>
    <t>Płyty tytanowe, dłoniowe, do złamań obejmujących trzon kości, pod śruby 2.5 mm, zmienny profil 1.8-3.2 mm, z 1 otworem do wykonywania kompresji, 20 otworowe.
Depozyt 5 szt.</t>
  </si>
  <si>
    <t>Płyty tytanowe, dłoniowe, do złamań obejmujących trzon kości, pod śruby 2.5 mm, zmienny profil 1.8-3.2 mm, z 2 otworami do wykonywania kompresji, 25 otworowe.
Depozyt 5 szt.</t>
  </si>
  <si>
    <t>Płyty tytanowe, dłoniowe, do złamań obejmujących trzon kości, pod śruby 2.5 mm, zmienny profil 1.8-3.2 mm, z 3 otworami do wykonywania kompresji, 29 otworowe.
Depozyt 5 szt.</t>
  </si>
  <si>
    <t>Płyty tytanowe, pod śruby 2.5 mm, profil 3.2 mm, do skrócenia kości łokciowej, 10 otworowe, wyposażone w bloczki umożliwiające docięcie kości pod kątem 45 oraz 90 stopni, blokowane.
Depozyt 5 szt.</t>
  </si>
  <si>
    <t>Śruba dedykowaną do uzyskania czasowej kompresji w płycie do skrócenia kości łokciowej.
Depozyt 5 szt.</t>
  </si>
  <si>
    <t>Śruby tytanowe, korowe, średnica 2.5 mm dł. 8-34 mm. Otwór heksagonalny w głowie śruby.
Depozyt 25 szt.</t>
  </si>
  <si>
    <t>Śruby tytanowe, blokowane, średnica 2.5 mm dł. 8-34 mm. Bezgwintowa głowa śruby. Otwór heksagonalny w głowie śruby.
Depozyt 25 szt.</t>
  </si>
  <si>
    <t>Śruby tytanowe, korowe, samowiercące, średnica 1.5 mm dł. 8-14 mm. Otwór heksagonalny w głowie śruby.
Depozyt 25 szt.</t>
  </si>
  <si>
    <t>Płyty tytanowe, do zaopatrywania złamań kości przodostopia, profil 1.3 mm; pod śruby 2.0 oraz 2.3 mm; blokowane-blokowanie w systemie trójpunktowego, bezgwintowego blokowania na docisk; zmienny kąt wprowadzenia śruby(+/- 15 stopni);  proste, 4-otworowe.
Depozyt 3 szt.</t>
  </si>
  <si>
    <t>Płyty tytanowe, do zaopatrywania złamań kości przodostopia, profil 1.3 mm; pod śruby 2.0 oraz 2.3 mm; blokowane-blokowanie w systemie trójpunktowego, bezgwintowego blokowania na docisk; zmienny kąt wprowadzenia śruby (+/- 15 stopni);  proste-5,6 otworowe.
Depozyt 3 szt.</t>
  </si>
  <si>
    <t>Płyty tytanowe, do zaopatrywania złamań kości przodostopia, profil 1.3 mm; pod śruby 2.0 oraz 2.3 mm; blokowane-blokowanie w systemie trójpunktowego, bezgwintowego blokowania na docisk; zmienny kąt wprowadzenia śruby (+/- 15 stopni); proste-8 otworowe, w kształcie litery T-6,7,8 otworowe.
Depozyt 3 szt.</t>
  </si>
  <si>
    <t>Płyty tytanowe, do zaopatrywania złamań kości przodostopia, profil 1.3 mm; pod śruby 2.0 oraz 2.3 mm; blokowane-blokowanie w systemie trójpunktowego, bezgwintowego blokowania na docisk; zmienny kąt wprowadzenia śruby (+/- 15 stopni);  w kształcie litery T,L-6,9,10 otworowe, prostokątne, 4,6 otworowe.
Depozyt 3 szt.</t>
  </si>
  <si>
    <t>Płyty tytanowe, do zaopatrywania złamań kości przodostopia, profil 1.3 mm; pod śruby 2.0 oraz 2.3 mm; blokowane-blokowanie w systemie trójpunktowego, bezgwintowego blokowania na docisk; zmienny kąt wprowadzenia śruby (+/- 15 stopni); segmentowe, małe, średnie, duże, 6 otworowe.
Depozyt 3 szt.</t>
  </si>
  <si>
    <t>Śruby tytanowe, korowe, średnica 2.0 mm, dł. 4-30 mm; otwór heksagonalny w głowie śruby.
Depozyt 15 szt.</t>
  </si>
  <si>
    <t>Śruby tytanowe, blokowane-bezgwintowa głowa śruby, średnica 2.0 mm, dł. 6-30 mm; otwór heksagonalny w głowie śruby.
Depozyt 15 szt.</t>
  </si>
  <si>
    <t>Śruby tytanowe, korowe, średnica 2.3 mm, dł. 5-34 mm; otwór heksagonalny w głowie śruby.
Depozyt 12 szt.</t>
  </si>
  <si>
    <t>Płyty tytanowe, do zaopatrywania złamań kości śródstopia, profil 1.6 mm; pod śruby 2.8 mm; blokowane-blokowanie w systemie trójpunktowego, bezgwintowego blokowania na docisk; zmienny kąt wprowadzenia śruby +/- 15 stopni; wielokształtne, wielootworowe, w tym proste 4,6 i 8 otworowe, w kształcie litery T-7 i 9 otworowe; 6 -otworowe - mała, średnia i duża.
Depozyt 3 szt.</t>
  </si>
  <si>
    <t>Płyty tytanowe, do zaopatrywania złamań kości śródstopia, profil 1.6 mm; pod śruby 2.8 mm; blokowane-blokowanie w systemie trójpunktowego, bezgwintowego blokowania na docisk; zmienny kąt wprowadzenia śruby +/- 15 stopni; w kształcie skrzydła, 11 i 12 otworowe.
Depozyt 3 szt.</t>
  </si>
  <si>
    <t>Śruby tytanowe, korowe, średnica 2.8 mm, dł. 8-45 mm; otwór heksagonalny w głowie śruby.
Depozyt 25 szt.</t>
  </si>
  <si>
    <t>Śruby tytanowe, blokowane-bezgwintowa głowa śruby, średnica 2.8 mm, dł. 6-45 mm; otwór heksagonalny w głowie śruby.
Depozyt 15 szt.</t>
  </si>
  <si>
    <t>Płyty do kości piętowej, tytanowe; 12 i 13 otworowe, różnokształtne; profil 2,0 mm; płytki z otworami pod śruby 3,5 mm; blokowane-blokowanie w systemie trójpunktowego, bezgwintowego blokowania na docisk; zmienny kąt wprowadzenia śruby +/- 15 stopni.
Depozyt 3 szt.</t>
  </si>
  <si>
    <t>Śruby tytanowe, blokowane-bezgwintowa głowa śruby, średnica 3.5 mm, dł. 16-60 mm; otwór heksagonalny w głowie śruby.
Depozyt 30 szt.</t>
  </si>
  <si>
    <t>Śruby tytanowe, korowe, średnica 3.5 mm, dł. 16-60 mm; otwór heksagonalny w głowie śruby.
Depozyt 15 szt.</t>
  </si>
  <si>
    <t>Śruba kaniulowana, kompresyjna, samowiercąca, wykonana za stopu tytanu, o średnicy 2,2 mm. Gwint na głowie śruby o średnicy 2,8mm, średnica rdzenia śruby 1,7 mm, średnica gwintu na końcu śruby 2,2 mm. Otwór heksagonalny w głowie śruby.
Depozyt 10 szt.</t>
  </si>
  <si>
    <t>Śruba kaniulowana, kompresyjna, samowiercąca, wykonana za stopu tytanu, o średnicy 3,0 mm. Gwint na głowie śruby o średnicy 3,8mm, średnica rdzenia śruby 2,0 mm, średnica gwintu na końcu śruby 3,0 mm. Otwór heksagonalny w głowie śruby.
Depozyt 10 szt.</t>
  </si>
  <si>
    <t>Druty Kirschnera, średnica 0.8, 1.1 mm, długość 100 mm. Op. = 10 szt.
Depozyt 2 op.</t>
  </si>
  <si>
    <t>Śruby tytanowe, kaniulowane, samowiercące, kompresyjne, średnica 1.7 mm, pod druty Kirschnera 0.6 mm. Śruby z częściowym gwintem i z efektem kompresji, dł. 8-20 mm, skok co 1 i co 2 mm oraz z pełnym gwintem, bez efektu kompresji, dł. 6-16 mm, skok co 1 mm. Otwór heksagonalny w głowie śruby. 
Depozyt 10 szt.</t>
  </si>
  <si>
    <t>Druty Kirschnera, średnica 0.6 mm, długość 100 mm. Op. = 10 szt.
Depozyt 2 op.</t>
  </si>
  <si>
    <t>Śruby tytanowe, kaniulowane, samowiercące, kompresyjne - zasada śruby ciągnącej, z głową, średnica 2.2 pod druty Kirschnera 0.8 mm oraz 3.0 mm, pod druty Kirschnera 1.1 mm. Śruby 2.2 mm z krótkim gwintem, dł. 10-40 mm, skok co 1 i co 2 mm oraz z długim gwintem, dł. 20-40 mm, skok co 1 i co 2 mm oraz śruby 3.0 mm, dł. 10-40 mm, skok co 1 i co 2 mm oraz z długim gwintem, dł. 20-40 mm, skok co 1 i co 2 mm. Otwór heksagonalny w głowie śruby. 
Depozyt 10 szt.</t>
  </si>
  <si>
    <t>Podkładka pod śruby 2.2 i 3.0 mm. 
Depozyt 10 szt.</t>
  </si>
  <si>
    <t>Druty Kirschnera, średnica 0.8 i 1.1 mm, długość 100 mm. Op. = 10 szt.
Depozyt 2 op.</t>
  </si>
  <si>
    <t>Śruby tytanowe, kaniulowane, samowiercące, kompresyjne, średnica 4.0 mm, pod druty Kirschnera 1.25 mm. Śruby z krótkim gwintem i z efektem kompresji, dł. 16-50 mm, skok co 2 i co 5 mm oraz z długim gwintem i z efektem kompresji, dł. 20-60 mm, skok co 2 i co 5 mm oraz z pełnym gwintem, bez efektu kompresji, dł. 16-60 mm, skok co 2 i co 5 mm. Otwór heksagonalny w głowie śruby. 
Depozyt 10 szt.</t>
  </si>
  <si>
    <t>Druty Kirschnera, średnica 1.25 mm, długość 200 mm. Op. = 10 szt.
Depozyt 2 op.</t>
  </si>
  <si>
    <t>Śruby tytanowe, kaniulowane, samowiercące, kompresyjne - zasada śruby ciągnącej, z głową, średnica 4.0 mm, pod druty Kirschnera 1.25 mm. Śruby z krótkim gwintem, kompresyjne, dł. 16-60 mm, skok co 2 i co 5 mm oraz z długim gwintem, kompresyjne, dł. 20-60 mm, skok co 2 i co 5 mm oraz z pełnym gwintem, bez efektu kompresji, dł. 16-60 mm, skok co 2 i co 5 mm. Otwór heksagonalny w głowie śruby. 
Depozyt 10 szt.</t>
  </si>
  <si>
    <t>Podkładka pod śruby 4.0 mm. 
Depozyt 10 szt.</t>
  </si>
  <si>
    <t>Śruby tytanowe, kaniulowane, samowiercące, kompresyjne, średnica 5.0 mm, pod druty Kirschnera 1.6 mm. Śruby z krótkim gwintem i z efektem kompresji, dł. 24-70 mm, skok co 2 i co 5 mm oraz z długim gwintem i z efektem kompresji, dł. 30-70 mm, skok co 2 i co 5 mm oraz z pełnym gwintem, bez efektu kompresji, dł. 24-70 mm, skok co 2 i co 5 mm. Otwór heksagonalny w głowie śruby. 
Depozyt 10 szt.</t>
  </si>
  <si>
    <t>Druty Kirschnera, średnica 1.6 mm, długość 200 mm. Op. = 10 szt.
Depozyt 2 op.</t>
  </si>
  <si>
    <t>Śruby tytanowe, kaniulowane, samowiercące, kompresyjne - zasada śruby ciągnącej, z głową, średnica 5.0 mm, pod druty Kirschnera 1.6 mm. Śruby z krótkim gwintem, kompresyjne, dł. 24-70 mm, skok co 2 i co 5 mm oraz z długim gwintem, kompresyjne, dł. 30-70 mm, skok co 2 i co 5 mm oraz z pełnym gwintem, bez efektu kompresji, dł. 24-70 mm, skok co 2 i co 5 mm. Otwór heksagonalny w głowie śruby. 
Depozyt 10 szt.</t>
  </si>
  <si>
    <t>Podkładka pod śruby 5.0 mm. 
Depozyt 10 szt.</t>
  </si>
  <si>
    <t>Druty Kirschnera, średnica 1.6 mm, długość 200 mm. Op. = 10 szt.
Depozyt 10 szt.</t>
  </si>
  <si>
    <t>Śruby tytanowe, kaniulowane, samowiercące, kompresyjne, średnica 7.0 mm, pod druty Kirschnera 2.2 mm. Śruby z krótkim gwintem i z efektem kompresji, dł. 40-140 mm, skok co 5 i co 10 mm oraz z długim gwintem i z efektem kompresji, dł. 34-140 mm, skok co 5 i co 10 mm oraz z pełnym gwintem, bez efektu kompresji, dł. 40-140 mm, skok co 5 i co 10 mm. Otwór heksagonalny w głowie śruby. 
Depozyt 10 szt.</t>
  </si>
  <si>
    <t>Druty Kirschnera, średnica 2.2 mm, długość 250 mm. Op. = 10 szt.
Depozyt 2 op.</t>
  </si>
  <si>
    <t>Śruby tytanowe, kaniulowane, samowiercące, kompresyjne - zasada śruby ciągnącej, z głową, średnica 7.0 mm, pod druty Kirschnera 2.2 mm. Śruby z krótkim gwintem, kompresyjne, dł. 30-140 mm, skok co 5 i co 10 mm oraz z długim gwintem, kompresyjne, dł. 35-140 mm, skok co 5 i co 10 mm oraz z pełnym gwintem, bez efektu kompresji, dł. 30-140 mm, skok co 5 i co 10 mm. Otwór heksagonalny w głowie śruby. 
Depozyt 10 szt.</t>
  </si>
  <si>
    <t>Podkładka pod śruby 7.0 mm. 
Depozyt 10 szt.</t>
  </si>
  <si>
    <t>Druty Kirschnera, średnica 2.2 mm, długość 250 mm. Op. = 10 szt.
Depozyt 10 szt.</t>
  </si>
  <si>
    <t xml:space="preserve">Ostrza 75 mm, sterylne do dermatomu TCM system TCM3000BL firmy Nouvag AG posiadanego przez Zamawiającego. Op. = 10 szt. </t>
  </si>
  <si>
    <t>Trzy elektrody igłowe (15/1500) wtyczka touchproof 1.5 mm przewód czerwony/czarny/zielony, produkt sterylny jednorazowy, kompatybilne z posiadanym przez Zamawiającego stymulatorem nerwów obwodowych C2 NerveMonitor firmy Inomed Medizintechnik GmbH. Op. = 10 szt.</t>
  </si>
  <si>
    <t>Para elektrod igłowych (15/1500) wtyczka touchproof 1.5 mm czerwona/czarna, produkt sterylny jednorazowy, kompatybilne z posiadanym przez Zamawiającego stymulatorem nerwów obwodowych C2 NerveMonitor firmy Inomed Medizintechnik GmbH. Op. = 10 szt.</t>
  </si>
  <si>
    <t xml:space="preserve">Sonda bipolarna widelec prosta (45/155/3000) do bezpośredniej stymulacji nerwów, produkt sterylny jednorazowy, kompatybilna z posiadanym przez Zamawiającego stymulatorem nerwów obwodowych C2 NerveMonitor firmy Inomed Medizintechnik GmbH. Op. = 10 szt. </t>
  </si>
  <si>
    <t>Elektroda powierzchniowa odbiorcza 4 kanałowa do neuromonitoringu EMG, naklejana na rurkę intubacyjną rozm. 7-9, przeznaczona do kontroli funkcji dróg nerwowych podczas zabiegu operacyjnego oraz lokalizacji nerwu krtaniowego wstecznego. Sterylna, jednorazowa, kompatybilna z posiadanym przez Zamawiającego stymulatorem nerwów obwodowych C2 NerveMonitor firmy Inomed Medizintechnik GmbH. Op. = 10 szt.</t>
  </si>
  <si>
    <t>Sonda bipolarna korowa (śr. kulki 2 mm rozstaw 8 mm) 45/155/3000. Produkt sterylny, jednorazowy, kompatybilna z posiadanym przez Zamawiającego stymulatorem nerwów obwodowych C2 NerveMonitor firmy Inomed Medizintechnik GmbH. Op. = 10 szt.</t>
  </si>
  <si>
    <t>Ssak neurochirurgiczny z funkcją stymulacji monopolarnej 3/90. W komplecie elektroda igłowa. Produkt sterylny, jednorazowy. Op. = 4 szt.</t>
  </si>
  <si>
    <t xml:space="preserve">3 elektrody igłowe (czerwona/czarna/zielona) 15/1200. Produkt wielorazowy, autoklawowalny, kompatybilne z posiadanym przez Zamawiającego stymulatorem nerwów obwodowych C2 NerveMonitor firmy Inomed Medizintechnik GmbH. </t>
  </si>
  <si>
    <t>Przewód przyłączeniowy do sond stymulacyjnych, dł. 4 m. Produkt wielorazowy, autoklawowalny</t>
  </si>
  <si>
    <t xml:space="preserve">Para elektrod igłowych (czerwona/czarna) 20/1200. Produkt wielorazowy, autoklawowalny, kompatybilne z posiadanym przez Zamawiającego stymulatorem nerwów obwodowych C2 NerveMonitor firmy Inomed Medizintechnik GmbH. </t>
  </si>
  <si>
    <t>Elektroda do czasowej stymulacji serca z balonem:
- zakres rozmiarowy 4-7F,
- długość robocza nie krótsza niż 110 cm,
- długość całkowita nie krótsza niż 125 cm,
- pakowane w spiralnie zwiniętą rurkę z tworzywa sztucznego, zabezpieczającą elektrodę przed uszkodzeniem mechanicznym w czasie transportu i magazynowania,
- kod długości skalowany co 10 cm na całym obwodzie elektrody,
- zamontowane osłony wtyków przyłączeniowych, eliminujących przed przypadkowym wyładowaniem elektrostatycznym.</t>
  </si>
  <si>
    <t>Elektroda do czasowej stymulacji serca:
- zakres rozmiarowy 4-7F,
- długość robocza nie krótsza niż 112 cm,
- długość całkowita nie krótsza niż 125 cm,
- pakowane w spiralnie zwiniętą rurkę z tworzywa sztucznego, zabezpieczającą elektrodę przed uszkodzeniem mechanicznym w czasie transportu i magazynowania,
- kod długości skalowany co 10 cm na całym obwodzie elektrody,
- zamontowane osłony wtyków przyłączeniowych, eliminujących przed przypadkowym wyładowaniem elektrostatycznym.</t>
  </si>
  <si>
    <t>Filtr wydechowy jednorazowy do posiadanego przez Zamawiającego respiratora stacjonarnego Puritan Bennet 980. Jednopacjentowy wydechowy zestaw filtracyjny, składający się z filtra i połączonej z nim pułapki wodnej.</t>
  </si>
  <si>
    <t xml:space="preserve">	Filtr wydechowy jednorazowy do posiadanego przez Zamawiającego respiratora Benett PB 840. Jednopacjentowy, w komplecie z pułapką wodną.</t>
  </si>
  <si>
    <t>Filtr wdechowy do respiratora do zastosowania z posiadanym przez Zamawiającego respiratorem stacjonarnym typ NPB 980. Jednopacjnetowy filtr wdechowy do respiratora, bakteryjno-wirusowy, mechaniczny, hydrofobowy, o skuteczności filtracji bakterii min. 99,9999%, nadający się do zastosowania przy niskich obj. oddechowych, a więc także u dzieci (od Vt 150 ml). Wydajność nawilżania min. 16 mg H2O/l przy Vt 500 ml. Waga do 25g oraz przestrzeń martwa do 45 ml. Charakteryzujący się niskimi oporami przepływu max. 2,7 cm H2O przy 60 l/min. Skuteczność filtracji względem NaCl ≥ 99,512 %, sterylny.</t>
  </si>
  <si>
    <t xml:space="preserve">	Filtr wydechowy wielorazowy do ponownej sterylizacji do posiadanego przez Zamawiającego respiratora Puritan Bennett 840.</t>
  </si>
  <si>
    <t>Pułapka wodna wielorazowa do filtra wydechowego do posiadanego przez Zamawiającego respiratora Puritan Bennett 840.</t>
  </si>
  <si>
    <t>Filtr wdechowy wielorazowy do ponownej sterylizacji do posiadanego przez Zamawiającego respiratora Puritan Bennett 840.</t>
  </si>
  <si>
    <t>Układy oddechowe do posiadanego przez Zamawiającego respiratora OSIRIS. Sterylny, gładki w środku obwód oddechowy z PVC, o długości 120 cm. Wyposażony w zastawkę oddechową i linię sterującą zastawką o wymiarach 3,2 x 6,4 mm. Łącznik prosty 22M/15F z portem ciśnienia.</t>
  </si>
  <si>
    <t>Przewody oddechowe do posiadanego przez Zamawiającego respiratora transportowego venti Pac 200D. Sterylny, gładki w środku przewód oddechowy z PVC o długości 150 cm. Zakończony dwoma giętkimi łączami 22Flex/22Flex.</t>
  </si>
  <si>
    <t xml:space="preserve">	Czujnik proksymalny jednorazowy, do zastosowania z posiadanym przez Zamawiającego respiratorem transportowym, typ HT70+.</t>
  </si>
  <si>
    <t>Elektrody do zewnętrznej stymulacji serca dla dorosłych do defibrylatorów Schiller Defigard HD-7/TOUCH 7 posiadanych przez Zamawiającego.</t>
  </si>
  <si>
    <t>Elektrody do zewnętrznej stymulacji serca dla dzieci do defibrylatorów Schiller Defigard HD-7/TOUCH 7 posiadanych przez Zamawiającego.</t>
  </si>
  <si>
    <t>Końcówki do zabiegów przeciwjaskrowych o długości 0.5 mm. Mikrotrepan tworzy trabekulostomię o średnicy 150 mikronów.</t>
  </si>
  <si>
    <t xml:space="preserve">DZIERŻAWA
Urządzenie przeznaczone do tworzenia kanału drenażowego. Technologia bez stentów. </t>
  </si>
  <si>
    <t>Aparat do odczepiania spiral gwarantujący wizualną oraz dźwiękową sygnalizację wyczepiania spirali oraz dźwiękową  sygnalizację w momencie, kiedy spirala jest prawidłowo spozycjonowana do wyczepienia. 
Depozyt 5 szt.</t>
  </si>
  <si>
    <t>Spirala neurologiczna odczepiana, wymagania: mocowanie spirali pozwalające na swobodne rotowanie; popychacz segmentowany, bardziej elastyczny dystalnie; długość spiral – od 1 do 60cm, średnica struktury drugorzędowej (3D) – od 1 do 18mm - WSZYSTKIE rozmiary kompatybilne z mikrocewnikami typu 0,010"; wewnętrzna nitka z superwytrzymałego materiału typu ULTRA HD; dodatkowe wzmocnienie drutem nitinolowym; zewnętrzna spirala wykonana z platyny.
Depozyt 40 szt.</t>
  </si>
  <si>
    <t>Zastawka aortalna bezszwowa o zwiększonej trwałości.
Wykonana z dwóch arkuszy detoksyfikowanego osierdzia wołowego. Samorozprężalna, bezszwowa i hemokompatybilna.Wyposażona w 3 szwy znacznikowe, prowadzące. Zamontowana na stencie nitilonowym o geometrii podwójnego pierścienia. Zastawka zwijana atraumatycznie podczas operacji za pomocą dedykowanego urządzenia. Stent pokryty w całości biokompatybilną powłoką z węgla pyrolitycznego, dopasowujący się do anatomicznego kształtu zatoki wieńcowej i odcinka STJ, dla zapewnienia swobodnego przepływu wieńcowego. 
Superelastyczny stent umożliwiający równomierne poszerzenie obwodowe do 2,5 mm powyżej rozmiaru nominalnego. Stent zapewniający wyraźną widoczność we fluoroskopii i tomografii komputerowej, stosowanych podczas procedur ViV. Podwyższona trwałość zastawki dzięki ulepszonej metodzie oczyszczania tkanki biologicznej z pozostałości fosfolipidów i aldehydów. Niski stopień SVD do 0,54% rocznie przy udokumentowanym follow-up wynoszącym minimum 13 lat. Zastawka sterylizowana roztworem glutaraldehydu. Przechowywana w roztworze bez aldehydu. Nie zawiera wolnego aldehydu glutarowego - nie wymaga płukania. Możliwa do wszczepienia z dostępu przez sternotomię pośrodkową, ministernotomię górną oraz prawą mini torakotomię. 
Wybór zastawek w rozmiarach: S (19-21 mm), M (21 – 23 mm), L (23 – 25 mm), XL (25 - 27 mm).
Depozyt 1 szt. w rozmiarze.</t>
  </si>
  <si>
    <t>Cewnik 2-kanałowy do cystometrii. Średnica: 6 Fr. Cewnik kompatybilny z aparatem Solar Blue posiadanym przez Zamawiającego.</t>
  </si>
  <si>
    <t xml:space="preserve">Jałowy zestaw opatrunkowy mały do podciśnieniowej terapii leczenia ran składający się z:
a. opatrunku piankowego z elastycznej, czarnej pianki hydrofobowej o wymiarach 10cm x 7,5cm x 3,3cm                                                                    
b. samoprzylepnej podkładki z portem o wym. 8x8 cm połączonej z dwuświatłowym drenem z zatyczką umożliwiającą zamknięcie światła drenu
c. 3 x samoprzylepnej, transparentnej  folii poliuretanowej 15cmx20 cm.
Całość jałowo pakowana, umieszczona na poliprpylenowej tacce. </t>
  </si>
  <si>
    <t xml:space="preserve">Jałowy zestaw opatrunkowy średni  do podciśnieniowej terapii leczenia ran składający się z:
a. opatrunku piankowego z elastycznej,czarnej pianki hydrofobowej o wymiarach 18cm x 12,5cm x 3,3cm
b. samoprzylepnej podkładki z portem o wym. 8 x8 cm połączonej z dwuświatłowym drenem zatyczką umożliwiającą zamknięcie światła drenu
c. 2 x samoprzylepnej, transparentnej  folii poliuretanowej 20cmx30 cm.
Całość jałowo pakowana, umieszczona na poliprpylenowej tacce. </t>
  </si>
  <si>
    <t xml:space="preserve">Jałowy zestaw opatrunkowy duży do podciśnieniowej terapii leczenia ran składający się z:
a. opatrunku piankowego z elastycznej,czarnej pianki hydrofobowej o wymiarach 25cm x 15cm x 3,3cm                                                                      b.samoprzylepnej podkładki  z portem o wym. 8 x8 cm połączonej z dwuświatłowym drenem z zatyczką umożliwiającą zamknięcie światła drenu
c. 3 x samoprzylepnej, transparentnej  folii poliuretanowej 20cmx30 cm.
Całość jałowo pakowana, umieszczona na poliprpylenowej tacce. </t>
  </si>
  <si>
    <t xml:space="preserve">Jałowy zestaw opatrunkowy XL do podciśnieniowej terapii leczenia ran składający się z:
a. 2 x opatrunku piankowego z elastycznej,czarnej pianki hydrofobowej o wymiarach 30 cm x 30 cm x 1,5 cm                                                                       b.samoprzylepnej podkładki z portem o wym. 8 x8 cm połączonej z dwuświatłowym drenem z zatyczką umożliwiającą zamknięcie światła drenu
c. 6 x samoprzylepnej, transparentnej  folii poliuretanowej 20cmx30 cm.
Całość jałowo pakowana, umieszczona na poliprpylenowej tacce. </t>
  </si>
  <si>
    <t xml:space="preserve">Jałowy zbiornik  na wydzielinę  300 ml z filtrami powietrznym i węglowym, środkiem żelującym, połączony z dwuświatłowym drenem  o długości 180  cm. </t>
  </si>
  <si>
    <t xml:space="preserve">Jałowy zbiornik  na wydzielinę  800 ml,z filtrami powietrznym i węglowym, środkiem żelującym, połączony z dwuświatłowym drenem  o długości 180  cm. </t>
  </si>
  <si>
    <t>Jałowa samoprzylepna podkładka z portem, połączona z dwuświatłowym drenem i zatyczką umożliwiającą zamknięcie światła drenu rozmiar portu 8 x 8cm , długośc drenu 60 cm.</t>
  </si>
  <si>
    <t>Jałowe dodatkowe Złącze Y, umożliwiajace podłączenie dwóch opatrunków do jednego zbiornika na wydzielinę rozmiar 9cmx10cm</t>
  </si>
  <si>
    <t>Jałowa silikonowa warstwa kontaktowa chroniaca skórę i zapobiegająca przywieraniu opatrunku wtórnego, wym  7,5 x 10 cm (S)</t>
  </si>
  <si>
    <t xml:space="preserve">Jałowy zestaw opatrunkowy do leczenia ran brzucha w podciśnieniowej terapii leczenia ran składający się z:
a. 1 x folia ochronna do zabezpieczania organów o śr 65 cm z wbudowanymi kieszeniami ułatwiajacymi zakladanie opatrunku
b. 2 x opatrunku piankowego z elastycznej,czarnej pianki hydrofobowej o wymiarach 38cm x 25cm x 1,6cm. Opatrunek piankowy z nacięciami.
c. samoprzylepnej podkładki  z portem o wym. 8 x8 cm połączonej z dwuświatłowym drenem z zatyczką umożliwiającą zamknięcie światła drenu
d. 6 x samoprzylepnej, transparentnej  folii poliuretanowej 20cmx30 cm.
Całość jałowo pakowana, umieszczona na poliprpylenowej tacce. </t>
  </si>
  <si>
    <t>Jałowa silikonowa warstwa kontaktowa chroniaca skórę i zapobiegająca przywieraniu opatrunku wtórnego, wym  20 x 10 cm (M)</t>
  </si>
  <si>
    <t>Jałowa silikonowa warstwa kontaktowa chroniaca skórę i zapobiegająca przywieraniu opatrunku wtórnego, wym  20 x 30 cm (L)</t>
  </si>
  <si>
    <t>Jałowy opatrunek z białej pianki z polialkoholu winylowego (PVA) nawilżony sterylną wodą, wym. 7,5 x 10 cm (S)</t>
  </si>
  <si>
    <t>Jałowy opatrunek z białej pianki z polialkoholu winylowego (PVA) nawilżony sterylną wodą, wym. 15 x 10 cm (L)</t>
  </si>
  <si>
    <t>Jałowy pasek hydrożelowy o zwiększonej adhezji do uszczelnienia</t>
  </si>
  <si>
    <t>Jałowa, samoprzylepna,  poliuretanowa, transparentna, paroprzepuszczalna folia do mocowania opatrunku o wymiarach 12 x 25 cm.</t>
  </si>
  <si>
    <t>Jałowa, samoprzylepna,  poliuretanowa, transparentna, paroprzepuszczalna folia do mocowania opatrunku o wymiarach 20 x 30 cm.</t>
  </si>
  <si>
    <t>Konduit biologiczny z zastosowaniem graftu Valsalva oraz zastawki aortalnej o przedłużonej trwałości, która została poodanna procesowi glicerolizacji. Konduit posiada kołnierz szewny umożliwiający implantację naddpierścieniową oraz wewnątrzpierścieniową. Konduit jest fabrycznie zmontowany i gotowy do użycia, poddany procesowi sterylizacji, przechowywany na sucho. Dostępne rozmiary zastawki: 21, 23, 25, 27, 29 mm. Dostępna długość użytkowa graftu 10 cm. Dostępne średnice kołnierza szewnego: 33, 35, 36, 38, 40 mm. Dostępne średnice graftu: 24, 26, 28, 30, 32 mm
Depozyt 1 szt. w rozmiarze.</t>
  </si>
  <si>
    <t>Sonda krusząca, pneumatyczna, do aparatów EMS i Wolf z rodziny LithoClast posiadanym przez Zamawiającego, wymiary: 1,0 x 605 mm, wielorazowego użytku.</t>
  </si>
  <si>
    <t>Przewód w. cz. bipolarny do resektoskopów</t>
  </si>
  <si>
    <t xml:space="preserve">Trokar jednorazowego użytku , w komplecie z grotem śr.12mm, dł 96 mm. </t>
  </si>
  <si>
    <t>Cewnik przeznaczony do wprowadzania urządzeń interwencyjnych. Wymagania: miękki tip, kształty końcówki: prosta, 45⁰, 90⁰, długości cewnika: 154 cm i 133 cm, profil proksymalnie/dystalnie, średnica wew.: 2.5F/2.2F-0.0175”; 3.2F/3.0F-0.027”; 3.8F/3.4F-0.033’’ 
Depozyt 5 sztuk</t>
  </si>
  <si>
    <t xml:space="preserve">Cewnik balonowy. Wymagania: profil szaftu w części dystalnej/ proksymalnej: 2,1F/2,8F, szaft balonu zbrojony o budowie okrągłej w przekroju, dwukanałowej: 1 kanał dla prowadnika, 2 kanał do inflacji i deflacji balonu, kompatybilny z prowadnikiem 0,014”, pokrycie hydrofilne na balonie, kompatybilny z DMSO i spiralami, 3 markery, miękka końcówka dystalna o długości 5 mm
Depozyt 5 sztuk </t>
  </si>
  <si>
    <t xml:space="preserve">Spirale embolizacyjne platynowe. Wymagania: odczepiane elektromechanicznie ze wskaźnikami wizualnym i dźwiękowym, spirale o średnicy pierwotnego zwoju: 0,010; 0,018’’, spirale o różnych kształtach i stopniu sztywności: 3D, Helical, Soft, Regular, trzy okręgi połączone platynowymi łącznikami, kompatybilna z mikrocewnikiem 0,0165”, spirale o szerokim zakresie średnic: 1- 24 mm 
Depozyt 20 sztuk </t>
  </si>
  <si>
    <t xml:space="preserve">Cewnik prowadzący. Zestaw składający się z dwóch elementów: część zewnętrzna – cewnik prowadzący, część wewnętrzna – cewnik wewnętrzny.
Cewnik prowadzący: cewnik zbrojony (braiding), średnica zewnętrzna 5F/6F, średnica wewnętrzna 0.059’’/0.071”, długość 95cm, dystalna końcówka 7 cm, kształt końcówki: prosty/MP2, pokrycie PTFE w wewnętrznej części cewnika. Cewnik wewnętrzny: zbrojony, średnica zewnętrzna 4F/5F, średnica wewnętrzna 0.041”/0.048”, długość 117cm, dystalna końcówka 15 cm bez zbrojenia, pokrycie hydrofilne na długości 15 cm.  
Depozyt 10 sztuk </t>
  </si>
  <si>
    <t xml:space="preserve">Cewnik do podawania środków diagnostycznych terapeutycznych, do aspiracji skrzepów i zatorów z układzie tętniczym naczyń mózgowych i obwodowych. Wymagania: cewnik zbrojony na całej długości hybrydowo (spiralny oplot i plecione wzmocnienie), dystalny odcinek pokryty hydrofilnie, rozmiary cewnika – 5F i 6F, światło cewnika: 5F-.055”, 5F-.058”, 6F-.070”, długość cewnika: 5F-115, 125 cm/ 5F-105, 115 cm /6F-115,125, 131 cm.
Depozyt 20 sztuk </t>
  </si>
  <si>
    <t xml:space="preserve">Stent pleciony z nitinolu z platynowym rdzeniem. Wymagania: stent pleciony z 16 drutów, długość flarów 0,5mm, po 4 markery w części dystalnej i proksymalnej, średnice: 2-4 mm, kompatybilny z mikrocewnikiem 0,017. 
Depozyt 10 sztuk </t>
  </si>
  <si>
    <t xml:space="preserve">Mikrocewnik do dostarczania spiral, stentów i stentów retriwerów. Mikrocewniki o trójstrefowej budowie, dostępne średnice 0,015", 0,0165", 0,021", 0,027", długości 150 i 160 cm.
Depozyt 10 szt </t>
  </si>
  <si>
    <t>Spirale embolizacyjne odczepiane termomechanicznie:
- Spirale wykonane ze stopu o zawartości platyny 
- Spirale kompatybilne z każdym mikrocewnikiem o świetle min 0,0165” posiadającym dwa markery
- Konstrukcja złącza między spiralą a popychaczem pozwalająca spirali rotować względem popychacza. - Uwalnianie spirali w czasie ok. 1 sekundy (odpalarka udostepniona wraz z koilami)
- Spirale o zmiennej sztywności: od sztywnych (duże rozmiary) do miękkich (średnie rozmiary) i ultramiękkich (najmniejsze rozmiary)
 Depozyt 30 sztuk</t>
  </si>
  <si>
    <t xml:space="preserve">Spirale embolizacyjne odczepiane termomechanicznie:
- Spirale wykonane ze stopu o zawartości platyny 
- Spirale kompatybilne z każdym mikrocewnikiem o świetle min 0,0165” posiadającym dwa markery
- Konstrukcja złącza między spiralą a popychaczem pozwalająca spirali rotować względem popychacza. - Uwalnianie spirali w czasie ok. 1 sekundy (odpalarka udostepniona wraz z koilami)
- Spirale helikalne o kształcie trójkątnym w przekroju, system 18, długość do 60 cm. 
Depozyt 30 sztuk </t>
  </si>
  <si>
    <t xml:space="preserve">Cewniki prowadzące do dystalnego dostępu do embolizacji tętniaków śródczaszkowych koilami, z końcówką atraumatyczną, średnica 6 Fr, dostępna również w wersji z dodatkowym podparciem, długości 95 i 105 cm. Konstrukcja zapewniająca duże światło wewnętrzne 0,071".
Depozyt 30 sztuk </t>
  </si>
  <si>
    <t xml:space="preserve">Cewniki prowadzące do dystalnego dostępu do embolizacji tętniaków śródczaszkowych koilami, z końcówką atraumatyczną, średnica 6 Fr, dostępna również w wersji z dodatkowym podparciem, długości 95 i 105 cm. Konstrukcja zapewniająca duże światło wewnętrzne 0,071". 
Depozyt 30 sztuk </t>
  </si>
  <si>
    <t>System do mechanicznej trombektomii naczyń mózgowych: - urządzenie o strukturze pozwalacjącej na uchwyceniu skrzepliny w części proksymalnej i zablokowaniu w częśći dystalnej za pomocą kosza. Trzy wielkości urządzenia: 6.5x45, 5x37 i 5x22mm, możliwość pracy w naczyniu o średnicy 1.5-5 mm dla średnicy urządzenia 5 mm oraz 1.5-6.5 dla średnicy urządzenia 6.5mm. Dostarczanie możliwe dowolnym mikrocewnikiem o świetle  0,021- trzy markery platynowe w części dystalnej, dwa markery platynowe w części proksymalne. 
Depozyt 5 sztuk</t>
  </si>
  <si>
    <t>System do mechanicznej trombektomii twardych skrzeplin z naczyń mózgowych: przeznaczony do usuwania skrzeplin twardych z mózgu, niemożliwych do usunięcia innymi dostępnymi metodami/produktami, możliwość użycia w zakresie naczynia 1,5mm-5mm, zbudowany z części spiralnej i beczułkowatej, mikrocewnik dostarczający 0,021 lub 0,027 
Depozyt 5 szt.</t>
  </si>
  <si>
    <t xml:space="preserve">Cewnik zbudowany z 11 segmentów, w części dystalnej zewnętrznej posiada płaszcz hydrofilny, zbrojenie na całej długości cewnika, długość 125 i 132, średnica wewnętrzna 0,071', średnica zewnętrzna od 0,0825. Platynowy marker na końcu. 
Depozyt 5 sztuk </t>
  </si>
  <si>
    <t xml:space="preserve">Długa koszula do dostępu dystalnego: średnica zewnętrzna 8F; średnica wewnętrzna 0.090"; dostępne długości: 80, 90, 95.  
Depozyt 20 sztuk     </t>
  </si>
  <si>
    <t>Cewnik prowadzący balonowy: przeznaczony do hamowania przepływu krwi podczas zabiegu aspiracji w trombektomii mechanicznej naczyń mózgowych. Balon : długość cewnika 85 i 95 cm, średnica wewnętrzna 0,087", zewnętrzna 0,112", maksymalna średnica napełnionego balonu 10 mm, długość balonu 8,5 mm. Kompatybilny z cewnikiem aspiracyjnym 6F. 
Depozyt 10 sztuk</t>
  </si>
  <si>
    <t>Podwójny cewnik: aspiracyjny wraz z podporowym. Cewnik aspiracyjny ID 0,092", OD prox. 0,108", ID dist. 0,102", dł. 122 cm, 50 cm dystalnie płaszcz hydrofilny. Cewnik wewnętrzny, podporowy: ID 0,030", OD shaft 0,078", OD tip 0,042", 1,5 cm elastyczna końcówka. 
Depozyt 10 sztuk</t>
  </si>
  <si>
    <t>Jednorazowe komory do odpreparowywania płatków w przeszczepach tylnych oka, w przeszczepach rogówki.</t>
  </si>
  <si>
    <t xml:space="preserve"> Marker skórny niezbędny w chirurgii plastyki korekcji powiek do zaznaczania zakresu.</t>
  </si>
  <si>
    <t xml:space="preserve"> Kaniula pod siatkówkowa 25G z aktywną aspiracją i wysuwanym końcem 41G</t>
  </si>
  <si>
    <t xml:space="preserve"> Trepan sterylny próżniowy do rogówki biorcy, posiadający 360 stopniową komorę próżniową z 16 znacznikami, strzykawkę aspiracyjną 5cm +/- 2%, krzyżowy znacznik centralnego punktu na rogówce (różne rozmiary: 6,0; 6,5; 7,0; 7,5; 7,75; 8,0; 8,25; 8,5; 9,0 mm) </t>
  </si>
  <si>
    <t xml:space="preserve"> Punch rogówkowy, umożliwiający trepanowanie z płatka rogówkowo-twardówkowego od strony śródbłonka, dwuczęściowy, 4-stalowe prowadnice umożliwiające poprawny kierunek trepanowania. Część stanowiąca podłoże dla rogówki dawcy winna posiadać 1otwór centralny i 4 para centralne.(różne rozmiary: od 6,0; 6,5; 6,75; 7,0; 7,25; 7,5; 7,75; 8,0; 8,25; 8,5; 8,75; 9,0; 9,5 mm)</t>
  </si>
  <si>
    <t xml:space="preserve"> Trepan do dróg łzowych, o wymiarach 0,80 mm x 38 mm +/- 2% (21G x 1 1/2 cala). Przeznaczony do trepanacji obrotowej dróg łzowych, okrągły, wyposażony w tępe końcówki zgłębnika minimalizujący uraz otaczającej tkanki.</t>
  </si>
  <si>
    <t xml:space="preserve"> Kaniule do irygacji 0,3x22-25 30Gx1 </t>
  </si>
  <si>
    <t xml:space="preserve">Retraktory pozwalające skutecznie rozciągnąć tęczówkę, elastyczne, wykonane z polipropynelu </t>
  </si>
  <si>
    <t>Rozdrabniacz do jądra soczewki, zagięty pod kątem 45o, 6mm do końca. Tępa końcówka zagięta pod kątem 90o 1,5mm do końca. Użycie do przełamywania jądra wewnątrz torebki podczas fakoemulsyfikacji. Tępa zaokrąglona końcówka ułatwiająca podział jądra</t>
  </si>
  <si>
    <t xml:space="preserve"> Kaniule do irygacji 0,5x22-25 25Gx1</t>
  </si>
  <si>
    <t>Elektrody jednorazowe do zastosowania z posiadanym przez Zamawiającego elektroretinografem Reteval typ 92-078 firmy LKC Technologies, Inc</t>
  </si>
  <si>
    <t>Marker 7.5mm +/- 2%</t>
  </si>
  <si>
    <t>Marker 8.0mm +/- 2%</t>
  </si>
  <si>
    <t>Marker 8,5mm +/- 2%</t>
  </si>
  <si>
    <t xml:space="preserve">Uszczelka do morcelatora, 12/15, op. 10 szt. </t>
  </si>
  <si>
    <t>Tuba tnąca do morcelatora śr. 15 mm</t>
  </si>
  <si>
    <t xml:space="preserve">Tuba tnąca do morcelatora śr. 20 mm </t>
  </si>
  <si>
    <t xml:space="preserve">Olej do konserwacji </t>
  </si>
  <si>
    <t>Środek do czyszczenia w spreju</t>
  </si>
  <si>
    <t>Adapter do oleju</t>
  </si>
  <si>
    <t>Uszczelka membrany do morcelatora 12/15/20 mm, op. 10 szt.</t>
  </si>
  <si>
    <t xml:space="preserve">Uszczelka do morcelatora 20 mm czarna, op. 10 szt. </t>
  </si>
  <si>
    <t xml:space="preserve"> Jednorazowa sterylnie zapakowana prosta kaniula 25G do dróg łzowych. Długość części metalowej 22mm do 23mm z portem bocznym o średnicy 0,2mm +/- 3%. Kaniula o przekątnej przekroju 0,5mm.</t>
  </si>
  <si>
    <t xml:space="preserve"> Jałowy filtr jednodniowy kompatybilny z posiadanym przez Zamawiającego urządzeniem do wytwarzania laminarnego przepływu powietrza Toul Meditech AB typ A2.</t>
  </si>
  <si>
    <t>Zestaw infuzyjny z napowietrzaniem do infuzji grawitacyjnej , z adapterem w standardzie Luer-lock, sterylizowany, długość 150 cm +/- 5 cm.</t>
  </si>
  <si>
    <t>Jednorazowy sterylny zestaw noża tnącego kompatybilny z posiadanym przez Zamawiającego mikrokeratomem Gebauer SL w zakresie od 400μm do 600μm</t>
  </si>
  <si>
    <t>Jednorazowe jałowe urządzenie do kauteryzacji termicznej, niskotemperaturowe z wąską końcówką, temperatura maksymalna 700˚F(371˚C). Długość całkowita 125mm +/- 3%, część robocza 16mm +/- 3% zakończona delikatnym grotem o długości 8mm zwężający się do szerokości 1mm na odcinku 3mm od końca.</t>
  </si>
  <si>
    <t>Wkład bipolarny, kleszczyki chwytające typu Johann, długość szczęk 17mm, średnica 5mm, długość 330mm</t>
  </si>
  <si>
    <t>Wkład bipolarny, kleszczyki do dysekcji typu Maryland, długość szczęk 15mm, średnica 5mm, długość 330mm</t>
  </si>
  <si>
    <t xml:space="preserve">Przetwornik, wielorazowy, autoklawowalny, hybrydowy przetwornik ultradźwiękowo- bipolarny, kompatybilny z generatorem Olympus USG-400 posiadanym przez Zamawiającego. Wtyczka oznaczona dla lepszej widoczności cyfrą '1'. Trzpień z gwintem wewnętrzynym. Przetwornik współdziałający z narzędziami z poz. 1,2. </t>
  </si>
  <si>
    <t>Przetwornik piezoelektryczny. Wielorazowy, autoklawowalny, kompatybilny z genaratorem ultradźwiękowym Olympus USG 400 posiadanym przez Zamawiającego. Wtyczka okrągła, oznaczona dla lepszej widoczności cyfrą '2' trzpień z gwintem wewnętrznym, współdziałający z narzędziami z poz. 3.</t>
  </si>
  <si>
    <t>Kabel bipolarny, długość 3,5 m do diatermii</t>
  </si>
  <si>
    <t>Wymienny filtr bakteryjny wielokrotnego użycia do zastosowania w myjniach-dezynfektorach do endoskopów elastycznych o przepuszczalności nie większej niż 0,2µm, do Endocap II Kapsuła RFID - 0,2 mikrona firmy WASSENBURG posiadanej przez Zamawiającego.</t>
  </si>
  <si>
    <r>
      <t>Wymienny filtr bakteryjny wielokrotnego użycia do zastosowania w myjniach-dezynfektorach do endoskopów elastycznych o przepuszczalności nie większej niż 0,2</t>
    </r>
    <r>
      <rPr>
        <sz val="8"/>
        <rFont val="Calibri"/>
        <family val="2"/>
        <charset val="238"/>
      </rPr>
      <t>µ</t>
    </r>
    <r>
      <rPr>
        <sz val="8"/>
        <rFont val="Book Antiqua"/>
        <family val="1"/>
        <charset val="238"/>
      </rPr>
      <t>m, do Endocap III Kapsuła RFID WD 4200 - 0,2 mikrona firmy WASSENBURG posiadanej przez Zamawiającego.</t>
    </r>
  </si>
  <si>
    <t>Jednorazowa mikropęseta; sterylna; gotowa do użycia; część robocza tytanowa o zredukowanej giętkości; ergonomiczna konstrukcja cienkiej rękojeści o konstrukcji typu click-click; pozbawiona cech rękojeści koszykowej; z zakrzywioną końcówką o kształcie konstrukcji typu ILM Endgripping; z zsynchronizowanym systemem zacisku tipa, ułatwiającym chwytanie i cięcie. Mikropęseta w rozmiarze 27G wyposażona w oznaczenie rozmiaru kolorem na wewnętrznej części trzonu rękojeści. Długość ramienia roboczego w zakresie od 31,80 do 31,90mm do 32mm; długość tipa 3,35mm - 3,45mm; średnica zewnętrzna kapilara 0,41mm +/- 3%</t>
  </si>
  <si>
    <t>Jednorazowa mikro pęseta; sterylna; gotowa do użycia; część robocza tytanowa o zredukowanej giętkości; ergonomiczna konstrukcja cienkiej rękojeści o konstrukcji typu click-click; pozbawiona cech rękojeści koszykowej; z zakrzywioną końcówką o kształcie konstrukcji typu Eckhardt; z zsynchronizowanym systemem zacisku tipa, ułatwiającym chwytanie i cięcie. Mikro pęseta w rozmiarze 27G wyposażona w oznaczenie rozmiaru kolorem na wewnętrznej części trzonu rękojeść. Długość ramienia roboczego w zakresie od 31,80 do 31,90mm do 32mm; długość tipa 3,35mm - 3,45mm; średnica zewnętrzna kapilara 0,41mm +/- 3%</t>
  </si>
  <si>
    <t>Jednorazowa mikro pęseta; sterylna; gotowa do użycia; część robocza tytanowa o zredukowanej giętkości; typ części chwytnej o konstrukcji Shah X-tra ergonomiczna konstrukcja cienkiej rękojeści o konstrukcji typu click-click; pozbawiona cech rękojeści koszykowej; z zakrzywioną końcówką o kształcie konstrukcji typu Shah; z zsynchronizowanym systemem zacisku tipa, ułatwiającym chwytanie i cięcie. Mikro pęseta w rozmiarze 27G wyposażona w oznaczenie rozmiaru kolorem na wewnętrznej części trzonu rękojeść. Długość ramienia roboczego w zakresie od 31,80 do 31,90mm do 32mm; długość tipa 3,35mm - 3,45mm; średnica zewnętrzna kapilara 0,41mm +/- 3%. przeciążenia robocze do 78% śwaidczace o niezwyklej elastyczności.</t>
  </si>
  <si>
    <t>Jednorazowa mikropęseta; sterylna; gotowa do użycia; część robocza tytanowa o zredukowanej giętkości; ergonomiczna konstrukcja cienkiej rękojeści o konstrukcji typu click-click; pozbawiona cech rękojeści koszykowej; z zakrzywioną końcówką o kształcie konstrukcji typu ILM Endgripping; z zsynchronizowanym systemem zacisku tipa, ułatwiającym chwytanie i cięcie. Mikropęseta w rozmiarze 25 G wyposażona w oznaczenie rozmiaru kolorem na wewnętrznej części trzonu rękojeści. Długość ramienia roboczego w zakresie od 31,80 do 31,90mm do 32mm; długość tipa 3,35mm - 3,45mm; średnica zewnętrzna kapilara 0,41mm +/- 3%</t>
  </si>
  <si>
    <t>Jednorazowa mikro pęseta; sterylna; gotowa do użycia; część robocza tytanowa o zredukowanej giętkości; ergonomiczna konstrukcja cienkiej rękojeści o konstrukcji typu click-click; pozbawiona cech rękojeści koszykowej; z zakrzywioną końcówką o kształcie konstrukcji typu Eckhardt; z zsynchronizowanym systemem zacisku tipa, ułatwiającym chwytanie i cięcie. Mikro pęseta w rozmiarze 25 G wyposażona w oznaczenie rozmiaru kolorem na wewnętrznej części trzonu rękojeść. Długość ramienia roboczego w zakresie od 31,80 do 31,90mm do 32mm; długość tipa 3,35mm - 3,45mm; średnica zewnętrzna kapilara 0,41mm +/- 3%</t>
  </si>
  <si>
    <t>Jednorazowa mikro pęseta; sterylna; gotowa do użycia; część robocza tytanowa o zredukowanej giętkości; typ części chwytnej o konstrukcji Shah X-tra ergonomiczna konstrukcja cienkiej rękojeści o konstrukcji typu click-click; pozbawiona cech rękojeści koszykowej; z zakrzywioną końcówką o kształcie konstrukcji typu Shah; z zsynchronizowanym systemem zacisku tipa, ułatwiającym chwytanie i cięcie. Mikro pęseta w rozmiarze 25 G wyposażona w oznaczenie rozmiaru kolorem na wewnętrznej części trzonu rękojeść. Długość ramienia roboczego w zakresie od 31,80 do 31,90mm do 32mm; długość tipa 3,35mm - 3,45mm; średnica zewnętrzna kapilara 0,41mm +/- 3%. przeciążenia robocze do 78% śwaidczace o niezwyklej elastyczności.</t>
  </si>
  <si>
    <t xml:space="preserve">Balon do usuwania zwapnień. Wymagania: dostępny w rozmiarach 5.0 mm. Całkowita długość balonu 60 mm. Zestaw kompatybilny z prowadnikiem 0.014”. Zestaw kompatybilny z introducerem 5F, 6F, 7F, 8F – w zależności od długości balonu. Długość robocza 135cm.
Depozyt 10 sztuk </t>
  </si>
  <si>
    <t xml:space="preserve">Balon do usuwania zwapnień dostępny w rozmiarach 5.5mm. Całkowita długość balonu 60 mm. Zestaw kompatybilny z prowadnikiem 0.014”. Zestaw kompatybilny z introducerem 5F, 6F, 7F, 8F – w zależności od długości balonu. Długość robocza 135cm. 
Depozyt 10 sztuk </t>
  </si>
  <si>
    <t xml:space="preserve">Balon do usuwania zwapnień dostępny w rozmiarach 6.0 mm. Całkowita długość balonu 60 mm.  Zestaw kompatybilny z prowadnikiem  0.014” wymagana długośc robocza -  135cm.  
Depozyt 10 sztuk </t>
  </si>
  <si>
    <t xml:space="preserve">Balon do usuwania zwapnień dostępny w rozmiarach 7.0mm. Całkowita długość balonu 60 mm.  Zestaw kompatybilny z prowadnikiem 0.014”, wymagana długość robocza 135cm. 
Depozyt 10 sztuk </t>
  </si>
  <si>
    <t>Cewnik aspiracyjny w przynajmniej 4 różnych wewnętrznych średnicach dystalnych - .068” i .072" przy długości 132cm, .062" dla długości 138cm oraz .043" dla długości cewnika 153cm; odcinek dystalny pokryty  powłoką hydrofilną; wewnętrzna warstwa PTFE na całej długości , możliwość kształtowania końca cewnika "na parze" - stosowny mandryl w opakowaniu.
Depozyt 10 szt.</t>
  </si>
  <si>
    <t xml:space="preserve">Syntetyczny cyjanoakrylowy klej chirurgiczny w postaci półprzezroczystej zawiesiny gotowej do użycia. Szybko polimeryzujący z żywą tkanką w wilgotynym środowisku. Tworzący cienką, elastyczną, wodoodporną antyseptyczną powłokę mocno przylegającą do tkanki, o wysokiej wytrzymałosci na rozciąganie. Polimeryzujący w czasie ≤ 2 s. Osiągający całkowitą odporność mechaniczną ≤ 90s. w temp. 45̊ C. Ampułki 1ml,
</t>
  </si>
  <si>
    <t>Zestaw drenów płuczących do pompy LP100 - opakowanie zawiera 10 szt. drenów jednorazowych</t>
  </si>
  <si>
    <t>Wielorazowy dren płuczący do pompy LP100, 20 użyć</t>
  </si>
  <si>
    <t>Zestaw drenów do insuflacji wielorazowy, do UHI-3, -4. W zestawie dren insuflacyjny, łącznik luer, krótki dren do filtra CO2</t>
  </si>
  <si>
    <t>Zestaw drenów do oddymiania, wielorazowy, do UHI-3, -4. W zestawie: dren o mniejszej średnicy do insuflatora ze złączem luer, dren przedłużający o większej średnicy ze złączem do drenu mniejszego, złącze trójnikowe, krótki dren przedłużający.</t>
  </si>
  <si>
    <t>Filtr do insuflacji, do UHI-3, UHI-4, sterylny. 10 szt./op.</t>
  </si>
  <si>
    <t>Elektroda resekcyjna bipolarna, średnia pętla 0,2 mm, TURis/TCRis, do optyki 12°, sterylna, jednorazowego użytku, 12 szt./op.</t>
  </si>
  <si>
    <t>Elektroda do resekcji plazmowej (bipolarnej), duża pętla, do optyki 30°, sterylna, jednorazowego użytku, 12 szt./op.</t>
  </si>
  <si>
    <t>Uszczelka do części pracującej resektoskopu mono- lub bipolarnego, wielorazowego użytku.</t>
  </si>
  <si>
    <t>Płaszcz wewnętrzny resektoskopu, z obturatorem. do płaszcza zewnętrznego 8.5 mm; łączenie z płaszczem zewn. i elementem rob. poprzez
zatrzask/klik</t>
  </si>
  <si>
    <t xml:space="preserve">Wkładki panewkowe - system podwójnie mobilny </t>
  </si>
  <si>
    <t xml:space="preserve">Duże głowy - system podwójnie mobilny </t>
  </si>
  <si>
    <t>Paski do pomiaru poziomu glukozy we krwi.
Trwałość (stabilność) pasków testowych minimum 12 mc. w momencie każdorazowej dostawy. Trwałość pasków (przydatność do analiz) po otwarciu opakowania (fiolki) nie krótsza niż 6 miesiący. Objętość próbki do 0,5 µL, Paski nie wymagające kodowania. Zastosowany enzym - oksydaza glukozy, pomiar z krwi pełnej kapilarnej. Temperatura przechowywania od +2 st. C do 30 st. C. (1 op. = 50 szt.).</t>
  </si>
  <si>
    <t>Nakłuwacz jednorazowy, sterylny, bezpieczny, o ergonomicznym kształcie zbliżonym do litery T,  z igłą wysuwającą się i chowającą jednorazowo i automatycznie, uruchamiany przez naciśnięcie przycisku kciukiem. Konstrukcja nakłuwacza nie pozwala na przypadkowe zakłucie i ponowne użycie, przed zakłuciem chroni mechanizm samo cofający. Igła zabezpieczona plastikową osłonką. Nakłuwacz dostarczany w 3 rozmiarach - do wyboru przez Zamawiającego w trakcie składania zamówień: 1,5mm/29G oraz 1,8mm/21G oraz 2,4mm/21G. (1 op. = 200 szt.)</t>
  </si>
  <si>
    <t>Płyny kontrolne do okresowej weryfikacji glukometrów z poz. 4.
Trwałość (stabilność) płynów kontrolnych minimum 12 mc. w momencie każdorazowej dostawy. Trwałość płynow (przydatność do analiz) po otwarciu opakowania (fiolki) nie krótsza niż 6 miesiący. (1 op. = 3 fiolki na 3 poziomach: niski, średni i wysoki - zawartosc fiolki min. 2 ml).</t>
  </si>
  <si>
    <t xml:space="preserve">DZIERŻAWA 
Glukometry o parametrach:
- czas pomiaru - max 5 s;
- metoda pomiaru - biosensoryczna;
- pojemność pamięci - min 500 ostatnich wyników;
- wyrzutnik paska testowego, zapewniający bezdotykowe usuwanie zużytego paska;
- zakres pomiaru glukozy min 20 - 600 [mg/dL];
- zakres korekty hematokrytu min. 20% - 70%;
- glukometr kalibrowany do osocza,               
- glukometr samoczynnie wykrywa badanie płynem kontrolnym i zapisuje wynik w pamięci ze specjalnym znacznikiem np. literką "C". 
- glukometr zasilany bateriami typu "paluszek": AA lub AAA. </t>
  </si>
  <si>
    <t>Układ dwururowy do respiratora turbinowego Philips EVO posiadanego przez Zamawiającego. Op. = 10 szt.</t>
  </si>
  <si>
    <t>Przewód w. cz. bipolarny, dł. 300 cm</t>
  </si>
  <si>
    <t>Membrana do zastawki respiratora turbinowego Philips EVO posiadanego przez Zamawiającego. Op. = 10 szt.</t>
  </si>
  <si>
    <t xml:space="preserve">Sonda jednorazowa elastyczna do kriochirurgii ø 1,7 mm; L 1150 - 1200 mm.
</t>
  </si>
  <si>
    <t xml:space="preserve">Sonda jednorazowa elastyczna do kriochirurgii ø 1,1 mm; L 1150 - 1200 mm.
</t>
  </si>
  <si>
    <t xml:space="preserve">Łącznik redukcyjny (łącznik do drenów), sterylny, ramiona łączników stożkowe, schodkowe. 
Rozmiar: strona A większa - śr. wew. 7 mm, śr. zew. od min. 8 mm do max 11 mm; strona B mniejsza - śr wew. 2 mm, śr. zew. od min. 3 mm do max 5 mm.  </t>
  </si>
  <si>
    <t xml:space="preserve"> w poz. 3 kolumna "Cena netto za j.m." zawiera odpowiednio cenę za dzierżawę jednego urządzenia przez jeden miesiąc bez podatku od towarów i usług (vat)</t>
  </si>
  <si>
    <t>Stent otwartokomórkowy, wykonany z nitinolu, pokryty mikrosiateczką z PET o średnicy oczka 150-180 μm. Wymagania: średnica 6, 7, 8, 9, 10 mm, długość 20, 30, 40, 60 mm, system wprowadzający Rapid exchange 6F, - długość robocza cewnika 135 cm, rozmiar włókien 20µm, kompatybilny z prowadnikiem 0,014"
Depozyt 10 szt.</t>
  </si>
  <si>
    <t xml:space="preserve">Trójelementowy zwieracz hydrauliczny do leczenia wysiłkowego nietrzymania moczu w składzie: 
- Pompka kontrolna,
- Balon regulacji ciśnienia: 51-60 cm H2O; 61-70 cm H2O;  71-80 cm H2O, 
- Mankiety o dostępnej  długości minimum  10 długości w zakresie od 3,5- do 8 0 cm  +/- 0,5 cm  i minimum 3 długości w zakresie od 9 cm do 11,0 cm +/- 1,0 cm, 
- Zestaw akcesoriów niezbędnych do wszczepiena zwieracza,
- Retraktor urządzenie jednorazowe do implantacji.
</t>
  </si>
  <si>
    <t>kpl</t>
  </si>
  <si>
    <t>Zbiornik min. 3l, autoklawowalny, zestaw w tym: zbiornik, łącznik, pokrywa z zabezpieczeniem przelewowym.</t>
  </si>
  <si>
    <t>Zestaw drenów wielorazowego uż. do pompy ssąco - płuczącej 2225 firmy Richard Wolf posiadanej przez Zamawiającego, kolcem do nakłucia, ze złączem luer-lock, możliwość 20-krotnej sterylizacji w autoklawie, z 10 membranami zapasowymi.</t>
  </si>
  <si>
    <t>Dren próżniowy z filtrem, do stosowania przez 30 dni, do pompy 2225 R.WOLF posiadanej przez Zamawiającego.</t>
  </si>
  <si>
    <t>Jednorazowa szczoteczka do czyszczenia wlotów kanałów endoskopów, średnice kanałów endoskopów 1,2mm-6mm. Op. = 50 szt.</t>
  </si>
  <si>
    <t>Osłona końcówki endoskopu, jednorazowa, sterylna, rozmiar S. Komatybilna ze śr. zew. endoskopów od 2,9 do 8.0 mm. Op. = 100 szt.</t>
  </si>
  <si>
    <t>Jednorazowe włókna laserowe do waporyzacji prostaty do zastosowania z posiadanym przez Zamawiającego laserem Green Light XPS 180W Fiber Moxy.</t>
  </si>
  <si>
    <t xml:space="preserve">Ustnik endoskopowy z otworem centralnym o średnicy 22 mm x 27 mm, ze wstepnie założoną po jednej stronie gumką tekstylną. Nie zawiera lateksu. Otwory w gumce co 15 mm dające wiele możliwości w zakresie poprawnego mocowania ustnika. Ustnik posiadający wypustki plastikowe na części wewnętrznej zapobiegające przesuwaniu ustnika na uzębieniu pacjenta. Sterylizowany tlenkiem etylenu. Pakowany pojedynczo, z oznaczeniem nr katalogowego, LOT, datą produkcji, datą ważności i danymi producenta. </t>
  </si>
  <si>
    <t>Zestaw do telemonitoringu, kompatybilny z posiadanymi przez Zamawiającego urządzeniami wszczepialnymi firmy Boston.
Depozyt 2 szt.</t>
  </si>
  <si>
    <t>Zestaw do telemonitoringu, kompatybilny z posiadanymi przez Zamawiającego urządzeniami wszczepialnymi firmy Abbott.
Depozyt 2 szt.</t>
  </si>
  <si>
    <t>Zestaw do telemonitoringu, kompatybilny z posiadanymi przez Zamawiającego urządzeniami wszczepialnymi firmy Medtronic.
Depozyt 3 szt.</t>
  </si>
  <si>
    <t>Zestaw do telemonitoringu, kompatybilny z posiadanymi przez Zamawiającego urządzeniami wszczepialnymi firmy Biotronik.
Depozyt 5 szt.</t>
  </si>
  <si>
    <t>Jałowy zestaw opatrunkowy okrągły do podciśnieniowej terapii leczenia ran składający się z:
a. 2 x okrągły opatrunku piankowego z elastycznej, czarnej pianki hydrofobowej o wymiarach średnica 12,5 cm x  grubośc 1,65 cm. Opatrunek piankowy  z nacięciami.                                                                                                                                                                                                                      
b.samoprzylepnej podkładki z portem o wym. 8 x8 cm połączonej z dwuświatłowym drenem z zatyczką umożliwiającą zamknięcie światła drenu
c. 2 x samoprzylepnej, transparentnej  folii poliuretanowej 20cmx30 cm.
Całość jałowo pakowana, umieszczona na poliprpylenowej tacce.</t>
  </si>
  <si>
    <t>Śruba dedykowana do uzyskania czasowej kompresji w płycie do skrócenia kości łokciowej.</t>
  </si>
  <si>
    <t>Stent samorozpręzalny nitynolowy stent o budowie zamkniętokomórkowej wycinany laserowo. Dedykowany do naczyń 2,0mm-4,0mm. Posiada 4 markery w części dystalnej i proksymalnej. W sumie 8 markerów platynowych. Występuje w czterech dlugościach 16,23,30,39 mm. 
Depozyt 5 sztuk</t>
  </si>
  <si>
    <t xml:space="preserve">System do embolizacji tętniaków naczyń mózgowych. Wymagania: przestrzenny koszyk z nici nitynolowych, kształt koszyka SL, średnice i wysokości implantu 3-11 mm i 2-7 mm, koszyk odczepiany elektrotermicznie za pomocą odpalarki, popychacz ze stali nierdzewnej.
Depozyt 10 sztuk </t>
  </si>
  <si>
    <t>Jednorazowy manipulator typu sinskey do IOL: tępy koniec. Zagięcie pod kątem 45 stopni</t>
  </si>
  <si>
    <t>Pułapka wodna  do posiadanego przez Zamawiającego kardiomonitora  GE Healthcare Carescape B650 oraz respiratora R860</t>
  </si>
  <si>
    <t>Zestaw do pomiaru kalorymetrii do posiadanego przez Zamawiającego kardiomonitora GE Healthcare Carescape B650</t>
  </si>
  <si>
    <t>Linia próbkująca gazy – dren do kapnografii, jednorazowa powlekana PVC/PE, 3 m do posiadanego przez Zamawiającego kardiomonitora   GE Healthcare Carescape B650</t>
  </si>
  <si>
    <t>Zastawka wydechowa wielorazowa z czujnikiem przepływu do posiadanego przez Zamawiającego respiratora GE Healthcare Carescape R860</t>
  </si>
  <si>
    <t>Filtr jednorazowy (urządzenie zabezpieczające zastawkę wdechową)  do posiadanego przez Zamawiającego respiratora GE Healthcare Carescape R860</t>
  </si>
  <si>
    <t>Wielorazowy sensor spirometrii przezroczysty do posiadanego przez Zamawiającego respiratora GE Healthcare Carescape R860</t>
  </si>
  <si>
    <t>Jednorazowe linie próbkujące do spirometrii do czujników wielorazowych  2 m do posiadanego przez Zamawiającego respiratora GE Healthcare Carescape R860</t>
  </si>
  <si>
    <t>Układ oddechowy jednorurowy, dwuświatłowy 1,8 m z portem próbkowania gazów</t>
  </si>
  <si>
    <t>Linia próbkująca gazy jednorazowa powlekana PVC/PE, 2 m do posiadanego przez Zamawiającego respiratora GE Healthcare Carescape R860</t>
  </si>
  <si>
    <t>Jednorazowa szczoteczka do czyszczenia kanałów endoskopów, metalowa końcówka zapobiega zarysowaniu kanałów endoskopowych, spiralna osłona, kompatybilna ze śr. kanałów endoskopów od 1,2mm do 1,7 mm. Op. = 10 szt.</t>
  </si>
  <si>
    <t>DZIERŻAWA
Generator elektrochirurgiczny współpracujący z urządzeniem z poz. 1</t>
  </si>
  <si>
    <t>Jednorazowy jałowy światłowód żyrandolowy 29G/0.4 mm o pojędyńczym włóknie z gumą do ustalenia dystansu. Swiatłowód ze specjalnym szerokokatnym oświetleniem 360 stopni umożliwiającym rejestrację wizualną zabiegów.W zestawie z igłą prowadzącą ułatwiającą zamocowanie, trokarem 29G  oraz dostarczonym dla użytkownika z adapterem pasujacych do wszystkich urządzeń do przeprowadzania witrektomii.</t>
  </si>
  <si>
    <t xml:space="preserve"> </t>
  </si>
  <si>
    <t xml:space="preserve"> w poz. 4 kolumna "Cena netto za j.m." zawiera odpowiednio cenę za dzierżawę jednego urządzenia przez jeden miesiąc bez podatku od towarów i usług (vat)</t>
  </si>
  <si>
    <t>"Wykonawca" zobowiązuje się do dostarczenia "Zamawiającemu”, na czas trwania umowy (zabiegu), typoszeregu przedmiotu umowy wraz z instrumentarium niezbędnym do jego zainstalowania. W przypadku zużycia elementu/ów z dostarczonego instrumentarium, "Wykonawca" wymieni go na fabrycznie nowy.
"Wykonawca" przeszkoli bezpośredniego "Użytkownika" w zakresie technik implantacji przedmiotu oferty. Zakres szkolenia zostanie ustalony indywidualnie po podpisaniu umowy i dostosowany do potrzeb "Użytkownika". Wymóg minimum 2 szkoleń w ciągu każdych 12 miesięcy obowiązywania umowy. Terminy szkoleń zostaną określone przez "Użytkownika" po podpisaniu umowy w zależności od jego potrzeb i kalendarza zabiegów. Szkolenia odbędą się w siedzibie "Zamawiającego" w miejscu wskazanym przez bezpośrednich "Użytkowników" – sale wykładowe i Bloki Operacyjne.</t>
  </si>
  <si>
    <t xml:space="preserve">"Wykonawca" zobowiązuje się do dostarczenia "Zamawiającemu”, na czas trwania umowy (zabiegu), typoszeregu przedmiotu umowy wraz z instrumentarium niezbędnym do jego zainstalowania. W przypadku zużycia elementu/ów z dostarczonego instrumentarium, "Wykonawca" wymieni go na fabrycznie nowy.
"Wykonawca" przeszkoli bezpośredniego "Użytkownika" w zakresie technik implantacji przedmiotu oferty. Zakres szkolenia zostanie ustalony indywidualnie po podpisaniu umowy i dostosowany do potrzeb "Użytkownika". Wymóg minimum 2 szkoleń w ciągu każdych 12 miesięcy obowiązywania umowy. Terminy szkoleń zostaną określone przez "Użytkownika" po podpisaniu umowy w zależności od jego potrzeb i kalendarza zabiegów. Szkolenia odbędą się w siedzibie "Zamawiającego" w miejscu wskazanym przez bezpośrednich "Użytkowników" – sale wykładowe i Bloki Operacyjne.							</t>
  </si>
  <si>
    <t xml:space="preserve"> w poz. 2 kolumna "Cena netto za j.m." zawiera odpowiednio cenę za dzierżawę jednego urządzenia przez jeden miesiąc bez podatku od towarów i usług (vat)</t>
  </si>
  <si>
    <t xml:space="preserve">Zestaw dzienny - zestaw zasobników 24h do wstrzykiwacza składający się trzech zespolonych komór przystosowanych do technologii tłokowej, kompatybilne ze wstrzykiwaczem typu Medrad Centargo posiadanym przez Zamawiającego. Op. = 4 szt.  </t>
  </si>
  <si>
    <t xml:space="preserve">Jednorazowa sterylna linia pacjenta. Sterylne złącze niskiego cisnieninia o dł. min 250 cm z dwoma zaworami antyzwrotnymi i przyłączem zatrzaskowym, kompatybilne ze wstrzykiwaczem typu Medrad Centargo posiadanym przez Zamawiającego. Op. = 50 szt. </t>
  </si>
  <si>
    <t xml:space="preserve">Ostrze typu Spike. Wymienne ostrza typu spike, kompatybilne ze wstrzykiwaczem typu Medrad Centargo posiadanym przez Zamawiającego. Op. = 100 szt. </t>
  </si>
  <si>
    <t xml:space="preserve"> w poz. 2  kolumna "Cena netto za j.m." zawiera odpowiednio cenę za dzierżawę jednego urządzenia przez jeden miesiąc bez podatku od towarów i usług (vat)</t>
  </si>
  <si>
    <t>Silikonowe uszczelki do regulowanej nakrętki sond, do głowicy pn3.
Op. = 20 szt.</t>
  </si>
  <si>
    <t xml:space="preserve">Sonda krusząca, pneumatyczna do aparatów EMS i Wolf z rodziny LithoClast posiadanym przez Zamawiającego, wymiary: 1,6 x 605 mm, wielorazowego użytku. Możliwość skrócenia do długości 453 mm.
</t>
  </si>
  <si>
    <t>Uchwyt argonowy z elektrodą szpatułkową, jednoraz., dł. 35 mm, z dwoma przyciskami i kablem (1 op.= 5 szt.)</t>
  </si>
  <si>
    <t>Jednorazowa elastyczna sonda argonowa, ø 2,3 mm; dł. 2,2 m, z filtrem, wypływ na wprost (1 op. = 10 szt.)</t>
  </si>
  <si>
    <t>Uchwyt argonowy z elektrodą szpatułkową, jednoraz., dł.100 mm, z dwoma przyciskami i kablem (1 op.= 5 szt.)</t>
  </si>
  <si>
    <t>Uchwyt argonowy z elektrodą szpatułkową, jednoraz., dł. 350 mm, z dwoma przyciskami i kablem 4 m (1 op. = 5 szt.)</t>
  </si>
  <si>
    <t>Uchwyt argonowy elastyczny, jednoraz., dł. 160 mm, z przyciskiem i kablem (1 op.= 5 szt.)</t>
  </si>
  <si>
    <t>Kompletne narzędzie bipolarne, jednorazowego użytku, obie bransze aktywne, trzon obrotowy 360 stopni ze złączem HF, śr.5mm, dł.330mm (op. = 12 szt.)</t>
  </si>
  <si>
    <t>Jednorazowa torba z tworzywa TPU do pobierania próbek, śr. 10 mm, rozm. 150 x 200 mm, poj. 500 ml, (op. = 10 szt.).</t>
  </si>
  <si>
    <t xml:space="preserve">Trokar jednorazowego użytku, w komplecie z grotem śr.10 mm, dł 96 mm. </t>
  </si>
  <si>
    <t xml:space="preserve">Trokar jednorazowego użytku, w komplecie z grotem, śr. 5 mm , dł 9 6mm. </t>
  </si>
  <si>
    <t>Zestaw narzędzi i akcesoriów laparoskopowych, jednorazowego użytku, sterylne na tacy dedykowanych do cystektomii. W skład zestawu wchodzi: nożyczki, grasper Clinch, grasper 2x2 zęby, haczyk mono + przewód, igła Veressa, ssanie-płukanie.</t>
  </si>
  <si>
    <t xml:space="preserve">Głowica pneumatyczna pn3 do aparatów EMS z rodziny LithoClast posiadanym przez Zamawiającego.
Komplet zawiera: głowicę, nakrętkę sond, złącze regulowane, uszczelki sond, walizkę do transportu, komplet instrukcji. 
</t>
  </si>
  <si>
    <t>Próbki: poz.1 - 4 szt.; poz. 2 - 2 szt.</t>
  </si>
  <si>
    <t>Oprawki próbne, okulistyczne z regulacją podstawy nosa, długości zauszników oraz rozstawu źrenic. Konstrukcja umożliwiająca obrót cylindrami oraz jednoczesne zainstalowanie minimum pięciu szkieł próbnych.</t>
  </si>
  <si>
    <t>Kaniula infuzyjna 23G, teksturowana</t>
  </si>
  <si>
    <t>Kaniula infuzyjna 20G do przedniej komory, owalny gwintowany tip</t>
  </si>
  <si>
    <t>Kaniula infuzyjna 20G do przedniej komory, zwężony owalny tip, teksturowany</t>
  </si>
  <si>
    <t>)* - w poz. ... kolumna "Cena netto za j.m." zawiera odpowiednio cenę za dzierżawę jednego urządzenia przez jeden miesiąc bez podatku od towarów i usług (vat)</t>
  </si>
  <si>
    <t xml:space="preserve">Końcówki do zabiegów przeciwjaskrowych (mikrosklerostomii), średnica trepanu końcówki jednorazowej 240/140 mikrometrów, wymiary osłonki trepanu 27 mm/ 500 mikrometrów. Znacznik poprawnego umiejscowienia na osłonce trepanu  0.6 mm od końcówki osłonki. </t>
  </si>
  <si>
    <t>Spirala okluzyjna platynowa spirala 3D, pierwotna średnica - 0,020”. Wymogi: spirala dwuczęściowa - część kotwicząca (standard) i część wypełniająca (miękka), dostępne długości: 20, 30, 50 lub 60 cm; (w zależności od średnicy spirali)  dedykowane do zamykania naczyń o dużym przepływie krwi o średnicy przynajmniej od 3 do 14 mm. Kompatybilne z mikrocewnikami 0,025”/0,027”. 
Depozyt 20 szt.</t>
  </si>
  <si>
    <t xml:space="preserve">Jałowy zestaw opatrunkowy na płytkie rany do podciśnieniowej terapii leczenia ran składający się z:
a. opatrunku piankowego z elastycznej,czarnej pianki hydrofobowej o wymiarach 25cm x 15cm x 1,6cm. Opatrunek piankowy  z nacięciami.  
b. samoprzylepnej podkładki  z portem o wym. 8 x8 cm połączonej z dwuświatłowym drenem z zatyczką umożliwiającą zamknięcie światła drenu.
c. 2 x samoprzylepnej, transparentnej  folii poliuretanowej 20cmx30 cm.
Całość jałowo pakowana, umieszczona na poliprpylenowej tacce. </t>
  </si>
  <si>
    <t>Narzędzie do zabiegów laparoskopowych, integrujące energię bipolarną i ultradźwiękową, umożliwiające jednoczesne cięcie i zamykanie naczyń krwionośnych do 7 mm włącznie. Wyposażone w 2 przyciski aktywujące: Seal &amp; Cut - aktywujące symultanicznie energię bipolarną oraz ultradźwiękową do cięcia i koagulacji, oraz Seal - aktywujący zaawansowaną energię bipolarną do koagulacji. Dł. robocza 45 cm, śr. trzonu 5 mm. Zakrzywione, precyzyjne bransze o dł. 16 mm. Uchwyt narzędzia z manipulatorem przednim, uchwyt na palce prowadzące zamknięty. Trzon obrotowy 360 st. Narzędzie sterylne, jednorazowego użytku. W komplecie uchwyt mocujący do przetwornika oraz klucz dynamometryczny. 5 szt./op.</t>
  </si>
  <si>
    <t>Narzędzie do zabiegów otwartych, integrujące energię bipolarną i ultradźwiękową, umożliwiające jednoczesne cięcie i zamykanie naczyń krwionośnych do 7 mm włącznie. Wyposażone w 2 przyciski aktywujące: Seal &amp; Cut oraz Seal. Dł. robocza 20 cm, śr. trzonu 5 mm. Zakrzywione, precyzyjne bransze o dł. 16 mm. Uchwyt narzędzia z manipulatorem przednim, uchwyt na palce prowadzące zamknięty. Trzon obrotowy 360 st. Narzędzie sterylne, jednorazowego użytku. W komplecie uchwyt mocujący do przetwornika oraz klucz dynamometryczny. 5 szt./op.</t>
  </si>
  <si>
    <t>Narzędzie do zabiegów laparoskopowych, ultradźwiękowe, umożliwiające jednoczesne cięcie i zamykanie naczyń krwionośnych do 5 mm włącznie. Wyposażone w 2 przyciski aktywujące: MAX oraz VAR. Dł. robocza 35 cm, śr. trzonu 5 mm. Zakrzywione, precyzyjne bransze o dł. 16 mm. Uchwyt narzędzia pistoletowy, z manipulatorem przednim. Uchwyt na palce prowadzące zamknięty. Trzon obrotowy 360 st. Narzędzie sterylne, jednorazowego użytku. W komplecie uchwyt mocujący do przetwornika oraz klucz dynamometryczny. 5 szt./op.</t>
  </si>
  <si>
    <t xml:space="preserve">Nożyczki opatrunkowe, metalowe 20 cm  </t>
  </si>
  <si>
    <t xml:space="preserve">Kleszczyki, zakrzywione, polimer 12,5 cm
  </t>
  </si>
  <si>
    <t>Pęseta, anatomiczna, polimer 12 cm</t>
  </si>
  <si>
    <t>Kleszczyki, proste, polimer 12,5 cm</t>
  </si>
  <si>
    <t xml:space="preserve">Kleszcze, proste, polimer 16 cm
  </t>
  </si>
  <si>
    <t xml:space="preserve">System odczepiania elektromechaniczny do spiral. Wymagania: wskaźniki dźwiękowe i wizualne (zielona/czerwona dioda), zawiera niezależne źródło zasilania, sterylny, jednorazowego użytku. 
</t>
  </si>
  <si>
    <t xml:space="preserve">System odczepiania  przestrzennego koszyka z nici nitynolowych do zabezpieczenia wewnatrznaczyniowego tętniaka naczyń mózgowych.
 </t>
  </si>
  <si>
    <t>Membrana nebulizatora z technologią wibrującej siatki wykonanej z palladu generująca średnią wielkość cząsteczki aerozolu 3,4μm, przeznaczona dla jednego pacjenta (możliwość stosowania do 28 dni), z pojemnikiem na lek 6ml, współpracująca z posiadanymi przez Zamawiającego modułami sterującymi Aeroneb przy respiratorach Bennett. Op. = 10 szt.</t>
  </si>
  <si>
    <t>Ostrza dedykowane do mechanizmu systemu do skrócenia kości łokciowej, grubość 0.4 mm, sterylne, z końcówką do systemu napędu Stryker posiadanego przez Zamawiającego. Op. = 5 szt.</t>
  </si>
  <si>
    <t>DZIERŻAWA
Pompa podciśnieniowa : 
1. urządzenie z możliwością pracy stacjonarnej oraz mobilnej, 
2. aparat zasilany elektrycznie z sieci 230 V, 
3. waga urządzenia max 1,2 kg, 
4. wbudowany akumulator do zasilania awaryjnego na min. 16 godziny pracy, 
5. wartość podciśnienia regulowana w zakresie min. 20-200 mmHg (regulacja co 5 mmHg), 
6. tryb ciągły pracy, 
7. tryb modulowany pracy z możliwością ustawienia minimalnego podciśnienia na poziomie do 20 mmHg, 
8. system kontroli i automatycznej regulacji zadanego poziomu podciśnienia w ranie, 
9. cicha praca urządzenia max 33 dB,
10. funkcja nadzoru elektronicznego z optycznym, piktograficznym i akustycznym wskazaniem statusu i dotykowym ekranem sterowania w języku polskim, alarm blokady drenu, alarm nieszczelności układu, alarm maksymalnego napełnienia zbiornika, wskaźnik naładowania baterii, powiadomienie o uszkodzeniu, możliwość prześledzenie historii terapii (historia wartości podciśnienia, historia alarmów).</t>
  </si>
  <si>
    <r>
      <t>Urządzenie elektrochirurgiczne, kompatybilne z generatorami elektrochirurgicznymi wymienionymi w poz. 2.</t>
    </r>
    <r>
      <rPr>
        <sz val="8"/>
        <color rgb="FFFF0000"/>
        <rFont val="Book Antiqua"/>
        <family val="1"/>
        <charset val="238"/>
      </rPr>
      <t xml:space="preserve"> </t>
    </r>
    <r>
      <rPr>
        <sz val="8"/>
        <rFont val="Book Antiqua"/>
        <family val="1"/>
        <charset val="238"/>
      </rPr>
      <t xml:space="preserve">Powlekana elektroda nożowa z blokadą sześciokątną. Tryby: cięcia, koagulacji. Pasujące do wszystkich elektrod ze standardowym trzonem 2,4 mm (3/32 in). Dren 3 m (10 ft). Kontrola mocy w polu sterylnym. Złącze przewodu rozpoznawania narzędzia. Op. = 25 szt. </t>
    </r>
  </si>
  <si>
    <t>Przystawka do telemonitoringu.
Depozyt 2 szt.</t>
  </si>
  <si>
    <t>Ostrza dedykowane do mechanizmu systemu do skrócenia kości łokciowej, grubość 0.4 mm, sterylne, z końcówką do systemu napędu Stryker / NSK; ConMed / Linvatec Hall / MicroAire /S&amp;N Dyonics; Synthes /Zimmer UPS - wykorzystywanych przez Zamawiającego. Op. = 5 szt.
Depozyt 5 szt.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</si>
</sst>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quot;zł&quot;"/>
    <numFmt numFmtId="165" formatCode="#,##0.00\ &quot;zł&quot;"/>
    <numFmt numFmtId="166" formatCode="#,##0\ &quot;zł&quot;"/>
  </numFmts>
  <fonts count="11" x14ac:knownFonts="1">
    <font>
      <sz val="8"/>
      <color theme="1"/>
      <name val="Arial"/>
      <family val="2"/>
      <charset val="238"/>
    </font>
    <font>
      <sz val="10"/>
      <name val="MS Sans Serif"/>
      <family val="2"/>
      <charset val="238"/>
    </font>
    <font>
      <b/>
      <sz val="8"/>
      <name val="Book Antiqua"/>
      <family val="1"/>
      <charset val="238"/>
    </font>
    <font>
      <i/>
      <sz val="8"/>
      <name val="Book Antiqua"/>
      <family val="1"/>
      <charset val="238"/>
    </font>
    <font>
      <sz val="8"/>
      <name val="Book Antiqua"/>
      <family val="1"/>
      <charset val="238"/>
    </font>
    <font>
      <sz val="11"/>
      <color theme="1"/>
      <name val="Calibri"/>
      <family val="2"/>
      <scheme val="minor"/>
    </font>
    <font>
      <b/>
      <sz val="8"/>
      <color theme="1"/>
      <name val="Book Antiqua"/>
      <family val="1"/>
      <charset val="238"/>
    </font>
    <font>
      <sz val="8"/>
      <color indexed="81"/>
      <name val="Tahoma"/>
      <family val="2"/>
      <charset val="238"/>
    </font>
    <font>
      <sz val="9"/>
      <color indexed="81"/>
      <name val="Tahoma"/>
      <family val="2"/>
      <charset val="238"/>
    </font>
    <font>
      <sz val="8"/>
      <color rgb="FFFF0000"/>
      <name val="Book Antiqua"/>
      <family val="1"/>
      <charset val="238"/>
    </font>
    <font>
      <sz val="8"/>
      <name val="Calibri"/>
      <family val="2"/>
      <charset val="238"/>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4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uble">
        <color indexed="64"/>
      </bottom>
      <diagonal/>
    </border>
    <border>
      <left/>
      <right/>
      <top/>
      <bottom style="dotted">
        <color indexed="64"/>
      </bottom>
      <diagonal/>
    </border>
    <border>
      <left style="medium">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medium">
        <color indexed="64"/>
      </left>
      <right style="thin">
        <color indexed="64"/>
      </right>
      <top style="double">
        <color indexed="64"/>
      </top>
      <bottom style="dotted">
        <color indexed="64"/>
      </bottom>
      <diagonal/>
    </border>
    <border>
      <left style="thin">
        <color indexed="64"/>
      </left>
      <right/>
      <top style="double">
        <color indexed="64"/>
      </top>
      <bottom/>
      <diagonal/>
    </border>
    <border>
      <left/>
      <right/>
      <top style="double">
        <color indexed="64"/>
      </top>
      <bottom style="dotted">
        <color indexed="64"/>
      </bottom>
      <diagonal/>
    </border>
    <border>
      <left/>
      <right style="medium">
        <color indexed="64"/>
      </right>
      <top style="double">
        <color indexed="64"/>
      </top>
      <bottom style="dotted">
        <color indexed="64"/>
      </bottom>
      <diagonal/>
    </border>
    <border>
      <left style="thin">
        <color indexed="64"/>
      </left>
      <right style="thin">
        <color indexed="64"/>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dotted">
        <color indexed="64"/>
      </bottom>
      <diagonal/>
    </border>
    <border>
      <left/>
      <right style="medium">
        <color indexed="64"/>
      </right>
      <top/>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style="dotted">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0">
    <xf numFmtId="0" fontId="0"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5" fillId="0" borderId="0"/>
    <xf numFmtId="0" fontId="1" fillId="0" borderId="0" applyNumberFormat="0" applyFont="0" applyFill="0" applyBorder="0" applyAlignment="0" applyProtection="0">
      <alignment vertical="top"/>
    </xf>
  </cellStyleXfs>
  <cellXfs count="149">
    <xf numFmtId="0" fontId="0" fillId="0" borderId="0" xfId="0"/>
    <xf numFmtId="0" fontId="2" fillId="0" borderId="8" xfId="1" applyNumberFormat="1" applyFont="1" applyFill="1" applyBorder="1" applyAlignment="1" applyProtection="1">
      <alignment horizontal="center" vertical="top" wrapText="1"/>
      <protection hidden="1"/>
    </xf>
    <xf numFmtId="0" fontId="4" fillId="0" borderId="0" xfId="6" applyNumberFormat="1" applyFont="1" applyFill="1" applyBorder="1" applyAlignment="1" applyProtection="1">
      <alignment vertical="top"/>
      <protection hidden="1"/>
    </xf>
    <xf numFmtId="0" fontId="4" fillId="0" borderId="0" xfId="6" applyNumberFormat="1" applyFont="1" applyFill="1" applyBorder="1" applyAlignment="1" applyProtection="1">
      <alignment vertical="top"/>
    </xf>
    <xf numFmtId="0" fontId="4" fillId="3" borderId="0" xfId="7" applyNumberFormat="1" applyFont="1" applyFill="1" applyBorder="1" applyAlignment="1" applyProtection="1">
      <alignment horizontal="center" vertical="center"/>
      <protection hidden="1"/>
    </xf>
    <xf numFmtId="0" fontId="2" fillId="3" borderId="0" xfId="7" applyNumberFormat="1" applyFont="1" applyFill="1" applyBorder="1" applyAlignment="1" applyProtection="1">
      <alignment vertical="top" wrapText="1"/>
      <protection hidden="1"/>
    </xf>
    <xf numFmtId="0" fontId="2" fillId="3" borderId="27" xfId="0" applyNumberFormat="1" applyFont="1" applyFill="1" applyBorder="1" applyAlignment="1" applyProtection="1">
      <alignment vertical="top" wrapText="1"/>
      <protection hidden="1"/>
    </xf>
    <xf numFmtId="0" fontId="4" fillId="0" borderId="29" xfId="6" applyNumberFormat="1" applyFont="1" applyFill="1" applyBorder="1" applyAlignment="1" applyProtection="1">
      <alignment horizontal="center" vertical="top" wrapText="1"/>
      <protection hidden="1"/>
    </xf>
    <xf numFmtId="0" fontId="4" fillId="2" borderId="29" xfId="6" applyNumberFormat="1" applyFont="1" applyFill="1" applyBorder="1" applyAlignment="1" applyProtection="1">
      <alignment vertical="top" shrinkToFit="1"/>
      <protection locked="0"/>
    </xf>
    <xf numFmtId="3" fontId="4" fillId="0" borderId="29" xfId="6" applyNumberFormat="1" applyFont="1" applyFill="1" applyBorder="1" applyAlignment="1" applyProtection="1">
      <alignment horizontal="center" vertical="top" shrinkToFit="1"/>
      <protection hidden="1"/>
    </xf>
    <xf numFmtId="165" fontId="4" fillId="2" borderId="29" xfId="6" applyNumberFormat="1" applyFont="1" applyFill="1" applyBorder="1" applyAlignment="1" applyProtection="1">
      <alignment vertical="top" shrinkToFit="1"/>
      <protection locked="0"/>
    </xf>
    <xf numFmtId="165" fontId="4" fillId="0" borderId="29" xfId="6" applyNumberFormat="1" applyFont="1" applyFill="1" applyBorder="1" applyAlignment="1" applyProtection="1">
      <alignment vertical="top" shrinkToFit="1"/>
      <protection hidden="1"/>
    </xf>
    <xf numFmtId="165" fontId="4" fillId="0" borderId="30" xfId="6" applyNumberFormat="1" applyFont="1" applyFill="1" applyBorder="1" applyAlignment="1" applyProtection="1">
      <alignment vertical="top" shrinkToFit="1"/>
      <protection hidden="1"/>
    </xf>
    <xf numFmtId="0" fontId="6" fillId="0" borderId="0" xfId="8" applyFont="1" applyAlignment="1" applyProtection="1">
      <alignment vertical="top"/>
      <protection hidden="1"/>
    </xf>
    <xf numFmtId="0" fontId="2" fillId="0" borderId="0" xfId="1" applyNumberFormat="1" applyFont="1" applyFill="1" applyBorder="1" applyAlignment="1" applyProtection="1">
      <alignment horizontal="center" vertical="top"/>
      <protection hidden="1"/>
    </xf>
    <xf numFmtId="0" fontId="2" fillId="0" borderId="0" xfId="1" applyNumberFormat="1" applyFont="1" applyFill="1" applyBorder="1" applyAlignment="1" applyProtection="1">
      <alignment horizontal="center" vertical="top"/>
    </xf>
    <xf numFmtId="0" fontId="2" fillId="0" borderId="8" xfId="1" applyNumberFormat="1" applyFont="1" applyFill="1" applyBorder="1" applyAlignment="1" applyProtection="1">
      <alignment horizontal="center" vertical="top" shrinkToFit="1"/>
      <protection hidden="1"/>
    </xf>
    <xf numFmtId="0" fontId="2" fillId="2" borderId="8" xfId="1" applyNumberFormat="1" applyFont="1" applyFill="1" applyBorder="1" applyAlignment="1" applyProtection="1">
      <alignment horizontal="center" vertical="top" wrapText="1"/>
      <protection hidden="1"/>
    </xf>
    <xf numFmtId="0" fontId="2" fillId="2" borderId="8" xfId="4" applyNumberFormat="1" applyFont="1" applyFill="1" applyBorder="1" applyAlignment="1" applyProtection="1">
      <alignment horizontal="center" vertical="top" wrapText="1"/>
      <protection hidden="1"/>
    </xf>
    <xf numFmtId="0" fontId="2" fillId="2" borderId="8" xfId="4" applyNumberFormat="1" applyFont="1" applyFill="1" applyBorder="1" applyAlignment="1" applyProtection="1">
      <alignment horizontal="center" vertical="top" wrapText="1" shrinkToFit="1"/>
      <protection hidden="1"/>
    </xf>
    <xf numFmtId="0" fontId="4" fillId="0" borderId="0" xfId="1" applyNumberFormat="1" applyFont="1" applyFill="1" applyBorder="1" applyAlignment="1" applyProtection="1">
      <alignment vertical="top"/>
      <protection hidden="1"/>
    </xf>
    <xf numFmtId="0" fontId="4" fillId="0" borderId="0" xfId="1" applyNumberFormat="1" applyFont="1" applyFill="1" applyBorder="1" applyAlignment="1" applyProtection="1">
      <alignment vertical="top"/>
    </xf>
    <xf numFmtId="0" fontId="4" fillId="0" borderId="15" xfId="1" applyNumberFormat="1" applyFont="1" applyFill="1" applyBorder="1" applyAlignment="1" applyProtection="1">
      <alignment horizontal="center" vertical="top" shrinkToFit="1"/>
      <protection hidden="1"/>
    </xf>
    <xf numFmtId="0" fontId="4" fillId="2" borderId="15" xfId="1" applyNumberFormat="1" applyFont="1" applyFill="1" applyBorder="1" applyAlignment="1" applyProtection="1">
      <alignment vertical="top" shrinkToFit="1"/>
      <protection locked="0"/>
    </xf>
    <xf numFmtId="3" fontId="4" fillId="0" borderId="15" xfId="1" applyNumberFormat="1" applyFont="1" applyFill="1" applyBorder="1" applyAlignment="1" applyProtection="1">
      <alignment horizontal="center" vertical="top" shrinkToFit="1"/>
      <protection hidden="1"/>
    </xf>
    <xf numFmtId="164" fontId="4" fillId="2" borderId="15" xfId="1" applyNumberFormat="1" applyFont="1" applyFill="1" applyBorder="1" applyAlignment="1" applyProtection="1">
      <alignment vertical="top" shrinkToFit="1"/>
      <protection locked="0"/>
    </xf>
    <xf numFmtId="165" fontId="4" fillId="0" borderId="15" xfId="1" applyNumberFormat="1" applyFont="1" applyFill="1" applyBorder="1" applyAlignment="1" applyProtection="1">
      <alignment vertical="top" shrinkToFit="1"/>
      <protection hidden="1"/>
    </xf>
    <xf numFmtId="165" fontId="4" fillId="0" borderId="16" xfId="1" applyNumberFormat="1" applyFont="1" applyFill="1" applyBorder="1" applyAlignment="1" applyProtection="1">
      <alignment vertical="top" shrinkToFit="1"/>
      <protection hidden="1"/>
    </xf>
    <xf numFmtId="165" fontId="2" fillId="0" borderId="34" xfId="1" applyNumberFormat="1" applyFont="1" applyFill="1" applyBorder="1" applyAlignment="1" applyProtection="1">
      <alignment vertical="center" shrinkToFit="1"/>
      <protection hidden="1"/>
    </xf>
    <xf numFmtId="0" fontId="2" fillId="0" borderId="34" xfId="1" applyNumberFormat="1" applyFont="1" applyFill="1" applyBorder="1" applyAlignment="1" applyProtection="1">
      <alignment vertical="center"/>
      <protection hidden="1"/>
    </xf>
    <xf numFmtId="165" fontId="2" fillId="0" borderId="35" xfId="1" applyNumberFormat="1" applyFont="1" applyFill="1" applyBorder="1" applyAlignment="1" applyProtection="1">
      <alignment vertical="center" shrinkToFit="1"/>
      <protection hidden="1"/>
    </xf>
    <xf numFmtId="0" fontId="4" fillId="0" borderId="0" xfId="3" applyNumberFormat="1" applyFont="1" applyFill="1" applyBorder="1" applyAlignment="1" applyProtection="1">
      <alignment vertical="top"/>
      <protection hidden="1"/>
    </xf>
    <xf numFmtId="0" fontId="4" fillId="0" borderId="0" xfId="3" applyNumberFormat="1" applyFont="1" applyFill="1" applyBorder="1" applyAlignment="1" applyProtection="1">
      <alignment vertical="top"/>
    </xf>
    <xf numFmtId="166" fontId="2" fillId="0" borderId="8" xfId="9" applyNumberFormat="1" applyFont="1" applyFill="1" applyBorder="1" applyAlignment="1" applyProtection="1">
      <alignment horizontal="center" vertical="top" wrapText="1"/>
      <protection hidden="1"/>
    </xf>
    <xf numFmtId="166" fontId="2" fillId="0" borderId="9" xfId="9" applyNumberFormat="1" applyFont="1" applyFill="1" applyBorder="1" applyAlignment="1" applyProtection="1">
      <alignment horizontal="center" vertical="top" wrapText="1"/>
      <protection hidden="1"/>
    </xf>
    <xf numFmtId="166" fontId="2" fillId="0" borderId="8" xfId="1" applyNumberFormat="1" applyFont="1" applyFill="1" applyBorder="1" applyAlignment="1" applyProtection="1">
      <alignment horizontal="center" vertical="top" wrapText="1"/>
      <protection hidden="1"/>
    </xf>
    <xf numFmtId="166" fontId="2" fillId="0" borderId="9" xfId="1" applyNumberFormat="1" applyFont="1" applyFill="1" applyBorder="1" applyAlignment="1" applyProtection="1">
      <alignment horizontal="center" vertical="top" wrapText="1"/>
      <protection hidden="1"/>
    </xf>
    <xf numFmtId="9" fontId="4" fillId="0" borderId="15" xfId="1" applyNumberFormat="1" applyFont="1" applyFill="1" applyBorder="1" applyAlignment="1" applyProtection="1">
      <alignment vertical="top" shrinkToFit="1"/>
      <protection locked="0"/>
    </xf>
    <xf numFmtId="0" fontId="2" fillId="0" borderId="0" xfId="0" applyNumberFormat="1" applyFont="1" applyFill="1" applyBorder="1" applyAlignment="1" applyProtection="1">
      <alignment vertical="top" wrapText="1"/>
      <protection hidden="1"/>
    </xf>
    <xf numFmtId="9" fontId="4" fillId="0" borderId="29" xfId="6" applyNumberFormat="1" applyFont="1" applyFill="1" applyBorder="1" applyAlignment="1" applyProtection="1">
      <alignment vertical="top" shrinkToFit="1"/>
      <protection locked="0"/>
    </xf>
    <xf numFmtId="0" fontId="6" fillId="0" borderId="0" xfId="8" applyFont="1" applyAlignment="1" applyProtection="1">
      <alignment horizontal="left" vertical="top" wrapText="1"/>
      <protection hidden="1"/>
    </xf>
    <xf numFmtId="0" fontId="6" fillId="0" borderId="0" xfId="8" applyFont="1" applyAlignment="1" applyProtection="1">
      <alignment horizontal="left" vertical="top" wrapText="1"/>
      <protection hidden="1"/>
    </xf>
    <xf numFmtId="0" fontId="6" fillId="0" borderId="0" xfId="8" applyFont="1" applyAlignment="1" applyProtection="1">
      <alignment horizontal="left" vertical="top" wrapText="1"/>
      <protection hidden="1"/>
    </xf>
    <xf numFmtId="166" fontId="4" fillId="0" borderId="15" xfId="1" applyNumberFormat="1" applyFont="1" applyFill="1" applyBorder="1" applyAlignment="1" applyProtection="1">
      <alignment vertical="top" shrinkToFit="1"/>
      <protection hidden="1"/>
    </xf>
    <xf numFmtId="166" fontId="4" fillId="0" borderId="16" xfId="1" applyNumberFormat="1" applyFont="1" applyFill="1" applyBorder="1" applyAlignment="1" applyProtection="1">
      <alignment vertical="top" shrinkToFit="1"/>
      <protection hidden="1"/>
    </xf>
    <xf numFmtId="0" fontId="2" fillId="0" borderId="0" xfId="0" applyFont="1" applyAlignment="1" applyProtection="1">
      <alignment vertical="top" wrapText="1"/>
      <protection hidden="1"/>
    </xf>
    <xf numFmtId="0" fontId="2" fillId="3" borderId="27" xfId="0" applyFont="1" applyFill="1" applyBorder="1" applyAlignment="1" applyProtection="1">
      <alignment vertical="top" wrapText="1"/>
      <protection hidden="1"/>
    </xf>
    <xf numFmtId="0" fontId="6" fillId="0" borderId="0" xfId="8" applyFont="1" applyAlignment="1" applyProtection="1">
      <alignment horizontal="left" vertical="top" wrapText="1"/>
      <protection hidden="1"/>
    </xf>
    <xf numFmtId="0" fontId="6" fillId="0" borderId="0" xfId="8" applyFont="1" applyAlignment="1" applyProtection="1">
      <alignment vertical="top" wrapText="1"/>
      <protection hidden="1"/>
    </xf>
    <xf numFmtId="0" fontId="2" fillId="0" borderId="34" xfId="3" applyNumberFormat="1" applyFont="1" applyFill="1" applyBorder="1" applyAlignment="1" applyProtection="1">
      <alignment horizontal="center" vertical="center" wrapText="1"/>
      <protection hidden="1"/>
    </xf>
    <xf numFmtId="0" fontId="2" fillId="2" borderId="34" xfId="3" applyNumberFormat="1" applyFont="1" applyFill="1" applyBorder="1" applyAlignment="1" applyProtection="1">
      <alignment horizontal="center" vertical="center" wrapText="1"/>
      <protection hidden="1"/>
    </xf>
    <xf numFmtId="0" fontId="2" fillId="2" borderId="8" xfId="9" applyNumberFormat="1" applyFont="1" applyFill="1" applyBorder="1" applyAlignment="1" applyProtection="1">
      <alignment horizontal="center" vertical="top" wrapText="1"/>
      <protection hidden="1"/>
    </xf>
    <xf numFmtId="0" fontId="2" fillId="0" borderId="8" xfId="9" applyNumberFormat="1" applyFont="1" applyFill="1" applyBorder="1" applyAlignment="1" applyProtection="1">
      <alignment horizontal="center" vertical="top" wrapText="1"/>
      <protection hidden="1"/>
    </xf>
    <xf numFmtId="0" fontId="2" fillId="0" borderId="9" xfId="9" applyNumberFormat="1" applyFont="1" applyFill="1" applyBorder="1" applyAlignment="1" applyProtection="1">
      <alignment horizontal="center" vertical="top" wrapText="1"/>
      <protection hidden="1"/>
    </xf>
    <xf numFmtId="0" fontId="4" fillId="0" borderId="43" xfId="1" applyNumberFormat="1" applyFont="1" applyFill="1" applyBorder="1" applyAlignment="1" applyProtection="1">
      <alignment horizontal="center" vertical="top" shrinkToFit="1"/>
      <protection hidden="1"/>
    </xf>
    <xf numFmtId="0" fontId="4" fillId="2" borderId="43" xfId="1" applyNumberFormat="1" applyFont="1" applyFill="1" applyBorder="1" applyAlignment="1" applyProtection="1">
      <alignment vertical="top" shrinkToFit="1"/>
      <protection locked="0"/>
    </xf>
    <xf numFmtId="3" fontId="4" fillId="0" borderId="43" xfId="1" applyNumberFormat="1" applyFont="1" applyFill="1" applyBorder="1" applyAlignment="1" applyProtection="1">
      <alignment horizontal="center" vertical="top" shrinkToFit="1"/>
      <protection hidden="1"/>
    </xf>
    <xf numFmtId="164" fontId="4" fillId="2" borderId="43" xfId="1" applyNumberFormat="1" applyFont="1" applyFill="1" applyBorder="1" applyAlignment="1" applyProtection="1">
      <alignment vertical="top" shrinkToFit="1"/>
      <protection locked="0"/>
    </xf>
    <xf numFmtId="165" fontId="4" fillId="0" borderId="43" xfId="1" applyNumberFormat="1" applyFont="1" applyFill="1" applyBorder="1" applyAlignment="1" applyProtection="1">
      <alignment vertical="top" shrinkToFit="1"/>
      <protection hidden="1"/>
    </xf>
    <xf numFmtId="165" fontId="4" fillId="0" borderId="44" xfId="1" applyNumberFormat="1" applyFont="1" applyFill="1" applyBorder="1" applyAlignment="1" applyProtection="1">
      <alignment vertical="top" shrinkToFit="1"/>
      <protection hidden="1"/>
    </xf>
    <xf numFmtId="0" fontId="4" fillId="0" borderId="29" xfId="1" applyNumberFormat="1" applyFont="1" applyFill="1" applyBorder="1" applyAlignment="1" applyProtection="1">
      <alignment horizontal="center" vertical="top" shrinkToFit="1"/>
      <protection hidden="1"/>
    </xf>
    <xf numFmtId="0" fontId="4" fillId="2" borderId="29" xfId="1" applyNumberFormat="1" applyFont="1" applyFill="1" applyBorder="1" applyAlignment="1" applyProtection="1">
      <alignment vertical="top" shrinkToFit="1"/>
      <protection locked="0"/>
    </xf>
    <xf numFmtId="3" fontId="4" fillId="0" borderId="29" xfId="1" applyNumberFormat="1" applyFont="1" applyFill="1" applyBorder="1" applyAlignment="1" applyProtection="1">
      <alignment horizontal="center" vertical="top" shrinkToFit="1"/>
      <protection hidden="1"/>
    </xf>
    <xf numFmtId="164" fontId="4" fillId="2" borderId="29" xfId="1" applyNumberFormat="1" applyFont="1" applyFill="1" applyBorder="1" applyAlignment="1" applyProtection="1">
      <alignment vertical="top" shrinkToFit="1"/>
      <protection locked="0"/>
    </xf>
    <xf numFmtId="165" fontId="4" fillId="0" borderId="29" xfId="1" applyNumberFormat="1" applyFont="1" applyFill="1" applyBorder="1" applyAlignment="1" applyProtection="1">
      <alignment vertical="top" shrinkToFit="1"/>
      <protection hidden="1"/>
    </xf>
    <xf numFmtId="165" fontId="4" fillId="0" borderId="30" xfId="1" applyNumberFormat="1" applyFont="1" applyFill="1" applyBorder="1" applyAlignment="1" applyProtection="1">
      <alignment vertical="top" shrinkToFit="1"/>
      <protection hidden="1"/>
    </xf>
    <xf numFmtId="166" fontId="2" fillId="3" borderId="0" xfId="7" applyNumberFormat="1" applyFont="1" applyFill="1" applyBorder="1" applyAlignment="1" applyProtection="1">
      <alignment vertical="top" wrapText="1"/>
      <protection hidden="1"/>
    </xf>
    <xf numFmtId="166" fontId="2" fillId="3" borderId="27" xfId="0" applyNumberFormat="1" applyFont="1" applyFill="1" applyBorder="1" applyAlignment="1" applyProtection="1">
      <alignment vertical="top" wrapText="1"/>
      <protection hidden="1"/>
    </xf>
    <xf numFmtId="166" fontId="4" fillId="0" borderId="29" xfId="6" applyNumberFormat="1" applyFont="1" applyFill="1" applyBorder="1" applyAlignment="1" applyProtection="1">
      <alignment vertical="top" shrinkToFit="1"/>
      <protection hidden="1"/>
    </xf>
    <xf numFmtId="166" fontId="4" fillId="0" borderId="30" xfId="6" applyNumberFormat="1" applyFont="1" applyFill="1" applyBorder="1" applyAlignment="1" applyProtection="1">
      <alignment vertical="top" shrinkToFit="1"/>
      <protection hidden="1"/>
    </xf>
    <xf numFmtId="166" fontId="2" fillId="0" borderId="34" xfId="1" applyNumberFormat="1" applyFont="1" applyFill="1" applyBorder="1" applyAlignment="1" applyProtection="1">
      <alignment vertical="center" shrinkToFit="1"/>
      <protection hidden="1"/>
    </xf>
    <xf numFmtId="166" fontId="2" fillId="0" borderId="35" xfId="1" applyNumberFormat="1" applyFont="1" applyFill="1" applyBorder="1" applyAlignment="1" applyProtection="1">
      <alignment vertical="center" shrinkToFit="1"/>
      <protection hidden="1"/>
    </xf>
    <xf numFmtId="166" fontId="4" fillId="0" borderId="0" xfId="1" applyNumberFormat="1" applyFont="1" applyFill="1" applyBorder="1" applyAlignment="1" applyProtection="1">
      <alignment vertical="top"/>
    </xf>
    <xf numFmtId="166" fontId="4" fillId="0" borderId="0" xfId="1" applyNumberFormat="1" applyFont="1" applyFill="1" applyBorder="1" applyAlignment="1" applyProtection="1">
      <alignment vertical="top"/>
      <protection hidden="1"/>
    </xf>
    <xf numFmtId="165" fontId="2" fillId="0" borderId="46" xfId="1" applyNumberFormat="1" applyFont="1" applyFill="1" applyBorder="1" applyAlignment="1" applyProtection="1">
      <alignment vertical="center" shrinkToFit="1"/>
      <protection hidden="1"/>
    </xf>
    <xf numFmtId="0" fontId="4" fillId="0" borderId="0" xfId="1" applyNumberFormat="1" applyFont="1" applyFill="1" applyBorder="1" applyAlignment="1" applyProtection="1">
      <alignment horizontal="left" vertical="top"/>
      <protection hidden="1"/>
    </xf>
    <xf numFmtId="0" fontId="4" fillId="0" borderId="0" xfId="1" applyNumberFormat="1" applyFont="1" applyFill="1" applyBorder="1" applyAlignment="1" applyProtection="1">
      <alignment horizontal="left" vertical="top"/>
    </xf>
    <xf numFmtId="0" fontId="2" fillId="0" borderId="0" xfId="0" applyFont="1" applyFill="1" applyAlignment="1" applyProtection="1">
      <alignment vertical="top" wrapText="1"/>
      <protection hidden="1"/>
    </xf>
    <xf numFmtId="9" fontId="4" fillId="0" borderId="43" xfId="1" applyNumberFormat="1" applyFont="1" applyFill="1" applyBorder="1" applyAlignment="1" applyProtection="1">
      <alignment vertical="top" shrinkToFit="1"/>
      <protection locked="0"/>
    </xf>
    <xf numFmtId="9" fontId="4" fillId="0" borderId="29" xfId="1" applyNumberFormat="1" applyFont="1" applyFill="1" applyBorder="1" applyAlignment="1" applyProtection="1">
      <alignment vertical="top" shrinkToFit="1"/>
      <protection locked="0"/>
    </xf>
    <xf numFmtId="0" fontId="6" fillId="0" borderId="0" xfId="8" applyFont="1" applyAlignment="1" applyProtection="1">
      <alignment horizontal="left" vertical="top" wrapText="1"/>
      <protection hidden="1"/>
    </xf>
    <xf numFmtId="0" fontId="2" fillId="0" borderId="0" xfId="1" applyNumberFormat="1" applyFont="1" applyFill="1" applyBorder="1" applyAlignment="1" applyProtection="1">
      <alignment vertical="top"/>
    </xf>
    <xf numFmtId="0" fontId="2" fillId="0" borderId="0" xfId="1" applyNumberFormat="1" applyFont="1" applyFill="1" applyBorder="1" applyAlignment="1" applyProtection="1">
      <alignment vertical="center" wrapText="1"/>
    </xf>
    <xf numFmtId="0" fontId="4" fillId="2" borderId="14" xfId="3" applyNumberFormat="1" applyFont="1" applyFill="1" applyBorder="1" applyAlignment="1" applyProtection="1">
      <alignment vertical="top" wrapText="1"/>
      <protection locked="0"/>
    </xf>
    <xf numFmtId="0" fontId="4" fillId="2" borderId="21" xfId="3" applyNumberFormat="1" applyFont="1" applyFill="1" applyBorder="1" applyAlignment="1" applyProtection="1">
      <alignment vertical="top" wrapText="1"/>
      <protection locked="0"/>
    </xf>
    <xf numFmtId="0" fontId="4" fillId="0" borderId="1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23" xfId="0" applyFont="1" applyBorder="1" applyAlignment="1" applyProtection="1">
      <alignment horizontal="left" vertical="top" wrapText="1"/>
      <protection hidden="1"/>
    </xf>
    <xf numFmtId="0" fontId="4" fillId="3" borderId="26" xfId="7" applyNumberFormat="1" applyFont="1" applyFill="1" applyBorder="1" applyAlignment="1" applyProtection="1">
      <alignment horizontal="left" vertical="top"/>
      <protection hidden="1"/>
    </xf>
    <xf numFmtId="0" fontId="4" fillId="3" borderId="12" xfId="7" applyNumberFormat="1" applyFont="1" applyFill="1" applyBorder="1" applyAlignment="1" applyProtection="1">
      <alignment horizontal="left" vertical="top"/>
      <protection hidden="1"/>
    </xf>
    <xf numFmtId="0" fontId="6" fillId="0" borderId="0" xfId="8" applyFont="1" applyAlignment="1" applyProtection="1">
      <alignment horizontal="left" vertical="top" wrapText="1"/>
      <protection hidden="1"/>
    </xf>
    <xf numFmtId="0" fontId="2" fillId="0" borderId="1"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2" borderId="2" xfId="2" applyNumberFormat="1" applyFont="1" applyFill="1" applyBorder="1" applyAlignment="1" applyProtection="1">
      <alignment horizontal="center" vertical="center" wrapText="1"/>
      <protection hidden="1"/>
    </xf>
    <xf numFmtId="0" fontId="4" fillId="0" borderId="7" xfId="2" applyNumberFormat="1" applyFont="1" applyFill="1" applyBorder="1" applyAlignment="1" applyProtection="1">
      <alignment horizontal="center" vertical="center" wrapText="1"/>
    </xf>
    <xf numFmtId="0" fontId="2" fillId="2" borderId="2" xfId="3" applyNumberFormat="1" applyFont="1" applyFill="1" applyBorder="1" applyAlignment="1" applyProtection="1">
      <alignment horizontal="center" vertical="center" wrapText="1"/>
      <protection hidden="1"/>
    </xf>
    <xf numFmtId="0" fontId="2" fillId="2" borderId="7" xfId="3"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top"/>
      <protection hidden="1"/>
    </xf>
    <xf numFmtId="0" fontId="2" fillId="0" borderId="4" xfId="1" applyNumberFormat="1" applyFont="1" applyFill="1" applyBorder="1" applyAlignment="1" applyProtection="1">
      <alignment horizontal="center" vertical="top"/>
      <protection hidden="1"/>
    </xf>
    <xf numFmtId="0" fontId="2" fillId="0" borderId="5" xfId="1" applyNumberFormat="1" applyFont="1" applyFill="1" applyBorder="1" applyAlignment="1" applyProtection="1">
      <alignment horizontal="center" vertical="top"/>
      <protection hidden="1"/>
    </xf>
    <xf numFmtId="0" fontId="4" fillId="0" borderId="10" xfId="1" applyNumberFormat="1" applyFont="1" applyFill="1" applyBorder="1" applyAlignment="1" applyProtection="1">
      <alignment horizontal="center" vertical="center" shrinkToFit="1"/>
      <protection hidden="1"/>
    </xf>
    <xf numFmtId="0" fontId="4" fillId="0" borderId="13" xfId="1" applyNumberFormat="1" applyFont="1" applyFill="1" applyBorder="1" applyAlignment="1" applyProtection="1">
      <alignment horizontal="center" vertical="center" shrinkToFit="1"/>
      <protection hidden="1"/>
    </xf>
    <xf numFmtId="0" fontId="4" fillId="2" borderId="11" xfId="3" applyNumberFormat="1" applyFont="1" applyFill="1" applyBorder="1" applyAlignment="1" applyProtection="1">
      <alignment vertical="top" wrapText="1"/>
      <protection locked="0"/>
    </xf>
    <xf numFmtId="0" fontId="4" fillId="0" borderId="3" xfId="5" applyNumberFormat="1" applyFont="1" applyFill="1" applyBorder="1" applyAlignment="1" applyProtection="1">
      <alignment horizontal="left" vertical="center" wrapText="1"/>
      <protection hidden="1"/>
    </xf>
    <xf numFmtId="0" fontId="4" fillId="0" borderId="4" xfId="5" applyNumberFormat="1" applyFont="1" applyFill="1" applyBorder="1" applyAlignment="1" applyProtection="1">
      <alignment horizontal="left" vertical="center" wrapText="1"/>
      <protection hidden="1"/>
    </xf>
    <xf numFmtId="0" fontId="4" fillId="0" borderId="5" xfId="5" applyNumberFormat="1" applyFont="1" applyFill="1" applyBorder="1" applyAlignment="1" applyProtection="1">
      <alignment horizontal="left" vertical="center" wrapText="1"/>
      <protection hidden="1"/>
    </xf>
    <xf numFmtId="0" fontId="2" fillId="0" borderId="31" xfId="1" applyNumberFormat="1" applyFont="1" applyFill="1" applyBorder="1" applyAlignment="1" applyProtection="1">
      <alignment horizontal="center" vertical="center"/>
      <protection hidden="1"/>
    </xf>
    <xf numFmtId="0" fontId="2" fillId="0" borderId="32" xfId="1" applyNumberFormat="1" applyFont="1" applyFill="1" applyBorder="1" applyAlignment="1" applyProtection="1">
      <alignment horizontal="center" vertical="center"/>
      <protection hidden="1"/>
    </xf>
    <xf numFmtId="0" fontId="2" fillId="0" borderId="33" xfId="1" applyNumberFormat="1" applyFont="1" applyFill="1" applyBorder="1" applyAlignment="1" applyProtection="1">
      <alignment horizontal="center" vertical="center"/>
      <protection hidden="1"/>
    </xf>
    <xf numFmtId="0" fontId="4" fillId="0" borderId="17" xfId="6" applyNumberFormat="1" applyFont="1" applyFill="1" applyBorder="1" applyAlignment="1" applyProtection="1">
      <alignment horizontal="center" vertical="center" shrinkToFit="1"/>
      <protection hidden="1"/>
    </xf>
    <xf numFmtId="0" fontId="4" fillId="0" borderId="24" xfId="6" applyNumberFormat="1" applyFont="1" applyFill="1" applyBorder="1" applyAlignment="1" applyProtection="1">
      <alignment horizontal="center" vertical="center" shrinkToFit="1"/>
      <protection hidden="1"/>
    </xf>
    <xf numFmtId="0" fontId="4" fillId="0" borderId="28" xfId="6" applyNumberFormat="1" applyFont="1" applyFill="1" applyBorder="1" applyAlignment="1" applyProtection="1">
      <alignment horizontal="center" vertical="center" shrinkToFit="1"/>
      <protection hidden="1"/>
    </xf>
    <xf numFmtId="0" fontId="3" fillId="2" borderId="21" xfId="3" applyNumberFormat="1" applyFont="1" applyFill="1" applyBorder="1" applyAlignment="1" applyProtection="1">
      <alignment vertical="top" wrapText="1"/>
      <protection locked="0"/>
    </xf>
    <xf numFmtId="0" fontId="3" fillId="2" borderId="25" xfId="3" applyNumberFormat="1" applyFont="1" applyFill="1" applyBorder="1" applyAlignment="1" applyProtection="1">
      <alignment vertical="top" wrapText="1"/>
      <protection locked="0"/>
    </xf>
    <xf numFmtId="0" fontId="3" fillId="0" borderId="25" xfId="0" applyFont="1" applyBorder="1" applyAlignment="1">
      <alignment vertical="top" wrapText="1"/>
    </xf>
    <xf numFmtId="0" fontId="2" fillId="0" borderId="0" xfId="1" applyNumberFormat="1" applyFont="1" applyFill="1" applyBorder="1" applyAlignment="1" applyProtection="1">
      <alignment horizontal="left" vertical="center" wrapText="1"/>
    </xf>
    <xf numFmtId="0" fontId="2" fillId="0" borderId="0" xfId="1" applyNumberFormat="1" applyFont="1" applyFill="1" applyBorder="1" applyAlignment="1" applyProtection="1">
      <alignment horizontal="left" vertical="center"/>
    </xf>
    <xf numFmtId="0" fontId="2" fillId="0" borderId="0" xfId="1" applyNumberFormat="1" applyFont="1" applyFill="1" applyBorder="1" applyAlignment="1" applyProtection="1">
      <alignment horizontal="left" vertical="top" wrapText="1"/>
    </xf>
    <xf numFmtId="0" fontId="2" fillId="0" borderId="31" xfId="1" applyNumberFormat="1" applyFont="1" applyFill="1" applyBorder="1" applyAlignment="1" applyProtection="1">
      <alignment horizontal="center" vertical="center" shrinkToFit="1"/>
      <protection hidden="1"/>
    </xf>
    <xf numFmtId="0" fontId="2" fillId="0" borderId="32" xfId="1" applyNumberFormat="1" applyFont="1" applyFill="1" applyBorder="1" applyAlignment="1" applyProtection="1">
      <alignment horizontal="center" vertical="center" shrinkToFit="1"/>
      <protection hidden="1"/>
    </xf>
    <xf numFmtId="0" fontId="2" fillId="0" borderId="45" xfId="1" applyNumberFormat="1" applyFont="1" applyFill="1" applyBorder="1" applyAlignment="1" applyProtection="1">
      <alignment horizontal="center" vertical="center" shrinkToFit="1"/>
      <protection hidden="1"/>
    </xf>
    <xf numFmtId="0" fontId="4" fillId="0" borderId="3" xfId="5" applyNumberFormat="1" applyFont="1" applyFill="1" applyBorder="1" applyAlignment="1" applyProtection="1">
      <alignment horizontal="left" vertical="top" wrapText="1"/>
      <protection hidden="1"/>
    </xf>
    <xf numFmtId="0" fontId="4" fillId="0" borderId="4" xfId="5" applyNumberFormat="1" applyFont="1" applyFill="1" applyBorder="1" applyAlignment="1" applyProtection="1">
      <alignment horizontal="left" vertical="top" wrapText="1"/>
      <protection hidden="1"/>
    </xf>
    <xf numFmtId="0" fontId="4" fillId="0" borderId="5" xfId="5" applyNumberFormat="1" applyFont="1" applyFill="1" applyBorder="1" applyAlignment="1" applyProtection="1">
      <alignment horizontal="left" vertical="top" wrapText="1"/>
      <protection hidden="1"/>
    </xf>
    <xf numFmtId="0" fontId="4" fillId="0" borderId="17" xfId="1" applyNumberFormat="1" applyFont="1" applyFill="1" applyBorder="1" applyAlignment="1" applyProtection="1">
      <alignment horizontal="center" vertical="center" shrinkToFit="1"/>
      <protection hidden="1"/>
    </xf>
    <xf numFmtId="0" fontId="4" fillId="0" borderId="18" xfId="5" applyNumberFormat="1" applyFont="1" applyFill="1" applyBorder="1" applyAlignment="1" applyProtection="1">
      <alignment horizontal="left" vertical="top" wrapText="1"/>
      <protection hidden="1"/>
    </xf>
    <xf numFmtId="0" fontId="4" fillId="0" borderId="19" xfId="5" applyNumberFormat="1" applyFont="1" applyFill="1" applyBorder="1" applyAlignment="1" applyProtection="1">
      <alignment horizontal="left" vertical="top" wrapText="1"/>
      <protection hidden="1"/>
    </xf>
    <xf numFmtId="0" fontId="4" fillId="0" borderId="20" xfId="5" applyNumberFormat="1" applyFont="1" applyFill="1" applyBorder="1" applyAlignment="1" applyProtection="1">
      <alignment horizontal="left" vertical="top" wrapText="1"/>
      <protection hidden="1"/>
    </xf>
    <xf numFmtId="0" fontId="3" fillId="0" borderId="25" xfId="0" applyNumberFormat="1" applyFont="1" applyFill="1" applyBorder="1" applyAlignment="1" applyProtection="1">
      <alignment vertical="top" wrapText="1"/>
    </xf>
    <xf numFmtId="0" fontId="4" fillId="0" borderId="18" xfId="0" applyNumberFormat="1" applyFont="1" applyFill="1" applyBorder="1" applyAlignment="1" applyProtection="1">
      <alignment horizontal="left" vertical="top" wrapText="1"/>
      <protection hidden="1"/>
    </xf>
    <xf numFmtId="0" fontId="4" fillId="0" borderId="22" xfId="0" applyNumberFormat="1" applyFont="1" applyFill="1" applyBorder="1" applyAlignment="1" applyProtection="1">
      <alignment horizontal="left" vertical="top" wrapText="1"/>
      <protection hidden="1"/>
    </xf>
    <xf numFmtId="0" fontId="4" fillId="0" borderId="23" xfId="0" applyNumberFormat="1" applyFont="1" applyFill="1" applyBorder="1" applyAlignment="1" applyProtection="1">
      <alignment horizontal="left" vertical="top" wrapText="1"/>
      <protection hidden="1"/>
    </xf>
    <xf numFmtId="0" fontId="2" fillId="0" borderId="0" xfId="1" applyNumberFormat="1" applyFont="1" applyFill="1" applyBorder="1" applyAlignment="1" applyProtection="1">
      <alignment horizontal="left" vertical="top"/>
    </xf>
    <xf numFmtId="0" fontId="2" fillId="2" borderId="42" xfId="1" applyNumberFormat="1" applyFont="1" applyFill="1" applyBorder="1" applyAlignment="1" applyProtection="1">
      <alignment horizontal="left" vertical="top" wrapText="1"/>
      <protection hidden="1"/>
    </xf>
    <xf numFmtId="0" fontId="2" fillId="2" borderId="32" xfId="1" applyNumberFormat="1" applyFont="1" applyFill="1" applyBorder="1" applyAlignment="1" applyProtection="1">
      <alignment horizontal="left" vertical="top" wrapText="1"/>
      <protection hidden="1"/>
    </xf>
    <xf numFmtId="0" fontId="4" fillId="0" borderId="37" xfId="1" applyNumberFormat="1" applyFont="1" applyFill="1" applyBorder="1" applyAlignment="1" applyProtection="1">
      <alignment horizontal="center" vertical="center" shrinkToFit="1"/>
      <protection hidden="1"/>
    </xf>
    <xf numFmtId="0" fontId="4" fillId="0" borderId="38" xfId="1" applyNumberFormat="1" applyFont="1" applyFill="1" applyBorder="1" applyAlignment="1" applyProtection="1">
      <alignment horizontal="center" vertical="center" shrinkToFit="1"/>
      <protection hidden="1"/>
    </xf>
    <xf numFmtId="0" fontId="4" fillId="0" borderId="36" xfId="5" applyNumberFormat="1" applyFont="1" applyFill="1" applyBorder="1" applyAlignment="1" applyProtection="1">
      <alignment horizontal="left" vertical="center" wrapText="1"/>
      <protection hidden="1"/>
    </xf>
    <xf numFmtId="0" fontId="4" fillId="0" borderId="19" xfId="5" applyNumberFormat="1" applyFont="1" applyFill="1" applyBorder="1" applyAlignment="1" applyProtection="1">
      <alignment horizontal="left" vertical="center" wrapText="1"/>
      <protection hidden="1"/>
    </xf>
    <xf numFmtId="0" fontId="4" fillId="0" borderId="20" xfId="5" applyNumberFormat="1" applyFont="1" applyFill="1" applyBorder="1" applyAlignment="1" applyProtection="1">
      <alignment horizontal="left" vertical="center" wrapText="1"/>
      <protection hidden="1"/>
    </xf>
    <xf numFmtId="0" fontId="2" fillId="0" borderId="39" xfId="1" applyNumberFormat="1" applyFont="1" applyFill="1" applyBorder="1" applyAlignment="1" applyProtection="1">
      <alignment horizontal="center" vertical="center"/>
      <protection hidden="1"/>
    </xf>
    <xf numFmtId="0" fontId="2" fillId="0" borderId="40" xfId="1" applyNumberFormat="1" applyFont="1" applyFill="1" applyBorder="1" applyAlignment="1" applyProtection="1">
      <alignment horizontal="center" vertical="center"/>
      <protection hidden="1"/>
    </xf>
    <xf numFmtId="0" fontId="2" fillId="0" borderId="41" xfId="1" applyNumberFormat="1" applyFont="1" applyFill="1" applyBorder="1" applyAlignment="1" applyProtection="1">
      <alignment horizontal="center" vertical="center"/>
      <protection hidden="1"/>
    </xf>
    <xf numFmtId="0" fontId="9" fillId="0" borderId="10" xfId="1" applyNumberFormat="1" applyFont="1" applyFill="1" applyBorder="1" applyAlignment="1" applyProtection="1">
      <alignment horizontal="center" vertical="center" shrinkToFit="1"/>
      <protection hidden="1"/>
    </xf>
    <xf numFmtId="0" fontId="9" fillId="0" borderId="13" xfId="1" applyNumberFormat="1" applyFont="1" applyFill="1" applyBorder="1" applyAlignment="1" applyProtection="1">
      <alignment horizontal="center" vertical="center" shrinkToFit="1"/>
      <protection hidden="1"/>
    </xf>
    <xf numFmtId="0" fontId="4" fillId="0" borderId="0" xfId="1" applyNumberFormat="1" applyFont="1" applyFill="1" applyBorder="1" applyAlignment="1" applyProtection="1">
      <alignment horizontal="left" vertical="top" wrapText="1"/>
    </xf>
    <xf numFmtId="0" fontId="3" fillId="2" borderId="21" xfId="3" applyNumberFormat="1" applyFont="1" applyFill="1" applyBorder="1" applyAlignment="1" applyProtection="1">
      <alignment horizontal="left" wrapText="1"/>
      <protection locked="0"/>
    </xf>
    <xf numFmtId="0" fontId="3" fillId="2" borderId="25" xfId="3" applyNumberFormat="1" applyFont="1" applyFill="1" applyBorder="1" applyAlignment="1" applyProtection="1">
      <alignment horizontal="left" wrapText="1"/>
      <protection locked="0"/>
    </xf>
    <xf numFmtId="0" fontId="3" fillId="0" borderId="7" xfId="0" applyNumberFormat="1" applyFont="1" applyFill="1" applyBorder="1" applyAlignment="1" applyProtection="1">
      <alignment horizontal="left" wrapText="1"/>
    </xf>
  </cellXfs>
  <cellStyles count="10">
    <cellStyle name="Normalny" xfId="0" builtinId="0"/>
    <cellStyle name="Normalny 11" xfId="8" xr:uid="{00000000-0005-0000-0000-000001000000}"/>
    <cellStyle name="Normalny 2 2 2" xfId="2" xr:uid="{00000000-0005-0000-0000-000002000000}"/>
    <cellStyle name="Normalny 3 3" xfId="5" xr:uid="{00000000-0005-0000-0000-000003000000}"/>
    <cellStyle name="Normalny_04_Z5 NOWY 2" xfId="1" xr:uid="{00000000-0005-0000-0000-000004000000}"/>
    <cellStyle name="Normalny_04_Z5 NOWY 2 2 2" xfId="6" xr:uid="{00000000-0005-0000-0000-000005000000}"/>
    <cellStyle name="Normalny_04_Z5 NOWY 2 3" xfId="4" xr:uid="{00000000-0005-0000-0000-000006000000}"/>
    <cellStyle name="Normalny_Przetarg II.04" xfId="7" xr:uid="{00000000-0005-0000-0000-000007000000}"/>
    <cellStyle name="Normalny_SIWZ-arkusz_27 arkusz do nowego na 2010" xfId="9" xr:uid="{00000000-0005-0000-0000-000008000000}"/>
    <cellStyle name="Normalny_Z5_30 2 2 2" xfId="3" xr:uid="{00000000-0005-0000-0000-000009000000}"/>
  </cellStyles>
  <dxfs count="0"/>
  <tableStyles count="0" defaultTableStyle="TableStyleMedium2" defaultPivotStyle="PivotStyleLight16"/>
  <colors>
    <mruColors>
      <color rgb="FFFFFFCC"/>
      <color rgb="FF000000"/>
      <color rgb="FFFFF7DD"/>
      <color rgb="FFFFF2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
  <sheetViews>
    <sheetView showRuler="0" view="pageLayout" zoomScale="130" zoomScaleNormal="100" zoomScaleSheetLayoutView="120" zoomScalePageLayoutView="130" workbookViewId="0">
      <selection activeCell="J2" sqref="J2"/>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36" customHeight="1" x14ac:dyDescent="0.2">
      <c r="A1" s="91" t="s">
        <v>0</v>
      </c>
      <c r="B1" s="93" t="s">
        <v>18</v>
      </c>
      <c r="C1" s="95" t="s">
        <v>15</v>
      </c>
      <c r="D1" s="97" t="s">
        <v>1</v>
      </c>
      <c r="E1" s="98"/>
      <c r="F1" s="98"/>
      <c r="G1" s="98"/>
      <c r="H1" s="98"/>
      <c r="I1" s="98"/>
      <c r="J1" s="98"/>
      <c r="K1" s="98"/>
      <c r="L1" s="99"/>
      <c r="M1" s="14"/>
    </row>
    <row r="2" spans="1:13" s="15" customFormat="1" ht="49.5" customHeight="1" thickBot="1" x14ac:dyDescent="0.25">
      <c r="A2" s="92"/>
      <c r="B2" s="94"/>
      <c r="C2" s="96"/>
      <c r="D2" s="16" t="s">
        <v>2</v>
      </c>
      <c r="E2" s="17" t="s">
        <v>16</v>
      </c>
      <c r="F2" s="18" t="s">
        <v>11</v>
      </c>
      <c r="G2" s="19" t="s">
        <v>12</v>
      </c>
      <c r="H2" s="16" t="s">
        <v>3</v>
      </c>
      <c r="I2" s="17" t="s">
        <v>19</v>
      </c>
      <c r="J2" s="35" t="s">
        <v>4</v>
      </c>
      <c r="K2" s="1" t="s">
        <v>5</v>
      </c>
      <c r="L2" s="36" t="s">
        <v>6</v>
      </c>
      <c r="M2" s="14"/>
    </row>
    <row r="3" spans="1:13" ht="44.25" customHeight="1" thickBot="1" x14ac:dyDescent="0.25">
      <c r="A3" s="100">
        <v>1</v>
      </c>
      <c r="B3" s="102"/>
      <c r="C3" s="102"/>
      <c r="D3" s="103" t="s">
        <v>497</v>
      </c>
      <c r="E3" s="104"/>
      <c r="F3" s="104"/>
      <c r="G3" s="104"/>
      <c r="H3" s="104"/>
      <c r="I3" s="104"/>
      <c r="J3" s="104"/>
      <c r="K3" s="104"/>
      <c r="L3" s="105"/>
      <c r="M3" s="20"/>
    </row>
    <row r="4" spans="1:13" ht="12.75" customHeight="1" thickTop="1" thickBot="1" x14ac:dyDescent="0.25">
      <c r="A4" s="101"/>
      <c r="B4" s="83"/>
      <c r="C4" s="83"/>
      <c r="D4" s="22" t="s">
        <v>31</v>
      </c>
      <c r="E4" s="23"/>
      <c r="F4" s="23"/>
      <c r="G4" s="23"/>
      <c r="H4" s="24">
        <v>50</v>
      </c>
      <c r="I4" s="25">
        <v>0</v>
      </c>
      <c r="J4" s="43">
        <f>H4*I4</f>
        <v>0</v>
      </c>
      <c r="K4" s="37">
        <v>0.08</v>
      </c>
      <c r="L4" s="44">
        <f>J4+(J4*K4)</f>
        <v>0</v>
      </c>
      <c r="M4" s="20"/>
    </row>
    <row r="5" spans="1:13" s="3" customFormat="1" ht="32.25" customHeight="1" thickTop="1" thickBot="1" x14ac:dyDescent="0.25">
      <c r="A5" s="100">
        <v>2</v>
      </c>
      <c r="B5" s="102"/>
      <c r="C5" s="102"/>
      <c r="D5" s="103" t="s">
        <v>326</v>
      </c>
      <c r="E5" s="104"/>
      <c r="F5" s="104"/>
      <c r="G5" s="104"/>
      <c r="H5" s="104"/>
      <c r="I5" s="104"/>
      <c r="J5" s="104"/>
      <c r="K5" s="104"/>
      <c r="L5" s="105"/>
      <c r="M5" s="2"/>
    </row>
    <row r="6" spans="1:13" ht="14.25" thickTop="1" thickBot="1" x14ac:dyDescent="0.25">
      <c r="A6" s="101"/>
      <c r="B6" s="83"/>
      <c r="C6" s="83"/>
      <c r="D6" s="22" t="s">
        <v>31</v>
      </c>
      <c r="E6" s="23"/>
      <c r="F6" s="23"/>
      <c r="G6" s="23"/>
      <c r="H6" s="24">
        <v>50</v>
      </c>
      <c r="I6" s="25">
        <v>0</v>
      </c>
      <c r="J6" s="43">
        <f>H6*I6</f>
        <v>0</v>
      </c>
      <c r="K6" s="37">
        <v>0.08</v>
      </c>
      <c r="L6" s="44">
        <f>J6+(J6*K6)</f>
        <v>0</v>
      </c>
    </row>
    <row r="7" spans="1:13" s="3" customFormat="1" ht="58.5" customHeight="1" thickTop="1" thickBot="1" x14ac:dyDescent="0.25">
      <c r="A7" s="109">
        <v>3</v>
      </c>
      <c r="B7" s="112" t="s">
        <v>17</v>
      </c>
      <c r="C7" s="83"/>
      <c r="D7" s="85" t="s">
        <v>327</v>
      </c>
      <c r="E7" s="86"/>
      <c r="F7" s="86"/>
      <c r="G7" s="86"/>
      <c r="H7" s="86"/>
      <c r="I7" s="86"/>
      <c r="J7" s="86"/>
      <c r="K7" s="86"/>
      <c r="L7" s="87"/>
      <c r="M7" s="2"/>
    </row>
    <row r="8" spans="1:13" ht="24.75" customHeight="1" thickTop="1" thickBot="1" x14ac:dyDescent="0.25">
      <c r="A8" s="110"/>
      <c r="B8" s="113"/>
      <c r="C8" s="83"/>
      <c r="D8" s="88" t="s">
        <v>7</v>
      </c>
      <c r="E8" s="89"/>
      <c r="F8" s="89"/>
      <c r="G8" s="89"/>
      <c r="H8" s="4">
        <v>36</v>
      </c>
      <c r="I8" s="5"/>
      <c r="J8" s="66"/>
      <c r="K8" s="77"/>
      <c r="L8" s="67"/>
      <c r="M8" s="20"/>
    </row>
    <row r="9" spans="1:13" ht="14.25" thickTop="1" thickBot="1" x14ac:dyDescent="0.25">
      <c r="A9" s="111"/>
      <c r="B9" s="114"/>
      <c r="C9" s="84"/>
      <c r="D9" s="7" t="s">
        <v>31</v>
      </c>
      <c r="E9" s="23"/>
      <c r="F9" s="8"/>
      <c r="G9" s="8"/>
      <c r="H9" s="9">
        <v>1</v>
      </c>
      <c r="I9" s="10">
        <v>0</v>
      </c>
      <c r="J9" s="68">
        <f>H9*I9*H8</f>
        <v>0</v>
      </c>
      <c r="K9" s="39">
        <v>0.23</v>
      </c>
      <c r="L9" s="69">
        <f>J9+(J9*K9)</f>
        <v>0</v>
      </c>
      <c r="M9" s="20"/>
    </row>
    <row r="10" spans="1:13" ht="13.5" customHeight="1" thickTop="1" thickBot="1" x14ac:dyDescent="0.25">
      <c r="A10" s="106" t="s">
        <v>8</v>
      </c>
      <c r="B10" s="107"/>
      <c r="C10" s="107"/>
      <c r="D10" s="107"/>
      <c r="E10" s="107"/>
      <c r="F10" s="107"/>
      <c r="G10" s="107"/>
      <c r="H10" s="107"/>
      <c r="I10" s="108"/>
      <c r="J10" s="70">
        <f>SUM(J4:J9)</f>
        <v>0</v>
      </c>
      <c r="K10" s="29"/>
      <c r="L10" s="71">
        <f>SUM(L4:L9)</f>
        <v>0</v>
      </c>
      <c r="M10" s="48"/>
    </row>
    <row r="12" spans="1:13" ht="13.5" x14ac:dyDescent="0.2">
      <c r="A12" s="13" t="s">
        <v>9</v>
      </c>
      <c r="B12" s="90" t="s">
        <v>437</v>
      </c>
      <c r="C12" s="90"/>
      <c r="D12" s="90"/>
      <c r="E12" s="90"/>
      <c r="F12" s="90"/>
      <c r="G12" s="90"/>
      <c r="H12" s="90"/>
      <c r="I12" s="90"/>
      <c r="J12" s="90"/>
      <c r="K12" s="90"/>
      <c r="L12" s="90"/>
    </row>
  </sheetData>
  <sheetProtection algorithmName="SHA-512" hashValue="YoLRbNCrsiUmZADMfWfG+R8HpCmyzA7pi46RpnZbd386C7l1VvoNCD+PN9+Zoqb7Nh5O2at06dWNEnBmqVN21Q==" saltValue="cRstOuqAaikvvND7FcKuCQ==" spinCount="100000" sheet="1" objects="1" scenarios="1"/>
  <mergeCells count="19">
    <mergeCell ref="D5:L5"/>
    <mergeCell ref="A7:A9"/>
    <mergeCell ref="B7:B9"/>
    <mergeCell ref="C7:C9"/>
    <mergeCell ref="D7:L7"/>
    <mergeCell ref="D8:G8"/>
    <mergeCell ref="B12:L12"/>
    <mergeCell ref="A1:A2"/>
    <mergeCell ref="B1:B2"/>
    <mergeCell ref="C1:C2"/>
    <mergeCell ref="D1:L1"/>
    <mergeCell ref="A3:A4"/>
    <mergeCell ref="B3:B4"/>
    <mergeCell ref="C3:C4"/>
    <mergeCell ref="D3:L3"/>
    <mergeCell ref="A10:I10"/>
    <mergeCell ref="A5:A6"/>
    <mergeCell ref="B5:B6"/>
    <mergeCell ref="C5:C6"/>
  </mergeCells>
  <printOptions horizontalCentered="1"/>
  <pageMargins left="0.19685039370078741" right="0.19685039370078741" top="0.78740157480314965" bottom="0.59055118110236227" header="0.19685039370078741" footer="0.19685039370078741"/>
  <pageSetup paperSize="9" orientation="landscape" r:id="rId1"/>
  <headerFooter alignWithMargins="0">
    <oddHeader>&amp;L&amp;"Book Antiqua,Normalny"Pakiet Nr 1
CPV: 33141000-0, 33162100-4, PA02-0
Klinika Okulistyki&amp;C&amp;"Book Antiqua,Normalny"&amp;10ARKUSZ ASORTYMENTOWO-CENOWY&amp;R&amp;"Arial,Pogrubiony"Znak sprawy: 17/Apteka/2026 - 34/ZP/26
Załącznik nr 3</oddHeader>
    <oddFooter>&amp;R&amp;"Arial,Kursywa"Strona: &amp;P/&amp;N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32.25" customHeight="1" thickBot="1" x14ac:dyDescent="0.25">
      <c r="A3" s="100">
        <v>1</v>
      </c>
      <c r="B3" s="102"/>
      <c r="C3" s="102"/>
      <c r="D3" s="103" t="s">
        <v>195</v>
      </c>
      <c r="E3" s="104"/>
      <c r="F3" s="104"/>
      <c r="G3" s="104"/>
      <c r="H3" s="104"/>
      <c r="I3" s="104"/>
      <c r="J3" s="104"/>
      <c r="K3" s="104"/>
      <c r="L3" s="105"/>
      <c r="M3" s="20"/>
    </row>
    <row r="4" spans="1:13" ht="12.75" customHeight="1" thickTop="1" thickBot="1" x14ac:dyDescent="0.25">
      <c r="A4" s="101"/>
      <c r="B4" s="83"/>
      <c r="C4" s="83"/>
      <c r="D4" s="22" t="s">
        <v>10</v>
      </c>
      <c r="E4" s="23"/>
      <c r="F4" s="23"/>
      <c r="G4" s="23"/>
      <c r="H4" s="24">
        <v>85</v>
      </c>
      <c r="I4" s="25">
        <v>0</v>
      </c>
      <c r="J4" s="43">
        <f>H4*I4</f>
        <v>0</v>
      </c>
      <c r="K4" s="37">
        <v>0.08</v>
      </c>
      <c r="L4" s="44">
        <f>J4+(J4*K4)</f>
        <v>0</v>
      </c>
      <c r="M4" s="20"/>
    </row>
    <row r="5" spans="1:13" ht="24.75" customHeight="1" thickTop="1" thickBot="1" x14ac:dyDescent="0.25">
      <c r="A5" s="106" t="s">
        <v>8</v>
      </c>
      <c r="B5" s="107"/>
      <c r="C5" s="107"/>
      <c r="D5" s="107"/>
      <c r="E5" s="107"/>
      <c r="F5" s="107"/>
      <c r="G5" s="107"/>
      <c r="H5" s="107"/>
      <c r="I5" s="108"/>
      <c r="J5" s="70">
        <f>SUM(J3:J4)</f>
        <v>0</v>
      </c>
      <c r="K5" s="29"/>
      <c r="L5" s="71">
        <f>SUM(L3:L4)</f>
        <v>0</v>
      </c>
      <c r="M5" s="20"/>
    </row>
    <row r="6" spans="1:13" x14ac:dyDescent="0.2">
      <c r="A6" s="20"/>
      <c r="B6" s="20"/>
      <c r="C6" s="31"/>
      <c r="D6" s="20"/>
      <c r="E6" s="20"/>
      <c r="F6" s="20"/>
      <c r="G6" s="20"/>
      <c r="H6" s="20"/>
      <c r="I6" s="20"/>
      <c r="J6" s="73"/>
      <c r="K6" s="20"/>
      <c r="L6" s="73"/>
      <c r="M6" s="20"/>
    </row>
  </sheetData>
  <sheetProtection algorithmName="SHA-512" hashValue="bkaJr6xZgJ6t8hFjoLIiaDQqHFCUj9s4iXZQnhLSmQWUJv2odOoluLBK8Qv7lyDjXZBpxezPc1BpnzeS6vHS9w==" saltValue="e/mXTbVYApv2C2XYGZYGcw=="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
CPV: 33183200-8
Oddział Kliniczny Chirurgii Plastycznej, Rekonstrukcyjnej i Leczenia Oparzeń
&amp;C&amp;"Book Antiqua,Normalny"&amp;10ARKUSZ ASORTYMENTOWO-CENOWY&amp;RZnak sprawy: 17/Apteka/2026 - 34/ZP/26
Załącznik nr 3</oddHeader>
    <oddFooter>&amp;R&amp;"Arial,Kursywa"Strona: &amp;P/&amp;N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84.75" customHeight="1" thickBot="1" x14ac:dyDescent="0.25">
      <c r="A3" s="100">
        <v>1</v>
      </c>
      <c r="B3" s="102"/>
      <c r="C3" s="102"/>
      <c r="D3" s="103" t="s">
        <v>196</v>
      </c>
      <c r="E3" s="104"/>
      <c r="F3" s="104"/>
      <c r="G3" s="104"/>
      <c r="H3" s="104"/>
      <c r="I3" s="104"/>
      <c r="J3" s="104"/>
      <c r="K3" s="104"/>
      <c r="L3" s="105"/>
      <c r="M3" s="20"/>
    </row>
    <row r="4" spans="1:13" ht="12.75" customHeight="1" thickTop="1" thickBot="1" x14ac:dyDescent="0.25">
      <c r="A4" s="101"/>
      <c r="B4" s="83"/>
      <c r="C4" s="83"/>
      <c r="D4" s="22" t="s">
        <v>10</v>
      </c>
      <c r="E4" s="23"/>
      <c r="F4" s="23"/>
      <c r="G4" s="23"/>
      <c r="H4" s="24">
        <v>500</v>
      </c>
      <c r="I4" s="25">
        <v>0</v>
      </c>
      <c r="J4" s="43">
        <f>H4*I4</f>
        <v>0</v>
      </c>
      <c r="K4" s="37">
        <v>0.08</v>
      </c>
      <c r="L4" s="44">
        <f>J4+(J4*K4)</f>
        <v>0</v>
      </c>
      <c r="M4" s="20"/>
    </row>
    <row r="5" spans="1:13" ht="60.75" customHeight="1" thickTop="1" thickBot="1" x14ac:dyDescent="0.25">
      <c r="A5" s="100">
        <v>2</v>
      </c>
      <c r="B5" s="102"/>
      <c r="C5" s="102"/>
      <c r="D5" s="103" t="s">
        <v>197</v>
      </c>
      <c r="E5" s="104"/>
      <c r="F5" s="104"/>
      <c r="G5" s="104"/>
      <c r="H5" s="104"/>
      <c r="I5" s="104"/>
      <c r="J5" s="104"/>
      <c r="K5" s="104"/>
      <c r="L5" s="105"/>
      <c r="M5" s="20"/>
    </row>
    <row r="6" spans="1:13" ht="12.75" customHeight="1" thickTop="1" thickBot="1" x14ac:dyDescent="0.25">
      <c r="A6" s="101"/>
      <c r="B6" s="83"/>
      <c r="C6" s="83"/>
      <c r="D6" s="22" t="s">
        <v>10</v>
      </c>
      <c r="E6" s="23"/>
      <c r="F6" s="23"/>
      <c r="G6" s="23"/>
      <c r="H6" s="24">
        <v>500</v>
      </c>
      <c r="I6" s="25">
        <v>0</v>
      </c>
      <c r="J6" s="43">
        <f>H6*I6</f>
        <v>0</v>
      </c>
      <c r="K6" s="37">
        <v>0.08</v>
      </c>
      <c r="L6" s="44">
        <f>J6+(J6*K6)</f>
        <v>0</v>
      </c>
      <c r="M6" s="20"/>
    </row>
    <row r="7" spans="1:13" ht="73.5" customHeight="1" thickTop="1" thickBot="1" x14ac:dyDescent="0.25">
      <c r="A7" s="100">
        <v>3</v>
      </c>
      <c r="B7" s="102"/>
      <c r="C7" s="102"/>
      <c r="D7" s="103" t="s">
        <v>198</v>
      </c>
      <c r="E7" s="104"/>
      <c r="F7" s="104"/>
      <c r="G7" s="104"/>
      <c r="H7" s="104"/>
      <c r="I7" s="104"/>
      <c r="J7" s="104"/>
      <c r="K7" s="104"/>
      <c r="L7" s="105"/>
      <c r="M7" s="20"/>
    </row>
    <row r="8" spans="1:13" ht="12.75" customHeight="1" thickTop="1" thickBot="1" x14ac:dyDescent="0.25">
      <c r="A8" s="101"/>
      <c r="B8" s="83"/>
      <c r="C8" s="83"/>
      <c r="D8" s="22" t="s">
        <v>10</v>
      </c>
      <c r="E8" s="23"/>
      <c r="F8" s="23"/>
      <c r="G8" s="23"/>
      <c r="H8" s="24">
        <v>400</v>
      </c>
      <c r="I8" s="25">
        <v>0</v>
      </c>
      <c r="J8" s="43">
        <f>H8*I8</f>
        <v>0</v>
      </c>
      <c r="K8" s="37">
        <v>0.08</v>
      </c>
      <c r="L8" s="44">
        <f>J8+(J8*K8)</f>
        <v>0</v>
      </c>
      <c r="M8" s="20"/>
    </row>
    <row r="9" spans="1:13" ht="106.5" customHeight="1" thickTop="1" thickBot="1" x14ac:dyDescent="0.25">
      <c r="A9" s="100">
        <v>4</v>
      </c>
      <c r="B9" s="102"/>
      <c r="C9" s="102"/>
      <c r="D9" s="103" t="s">
        <v>199</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500</v>
      </c>
      <c r="I10" s="25">
        <v>0</v>
      </c>
      <c r="J10" s="43">
        <f>H10*I10</f>
        <v>0</v>
      </c>
      <c r="K10" s="37">
        <v>0.08</v>
      </c>
      <c r="L10" s="44">
        <f>J10+(J10*K10)</f>
        <v>0</v>
      </c>
      <c r="M10" s="20"/>
    </row>
    <row r="11" spans="1:13" ht="24.75" customHeight="1" thickTop="1" thickBot="1" x14ac:dyDescent="0.25">
      <c r="A11" s="106" t="s">
        <v>8</v>
      </c>
      <c r="B11" s="107"/>
      <c r="C11" s="107"/>
      <c r="D11" s="107"/>
      <c r="E11" s="107"/>
      <c r="F11" s="107"/>
      <c r="G11" s="107"/>
      <c r="H11" s="107"/>
      <c r="I11" s="108"/>
      <c r="J11" s="70">
        <f>SUM(J3:J10)</f>
        <v>0</v>
      </c>
      <c r="K11" s="29"/>
      <c r="L11" s="71">
        <f>SUM(L3:L10)</f>
        <v>0</v>
      </c>
      <c r="M11" s="20"/>
    </row>
    <row r="12" spans="1:13" x14ac:dyDescent="0.2">
      <c r="A12" s="20"/>
      <c r="B12" s="20"/>
      <c r="C12" s="31"/>
      <c r="D12" s="20"/>
      <c r="E12" s="20"/>
      <c r="F12" s="20"/>
      <c r="G12" s="20"/>
      <c r="H12" s="20"/>
      <c r="I12" s="20"/>
      <c r="J12" s="73"/>
      <c r="K12" s="20"/>
      <c r="L12" s="73"/>
      <c r="M12" s="20"/>
    </row>
  </sheetData>
  <sheetProtection algorithmName="SHA-512" hashValue="ZWGDCIEG4bYvSQbEEOFK6k8Y6UW4g4aTsrdjpqK8+ExyUbBfKDhSwKJwho1Gf8He/1210UxN/GsJoU2ljGGZRQ==" saltValue="KN0naE4Zi1JYsMbvcB8YVQ==" spinCount="100000" sheet="1" objects="1" scenarios="1"/>
  <mergeCells count="21">
    <mergeCell ref="A9:A10"/>
    <mergeCell ref="B9:B10"/>
    <mergeCell ref="C9:C10"/>
    <mergeCell ref="D9:L9"/>
    <mergeCell ref="A11:I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
CPV: 33141000-0
Klinika Chirurgii Naczyniowej&amp;C&amp;"Book Antiqua,Normalny"&amp;10ARKUSZ ASORTYMENTOWO-CENOWY&amp;RZnak sprawy: 17/Apteka/2026 - 34/ZP/26
Załącznik nr 3</oddHeader>
    <oddFooter>&amp;R&amp;"Arial,Kursywa"Strona: &amp;P/&amp;N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35.25" customHeight="1" thickBot="1" x14ac:dyDescent="0.25">
      <c r="A3" s="100">
        <v>1</v>
      </c>
      <c r="B3" s="102"/>
      <c r="C3" s="102"/>
      <c r="D3" s="103" t="s">
        <v>200</v>
      </c>
      <c r="E3" s="104"/>
      <c r="F3" s="104"/>
      <c r="G3" s="104"/>
      <c r="H3" s="104"/>
      <c r="I3" s="104"/>
      <c r="J3" s="104"/>
      <c r="K3" s="104"/>
      <c r="L3" s="105"/>
      <c r="M3" s="20"/>
    </row>
    <row r="4" spans="1:13" ht="12.75" customHeight="1" thickTop="1" thickBot="1" x14ac:dyDescent="0.25">
      <c r="A4" s="101"/>
      <c r="B4" s="83"/>
      <c r="C4" s="83"/>
      <c r="D4" s="22" t="s">
        <v>75</v>
      </c>
      <c r="E4" s="23"/>
      <c r="F4" s="23"/>
      <c r="G4" s="23"/>
      <c r="H4" s="24">
        <v>20</v>
      </c>
      <c r="I4" s="25">
        <v>0</v>
      </c>
      <c r="J4" s="43">
        <f>H4*I4</f>
        <v>0</v>
      </c>
      <c r="K4" s="37">
        <v>0.08</v>
      </c>
      <c r="L4" s="44">
        <f>J4+(J4*K4)</f>
        <v>0</v>
      </c>
      <c r="M4" s="20"/>
    </row>
    <row r="5" spans="1:13" ht="36" customHeight="1" thickTop="1" thickBot="1" x14ac:dyDescent="0.25">
      <c r="A5" s="100">
        <v>2</v>
      </c>
      <c r="B5" s="102"/>
      <c r="C5" s="102"/>
      <c r="D5" s="103" t="s">
        <v>201</v>
      </c>
      <c r="E5" s="104"/>
      <c r="F5" s="104"/>
      <c r="G5" s="104"/>
      <c r="H5" s="104"/>
      <c r="I5" s="104"/>
      <c r="J5" s="104"/>
      <c r="K5" s="104"/>
      <c r="L5" s="105"/>
      <c r="M5" s="20"/>
    </row>
    <row r="6" spans="1:13" ht="12.75" customHeight="1" thickTop="1" thickBot="1" x14ac:dyDescent="0.25">
      <c r="A6" s="101"/>
      <c r="B6" s="83"/>
      <c r="C6" s="83"/>
      <c r="D6" s="22" t="s">
        <v>75</v>
      </c>
      <c r="E6" s="23"/>
      <c r="F6" s="23"/>
      <c r="G6" s="23"/>
      <c r="H6" s="24">
        <v>20</v>
      </c>
      <c r="I6" s="25">
        <v>0</v>
      </c>
      <c r="J6" s="43">
        <f>H6*I6</f>
        <v>0</v>
      </c>
      <c r="K6" s="37">
        <v>0.08</v>
      </c>
      <c r="L6" s="44">
        <f>J6+(J6*K6)</f>
        <v>0</v>
      </c>
      <c r="M6" s="20"/>
    </row>
    <row r="7" spans="1:13" ht="32.25" customHeight="1" thickTop="1" thickBot="1" x14ac:dyDescent="0.25">
      <c r="A7" s="100">
        <v>3</v>
      </c>
      <c r="B7" s="102"/>
      <c r="C7" s="102"/>
      <c r="D7" s="103" t="s">
        <v>202</v>
      </c>
      <c r="E7" s="104"/>
      <c r="F7" s="104"/>
      <c r="G7" s="104"/>
      <c r="H7" s="104"/>
      <c r="I7" s="104"/>
      <c r="J7" s="104"/>
      <c r="K7" s="104"/>
      <c r="L7" s="105"/>
      <c r="M7" s="20"/>
    </row>
    <row r="8" spans="1:13" ht="12.75" customHeight="1" thickTop="1" thickBot="1" x14ac:dyDescent="0.25">
      <c r="A8" s="101"/>
      <c r="B8" s="83"/>
      <c r="C8" s="83"/>
      <c r="D8" s="22" t="s">
        <v>75</v>
      </c>
      <c r="E8" s="23"/>
      <c r="F8" s="23"/>
      <c r="G8" s="23"/>
      <c r="H8" s="24">
        <v>20</v>
      </c>
      <c r="I8" s="25">
        <v>0</v>
      </c>
      <c r="J8" s="43">
        <f>H8*I8</f>
        <v>0</v>
      </c>
      <c r="K8" s="37">
        <v>0.08</v>
      </c>
      <c r="L8" s="44">
        <f>J8+(J8*K8)</f>
        <v>0</v>
      </c>
      <c r="M8" s="20"/>
    </row>
    <row r="9" spans="1:13" ht="24.75" customHeight="1" thickTop="1" thickBot="1" x14ac:dyDescent="0.25">
      <c r="A9" s="106" t="s">
        <v>8</v>
      </c>
      <c r="B9" s="107"/>
      <c r="C9" s="107"/>
      <c r="D9" s="107"/>
      <c r="E9" s="107"/>
      <c r="F9" s="107"/>
      <c r="G9" s="107"/>
      <c r="H9" s="107"/>
      <c r="I9" s="108"/>
      <c r="J9" s="70">
        <f>SUM(J3:J8)</f>
        <v>0</v>
      </c>
      <c r="K9" s="29"/>
      <c r="L9" s="71">
        <f>SUM(L3:L8)</f>
        <v>0</v>
      </c>
      <c r="M9" s="20"/>
    </row>
    <row r="10" spans="1:13" x14ac:dyDescent="0.2">
      <c r="A10" s="20"/>
      <c r="B10" s="20"/>
      <c r="C10" s="31"/>
      <c r="D10" s="20"/>
      <c r="E10" s="20"/>
      <c r="F10" s="20"/>
      <c r="G10" s="20"/>
      <c r="H10" s="20"/>
      <c r="I10" s="20"/>
      <c r="J10" s="73"/>
      <c r="K10" s="20"/>
      <c r="L10" s="73"/>
      <c r="M10" s="20"/>
    </row>
    <row r="11" spans="1:13" ht="86.25" customHeight="1" x14ac:dyDescent="0.2">
      <c r="A11" s="115" t="s">
        <v>471</v>
      </c>
      <c r="B11" s="116"/>
      <c r="C11" s="116"/>
      <c r="D11" s="116"/>
      <c r="E11" s="116"/>
      <c r="F11" s="116"/>
      <c r="G11" s="116"/>
      <c r="H11" s="116"/>
      <c r="I11" s="116"/>
      <c r="J11" s="116"/>
      <c r="K11" s="116"/>
      <c r="L11" s="116"/>
    </row>
  </sheetData>
  <sheetProtection algorithmName="SHA-512" hashValue="RRx3KpZgxs6uvdWMs5rlVK86cPdKIyrv5LvpYi8is/7ELAmgIjxELGBkIeOoM/eZo60eE4QKLX2gIlDIsEtVaQ==" saltValue="91ewVIb0tapnNmJA+WTcnw==" spinCount="100000" sheet="1" objects="1" scenarios="1"/>
  <mergeCells count="18">
    <mergeCell ref="A9:I9"/>
    <mergeCell ref="A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
CPV: 33183100-7
Klinika Traumatologii i Ortopedii 
&amp;C&amp;"Book Antiqua,Normalny"&amp;10ARKUSZ ASORTYMENTOWO-CENOWY&amp;RZnak sprawy: 17/Apteka/2026 - 34/ZP/26
Załącznik nr 3</oddHeader>
    <oddFooter>&amp;R&amp;"Arial,Kursywa"Strona: &amp;P/&amp;N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0"/>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0.5" customHeight="1" thickBot="1" x14ac:dyDescent="0.25">
      <c r="A3" s="100">
        <v>1</v>
      </c>
      <c r="B3" s="102"/>
      <c r="C3" s="102"/>
      <c r="D3" s="103" t="s">
        <v>203</v>
      </c>
      <c r="E3" s="104"/>
      <c r="F3" s="104"/>
      <c r="G3" s="104"/>
      <c r="H3" s="104"/>
      <c r="I3" s="104"/>
      <c r="J3" s="104"/>
      <c r="K3" s="104"/>
      <c r="L3" s="105"/>
      <c r="M3" s="20"/>
    </row>
    <row r="4" spans="1:13" ht="12.75" customHeight="1" thickTop="1" thickBot="1" x14ac:dyDescent="0.25">
      <c r="A4" s="101"/>
      <c r="B4" s="83"/>
      <c r="C4" s="83"/>
      <c r="D4" s="22" t="s">
        <v>31</v>
      </c>
      <c r="E4" s="23"/>
      <c r="F4" s="23"/>
      <c r="G4" s="23"/>
      <c r="H4" s="24">
        <v>5000</v>
      </c>
      <c r="I4" s="25">
        <v>0</v>
      </c>
      <c r="J4" s="43">
        <f>H4*I4</f>
        <v>0</v>
      </c>
      <c r="K4" s="37">
        <v>0.08</v>
      </c>
      <c r="L4" s="44">
        <f>J4+(J4*K4)</f>
        <v>0</v>
      </c>
      <c r="M4" s="20"/>
    </row>
    <row r="5" spans="1:13" ht="40.5" customHeight="1" thickTop="1" thickBot="1" x14ac:dyDescent="0.25">
      <c r="A5" s="100">
        <v>2</v>
      </c>
      <c r="B5" s="102"/>
      <c r="C5" s="102"/>
      <c r="D5" s="103" t="s">
        <v>204</v>
      </c>
      <c r="E5" s="104"/>
      <c r="F5" s="104"/>
      <c r="G5" s="104"/>
      <c r="H5" s="104"/>
      <c r="I5" s="104"/>
      <c r="J5" s="104"/>
      <c r="K5" s="104"/>
      <c r="L5" s="105"/>
      <c r="M5" s="20"/>
    </row>
    <row r="6" spans="1:13" ht="12.75" customHeight="1" thickTop="1" thickBot="1" x14ac:dyDescent="0.25">
      <c r="A6" s="101"/>
      <c r="B6" s="83"/>
      <c r="C6" s="83"/>
      <c r="D6" s="22" t="s">
        <v>31</v>
      </c>
      <c r="E6" s="23"/>
      <c r="F6" s="23"/>
      <c r="G6" s="23"/>
      <c r="H6" s="24">
        <v>500</v>
      </c>
      <c r="I6" s="25">
        <v>0</v>
      </c>
      <c r="J6" s="43">
        <f>H6*I6</f>
        <v>0</v>
      </c>
      <c r="K6" s="37">
        <v>0.08</v>
      </c>
      <c r="L6" s="44">
        <f>J6+(J6*K6)</f>
        <v>0</v>
      </c>
      <c r="M6" s="20"/>
    </row>
    <row r="7" spans="1:13" ht="40.5" customHeight="1" thickTop="1" thickBot="1" x14ac:dyDescent="0.25">
      <c r="A7" s="100">
        <v>3</v>
      </c>
      <c r="B7" s="102"/>
      <c r="C7" s="102"/>
      <c r="D7" s="103" t="s">
        <v>205</v>
      </c>
      <c r="E7" s="104"/>
      <c r="F7" s="104"/>
      <c r="G7" s="104"/>
      <c r="H7" s="104"/>
      <c r="I7" s="104"/>
      <c r="J7" s="104"/>
      <c r="K7" s="104"/>
      <c r="L7" s="105"/>
      <c r="M7" s="20"/>
    </row>
    <row r="8" spans="1:13" ht="12.75" customHeight="1" thickTop="1" thickBot="1" x14ac:dyDescent="0.25">
      <c r="A8" s="101"/>
      <c r="B8" s="83"/>
      <c r="C8" s="83"/>
      <c r="D8" s="22" t="s">
        <v>31</v>
      </c>
      <c r="E8" s="23"/>
      <c r="F8" s="23"/>
      <c r="G8" s="23"/>
      <c r="H8" s="24">
        <v>500</v>
      </c>
      <c r="I8" s="25">
        <v>0</v>
      </c>
      <c r="J8" s="43">
        <f>H8*I8</f>
        <v>0</v>
      </c>
      <c r="K8" s="37">
        <v>0.08</v>
      </c>
      <c r="L8" s="44">
        <f>J8+(J8*K8)</f>
        <v>0</v>
      </c>
      <c r="M8" s="20"/>
    </row>
    <row r="9" spans="1:13" ht="24.75" customHeight="1" thickTop="1" thickBot="1" x14ac:dyDescent="0.25">
      <c r="A9" s="106" t="s">
        <v>8</v>
      </c>
      <c r="B9" s="107"/>
      <c r="C9" s="107"/>
      <c r="D9" s="107"/>
      <c r="E9" s="107"/>
      <c r="F9" s="107"/>
      <c r="G9" s="107"/>
      <c r="H9" s="107"/>
      <c r="I9" s="108"/>
      <c r="J9" s="70">
        <f>SUM(J3:J8)</f>
        <v>0</v>
      </c>
      <c r="K9" s="29"/>
      <c r="L9" s="71">
        <f>SUM(L3:L8)</f>
        <v>0</v>
      </c>
      <c r="M9" s="20"/>
    </row>
    <row r="10" spans="1:13" x14ac:dyDescent="0.2">
      <c r="A10" s="20"/>
      <c r="B10" s="20"/>
      <c r="C10" s="31"/>
      <c r="D10" s="20"/>
      <c r="E10" s="20"/>
      <c r="F10" s="20"/>
      <c r="G10" s="20"/>
      <c r="H10" s="20"/>
      <c r="I10" s="20"/>
      <c r="J10" s="73"/>
      <c r="K10" s="20"/>
      <c r="L10" s="73"/>
      <c r="M10" s="20"/>
    </row>
  </sheetData>
  <sheetProtection algorithmName="SHA-512" hashValue="HBvCY8kI8XEHwS+MmWRKqcJ7e/EavGwzdJ9IuH3WBCcC9npTdrH8/QoQKor+66pr1aN8vBjxMl7S587jrgk3OQ==" saltValue="rC+XKO8ozrYYmC2yJK3hcA==" spinCount="100000" sheet="1" objects="1" scenarios="1"/>
  <mergeCells count="17">
    <mergeCell ref="A9:I9"/>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
CPV: 33141700-7
Klinika Traumatologii i Ortopedii 
&amp;C&amp;"Book Antiqua,Normalny"&amp;10ARKUSZ ASORTYMENTOWO-CENOWY&amp;RZnak sprawy: 17/Apteka/2026 - 34/ZP/26
Załącznik nr 3</oddHeader>
    <oddFooter>&amp;R&amp;"Arial,Kursywa"Strona: &amp;P/&amp;N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5"/>
  <sheetViews>
    <sheetView showRuler="0" view="pageBreakPreview" topLeftCell="A28" zoomScale="12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61.5" customHeight="1" thickBot="1" x14ac:dyDescent="0.25">
      <c r="A3" s="100">
        <v>1</v>
      </c>
      <c r="B3" s="102"/>
      <c r="C3" s="102"/>
      <c r="D3" s="103" t="s">
        <v>206</v>
      </c>
      <c r="E3" s="104"/>
      <c r="F3" s="104"/>
      <c r="G3" s="104"/>
      <c r="H3" s="104"/>
      <c r="I3" s="104"/>
      <c r="J3" s="104"/>
      <c r="K3" s="104"/>
      <c r="L3" s="105"/>
      <c r="M3" s="20"/>
    </row>
    <row r="4" spans="1:13" ht="12.75" customHeight="1" thickTop="1" thickBot="1" x14ac:dyDescent="0.25">
      <c r="A4" s="101"/>
      <c r="B4" s="83"/>
      <c r="C4" s="83"/>
      <c r="D4" s="22" t="s">
        <v>10</v>
      </c>
      <c r="E4" s="23"/>
      <c r="F4" s="23"/>
      <c r="G4" s="23"/>
      <c r="H4" s="24">
        <v>100</v>
      </c>
      <c r="I4" s="25">
        <v>0</v>
      </c>
      <c r="J4" s="43">
        <f>H4*I4</f>
        <v>0</v>
      </c>
      <c r="K4" s="37">
        <v>0.08</v>
      </c>
      <c r="L4" s="44">
        <f>J4+(J4*K4)</f>
        <v>0</v>
      </c>
      <c r="M4" s="20"/>
    </row>
    <row r="5" spans="1:13" ht="32.25" customHeight="1" thickTop="1" thickBot="1" x14ac:dyDescent="0.25">
      <c r="A5" s="100">
        <v>2</v>
      </c>
      <c r="B5" s="102"/>
      <c r="C5" s="102"/>
      <c r="D5" s="103" t="s">
        <v>207</v>
      </c>
      <c r="E5" s="104"/>
      <c r="F5" s="104"/>
      <c r="G5" s="104"/>
      <c r="H5" s="104"/>
      <c r="I5" s="104"/>
      <c r="J5" s="104"/>
      <c r="K5" s="104"/>
      <c r="L5" s="105"/>
      <c r="M5" s="20"/>
    </row>
    <row r="6" spans="1:13" ht="12.75" customHeight="1" thickTop="1" thickBot="1" x14ac:dyDescent="0.25">
      <c r="A6" s="101"/>
      <c r="B6" s="83"/>
      <c r="C6" s="83"/>
      <c r="D6" s="22" t="s">
        <v>10</v>
      </c>
      <c r="E6" s="23"/>
      <c r="F6" s="23"/>
      <c r="G6" s="23"/>
      <c r="H6" s="24">
        <v>100</v>
      </c>
      <c r="I6" s="25">
        <v>0</v>
      </c>
      <c r="J6" s="43">
        <f>H6*I6</f>
        <v>0</v>
      </c>
      <c r="K6" s="37">
        <v>0.08</v>
      </c>
      <c r="L6" s="44">
        <f>J6+(J6*K6)</f>
        <v>0</v>
      </c>
      <c r="M6" s="20"/>
    </row>
    <row r="7" spans="1:13" ht="32.25" customHeight="1" thickTop="1" thickBot="1" x14ac:dyDescent="0.25">
      <c r="A7" s="100">
        <v>3</v>
      </c>
      <c r="B7" s="102"/>
      <c r="C7" s="102"/>
      <c r="D7" s="103" t="s">
        <v>84</v>
      </c>
      <c r="E7" s="104"/>
      <c r="F7" s="104"/>
      <c r="G7" s="104"/>
      <c r="H7" s="104"/>
      <c r="I7" s="104"/>
      <c r="J7" s="104"/>
      <c r="K7" s="104"/>
      <c r="L7" s="105"/>
      <c r="M7" s="20"/>
    </row>
    <row r="8" spans="1:13" ht="12.75" customHeight="1" thickTop="1" thickBot="1" x14ac:dyDescent="0.25">
      <c r="A8" s="101"/>
      <c r="B8" s="83"/>
      <c r="C8" s="83"/>
      <c r="D8" s="22" t="s">
        <v>10</v>
      </c>
      <c r="E8" s="23"/>
      <c r="F8" s="23"/>
      <c r="G8" s="23"/>
      <c r="H8" s="24">
        <v>100</v>
      </c>
      <c r="I8" s="25">
        <v>0</v>
      </c>
      <c r="J8" s="43">
        <f>H8*I8</f>
        <v>0</v>
      </c>
      <c r="K8" s="37">
        <v>0.08</v>
      </c>
      <c r="L8" s="44">
        <f>J8+(J8*K8)</f>
        <v>0</v>
      </c>
      <c r="M8" s="20"/>
    </row>
    <row r="9" spans="1:13" ht="32.25" customHeight="1" thickTop="1" thickBot="1" x14ac:dyDescent="0.25">
      <c r="A9" s="100">
        <v>4</v>
      </c>
      <c r="B9" s="102"/>
      <c r="C9" s="102"/>
      <c r="D9" s="103" t="s">
        <v>85</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100</v>
      </c>
      <c r="I10" s="25">
        <v>0</v>
      </c>
      <c r="J10" s="43">
        <f>H10*I10</f>
        <v>0</v>
      </c>
      <c r="K10" s="37">
        <v>0.08</v>
      </c>
      <c r="L10" s="44">
        <f>J10+(J10*K10)</f>
        <v>0</v>
      </c>
      <c r="M10" s="20"/>
    </row>
    <row r="11" spans="1:13" ht="32.25" customHeight="1" thickTop="1" thickBot="1" x14ac:dyDescent="0.25">
      <c r="A11" s="100">
        <v>5</v>
      </c>
      <c r="B11" s="102"/>
      <c r="C11" s="102"/>
      <c r="D11" s="103" t="s">
        <v>86</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100</v>
      </c>
      <c r="I12" s="25">
        <v>0</v>
      </c>
      <c r="J12" s="43">
        <f>H12*I12</f>
        <v>0</v>
      </c>
      <c r="K12" s="37">
        <v>0.08</v>
      </c>
      <c r="L12" s="44">
        <f>J12+(J12*K12)</f>
        <v>0</v>
      </c>
      <c r="M12" s="20"/>
    </row>
    <row r="13" spans="1:13" ht="32.25" customHeight="1" thickTop="1" thickBot="1" x14ac:dyDescent="0.25">
      <c r="A13" s="100">
        <v>6</v>
      </c>
      <c r="B13" s="102"/>
      <c r="C13" s="102"/>
      <c r="D13" s="103" t="s">
        <v>208</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100</v>
      </c>
      <c r="I14" s="25">
        <v>0</v>
      </c>
      <c r="J14" s="43">
        <f>H14*I14</f>
        <v>0</v>
      </c>
      <c r="K14" s="37">
        <v>0.08</v>
      </c>
      <c r="L14" s="44">
        <f>J14+(J14*K14)</f>
        <v>0</v>
      </c>
      <c r="M14" s="20"/>
    </row>
    <row r="15" spans="1:13" ht="32.25" customHeight="1" thickTop="1" thickBot="1" x14ac:dyDescent="0.25">
      <c r="A15" s="100">
        <v>7</v>
      </c>
      <c r="B15" s="102"/>
      <c r="C15" s="102"/>
      <c r="D15" s="103" t="s">
        <v>209</v>
      </c>
      <c r="E15" s="104"/>
      <c r="F15" s="104"/>
      <c r="G15" s="104"/>
      <c r="H15" s="104"/>
      <c r="I15" s="104"/>
      <c r="J15" s="104"/>
      <c r="K15" s="104"/>
      <c r="L15" s="105"/>
      <c r="M15" s="20"/>
    </row>
    <row r="16" spans="1:13" ht="12.75" customHeight="1" thickTop="1" thickBot="1" x14ac:dyDescent="0.25">
      <c r="A16" s="101"/>
      <c r="B16" s="83"/>
      <c r="C16" s="83"/>
      <c r="D16" s="22" t="s">
        <v>10</v>
      </c>
      <c r="E16" s="23"/>
      <c r="F16" s="23"/>
      <c r="G16" s="23"/>
      <c r="H16" s="24">
        <v>200</v>
      </c>
      <c r="I16" s="25">
        <v>0</v>
      </c>
      <c r="J16" s="43">
        <f>H16*I16</f>
        <v>0</v>
      </c>
      <c r="K16" s="37">
        <v>0.08</v>
      </c>
      <c r="L16" s="44">
        <f>J16+(J16*K16)</f>
        <v>0</v>
      </c>
      <c r="M16" s="20"/>
    </row>
    <row r="17" spans="1:13" ht="32.25" customHeight="1" thickTop="1" thickBot="1" x14ac:dyDescent="0.25">
      <c r="A17" s="100">
        <v>8</v>
      </c>
      <c r="B17" s="102"/>
      <c r="C17" s="102"/>
      <c r="D17" s="103" t="s">
        <v>210</v>
      </c>
      <c r="E17" s="104"/>
      <c r="F17" s="104"/>
      <c r="G17" s="104"/>
      <c r="H17" s="104"/>
      <c r="I17" s="104"/>
      <c r="J17" s="104"/>
      <c r="K17" s="104"/>
      <c r="L17" s="105"/>
      <c r="M17" s="20"/>
    </row>
    <row r="18" spans="1:13" ht="12.75" customHeight="1" thickTop="1" thickBot="1" x14ac:dyDescent="0.25">
      <c r="A18" s="101"/>
      <c r="B18" s="83"/>
      <c r="C18" s="83"/>
      <c r="D18" s="22" t="s">
        <v>10</v>
      </c>
      <c r="E18" s="23"/>
      <c r="F18" s="23"/>
      <c r="G18" s="23"/>
      <c r="H18" s="24">
        <v>200</v>
      </c>
      <c r="I18" s="25">
        <v>0</v>
      </c>
      <c r="J18" s="43">
        <f>H18*I18</f>
        <v>0</v>
      </c>
      <c r="K18" s="37">
        <v>0.08</v>
      </c>
      <c r="L18" s="44">
        <f>J18+(J18*K18)</f>
        <v>0</v>
      </c>
      <c r="M18" s="20"/>
    </row>
    <row r="19" spans="1:13" ht="32.25" customHeight="1" thickTop="1" thickBot="1" x14ac:dyDescent="0.25">
      <c r="A19" s="100">
        <v>9</v>
      </c>
      <c r="B19" s="102"/>
      <c r="C19" s="102"/>
      <c r="D19" s="103" t="s">
        <v>90</v>
      </c>
      <c r="E19" s="104"/>
      <c r="F19" s="104"/>
      <c r="G19" s="104"/>
      <c r="H19" s="104"/>
      <c r="I19" s="104"/>
      <c r="J19" s="104"/>
      <c r="K19" s="104"/>
      <c r="L19" s="105"/>
      <c r="M19" s="20"/>
    </row>
    <row r="20" spans="1:13" ht="12.75" customHeight="1" thickTop="1" thickBot="1" x14ac:dyDescent="0.25">
      <c r="A20" s="101"/>
      <c r="B20" s="83"/>
      <c r="C20" s="83"/>
      <c r="D20" s="22" t="s">
        <v>10</v>
      </c>
      <c r="E20" s="23"/>
      <c r="F20" s="23"/>
      <c r="G20" s="23"/>
      <c r="H20" s="24">
        <v>150</v>
      </c>
      <c r="I20" s="25">
        <v>0</v>
      </c>
      <c r="J20" s="43">
        <f>H20*I20</f>
        <v>0</v>
      </c>
      <c r="K20" s="37">
        <v>0.08</v>
      </c>
      <c r="L20" s="44">
        <f>J20+(J20*K20)</f>
        <v>0</v>
      </c>
      <c r="M20" s="20"/>
    </row>
    <row r="21" spans="1:13" ht="32.25" customHeight="1" thickTop="1" thickBot="1" x14ac:dyDescent="0.25">
      <c r="A21" s="100">
        <v>10</v>
      </c>
      <c r="B21" s="102"/>
      <c r="C21" s="102"/>
      <c r="D21" s="103" t="s">
        <v>211</v>
      </c>
      <c r="E21" s="104"/>
      <c r="F21" s="104"/>
      <c r="G21" s="104"/>
      <c r="H21" s="104"/>
      <c r="I21" s="104"/>
      <c r="J21" s="104"/>
      <c r="K21" s="104"/>
      <c r="L21" s="105"/>
      <c r="M21" s="20"/>
    </row>
    <row r="22" spans="1:13" ht="12.75" customHeight="1" thickTop="1" thickBot="1" x14ac:dyDescent="0.25">
      <c r="A22" s="101"/>
      <c r="B22" s="83"/>
      <c r="C22" s="83"/>
      <c r="D22" s="22" t="s">
        <v>10</v>
      </c>
      <c r="E22" s="23"/>
      <c r="F22" s="23"/>
      <c r="G22" s="23"/>
      <c r="H22" s="24">
        <v>200</v>
      </c>
      <c r="I22" s="25">
        <v>0</v>
      </c>
      <c r="J22" s="43">
        <f>H22*I22</f>
        <v>0</v>
      </c>
      <c r="K22" s="37">
        <v>0.08</v>
      </c>
      <c r="L22" s="44">
        <f>J22+(J22*K22)</f>
        <v>0</v>
      </c>
      <c r="M22" s="20"/>
    </row>
    <row r="23" spans="1:13" ht="32.25" customHeight="1" thickTop="1" thickBot="1" x14ac:dyDescent="0.25">
      <c r="A23" s="100">
        <v>11</v>
      </c>
      <c r="B23" s="102"/>
      <c r="C23" s="102"/>
      <c r="D23" s="103" t="s">
        <v>212</v>
      </c>
      <c r="E23" s="104"/>
      <c r="F23" s="104"/>
      <c r="G23" s="104"/>
      <c r="H23" s="104"/>
      <c r="I23" s="104"/>
      <c r="J23" s="104"/>
      <c r="K23" s="104"/>
      <c r="L23" s="105"/>
      <c r="M23" s="20"/>
    </row>
    <row r="24" spans="1:13" ht="12.75" customHeight="1" thickTop="1" thickBot="1" x14ac:dyDescent="0.25">
      <c r="A24" s="101"/>
      <c r="B24" s="83"/>
      <c r="C24" s="83"/>
      <c r="D24" s="22" t="s">
        <v>10</v>
      </c>
      <c r="E24" s="23"/>
      <c r="F24" s="23"/>
      <c r="G24" s="23"/>
      <c r="H24" s="24">
        <v>200</v>
      </c>
      <c r="I24" s="25">
        <v>0</v>
      </c>
      <c r="J24" s="43">
        <f>H24*I24</f>
        <v>0</v>
      </c>
      <c r="K24" s="37">
        <v>0.08</v>
      </c>
      <c r="L24" s="44">
        <f>J24+(J24*K24)</f>
        <v>0</v>
      </c>
      <c r="M24" s="20"/>
    </row>
    <row r="25" spans="1:13" ht="32.25" customHeight="1" thickTop="1" thickBot="1" x14ac:dyDescent="0.25">
      <c r="A25" s="100">
        <v>12</v>
      </c>
      <c r="B25" s="102"/>
      <c r="C25" s="102"/>
      <c r="D25" s="103" t="s">
        <v>213</v>
      </c>
      <c r="E25" s="104"/>
      <c r="F25" s="104"/>
      <c r="G25" s="104"/>
      <c r="H25" s="104"/>
      <c r="I25" s="104"/>
      <c r="J25" s="104"/>
      <c r="K25" s="104"/>
      <c r="L25" s="105"/>
      <c r="M25" s="20"/>
    </row>
    <row r="26" spans="1:13" ht="12.75" customHeight="1" thickTop="1" thickBot="1" x14ac:dyDescent="0.25">
      <c r="A26" s="101"/>
      <c r="B26" s="83"/>
      <c r="C26" s="83"/>
      <c r="D26" s="22" t="s">
        <v>10</v>
      </c>
      <c r="E26" s="23"/>
      <c r="F26" s="23"/>
      <c r="G26" s="23"/>
      <c r="H26" s="24">
        <v>200</v>
      </c>
      <c r="I26" s="25">
        <v>0</v>
      </c>
      <c r="J26" s="43">
        <f>H26*I26</f>
        <v>0</v>
      </c>
      <c r="K26" s="37">
        <v>0.08</v>
      </c>
      <c r="L26" s="44">
        <f>J26+(J26*K26)</f>
        <v>0</v>
      </c>
      <c r="M26" s="20"/>
    </row>
    <row r="27" spans="1:13" ht="32.25" customHeight="1" thickTop="1" thickBot="1" x14ac:dyDescent="0.25">
      <c r="A27" s="100">
        <v>13</v>
      </c>
      <c r="B27" s="102"/>
      <c r="C27" s="102"/>
      <c r="D27" s="103" t="s">
        <v>214</v>
      </c>
      <c r="E27" s="104"/>
      <c r="F27" s="104"/>
      <c r="G27" s="104"/>
      <c r="H27" s="104"/>
      <c r="I27" s="104"/>
      <c r="J27" s="104"/>
      <c r="K27" s="104"/>
      <c r="L27" s="105"/>
      <c r="M27" s="20"/>
    </row>
    <row r="28" spans="1:13" ht="12.75" customHeight="1" thickTop="1" thickBot="1" x14ac:dyDescent="0.25">
      <c r="A28" s="101"/>
      <c r="B28" s="83"/>
      <c r="C28" s="83"/>
      <c r="D28" s="22" t="s">
        <v>10</v>
      </c>
      <c r="E28" s="23"/>
      <c r="F28" s="23"/>
      <c r="G28" s="23"/>
      <c r="H28" s="24">
        <v>50</v>
      </c>
      <c r="I28" s="25">
        <v>0</v>
      </c>
      <c r="J28" s="43">
        <f>H28*I28</f>
        <v>0</v>
      </c>
      <c r="K28" s="37">
        <v>0.08</v>
      </c>
      <c r="L28" s="44">
        <f>J28+(J28*K28)</f>
        <v>0</v>
      </c>
      <c r="M28" s="20"/>
    </row>
    <row r="29" spans="1:13" ht="32.25" customHeight="1" thickTop="1" thickBot="1" x14ac:dyDescent="0.25">
      <c r="A29" s="100">
        <v>14</v>
      </c>
      <c r="B29" s="102"/>
      <c r="C29" s="102"/>
      <c r="D29" s="103" t="s">
        <v>95</v>
      </c>
      <c r="E29" s="104"/>
      <c r="F29" s="104"/>
      <c r="G29" s="104"/>
      <c r="H29" s="104"/>
      <c r="I29" s="104"/>
      <c r="J29" s="104"/>
      <c r="K29" s="104"/>
      <c r="L29" s="105"/>
      <c r="M29" s="20"/>
    </row>
    <row r="30" spans="1:13" ht="12.75" customHeight="1" thickTop="1" thickBot="1" x14ac:dyDescent="0.25">
      <c r="A30" s="101"/>
      <c r="B30" s="83"/>
      <c r="C30" s="83"/>
      <c r="D30" s="22" t="s">
        <v>10</v>
      </c>
      <c r="E30" s="23"/>
      <c r="F30" s="23"/>
      <c r="G30" s="23"/>
      <c r="H30" s="24">
        <v>50</v>
      </c>
      <c r="I30" s="25">
        <v>0</v>
      </c>
      <c r="J30" s="43">
        <f>H30*I30</f>
        <v>0</v>
      </c>
      <c r="K30" s="37">
        <v>0.08</v>
      </c>
      <c r="L30" s="44">
        <f>J30+(J30*K30)</f>
        <v>0</v>
      </c>
      <c r="M30" s="20"/>
    </row>
    <row r="31" spans="1:13" ht="32.25" customHeight="1" thickTop="1" thickBot="1" x14ac:dyDescent="0.25">
      <c r="A31" s="100">
        <v>15</v>
      </c>
      <c r="B31" s="102"/>
      <c r="C31" s="102"/>
      <c r="D31" s="103" t="s">
        <v>96</v>
      </c>
      <c r="E31" s="104"/>
      <c r="F31" s="104"/>
      <c r="G31" s="104"/>
      <c r="H31" s="104"/>
      <c r="I31" s="104"/>
      <c r="J31" s="104"/>
      <c r="K31" s="104"/>
      <c r="L31" s="105"/>
      <c r="M31" s="20"/>
    </row>
    <row r="32" spans="1:13" ht="12.75" customHeight="1" thickTop="1" thickBot="1" x14ac:dyDescent="0.25">
      <c r="A32" s="101"/>
      <c r="B32" s="83"/>
      <c r="C32" s="83"/>
      <c r="D32" s="22" t="s">
        <v>10</v>
      </c>
      <c r="E32" s="23"/>
      <c r="F32" s="23"/>
      <c r="G32" s="23"/>
      <c r="H32" s="24">
        <v>25</v>
      </c>
      <c r="I32" s="25">
        <v>0</v>
      </c>
      <c r="J32" s="43">
        <f>H32*I32</f>
        <v>0</v>
      </c>
      <c r="K32" s="37">
        <v>0.08</v>
      </c>
      <c r="L32" s="44">
        <f>J32+(J32*K32)</f>
        <v>0</v>
      </c>
      <c r="M32" s="20"/>
    </row>
    <row r="33" spans="1:13" ht="32.25" customHeight="1" thickTop="1" thickBot="1" x14ac:dyDescent="0.25">
      <c r="A33" s="100">
        <v>16</v>
      </c>
      <c r="B33" s="102"/>
      <c r="C33" s="102"/>
      <c r="D33" s="103" t="s">
        <v>97</v>
      </c>
      <c r="E33" s="104"/>
      <c r="F33" s="104"/>
      <c r="G33" s="104"/>
      <c r="H33" s="104"/>
      <c r="I33" s="104"/>
      <c r="J33" s="104"/>
      <c r="K33" s="104"/>
      <c r="L33" s="105"/>
      <c r="M33" s="20"/>
    </row>
    <row r="34" spans="1:13" ht="12.75" customHeight="1" thickTop="1" thickBot="1" x14ac:dyDescent="0.25">
      <c r="A34" s="101"/>
      <c r="B34" s="83"/>
      <c r="C34" s="83"/>
      <c r="D34" s="22" t="s">
        <v>10</v>
      </c>
      <c r="E34" s="23"/>
      <c r="F34" s="23"/>
      <c r="G34" s="23"/>
      <c r="H34" s="24">
        <v>100</v>
      </c>
      <c r="I34" s="25">
        <v>0</v>
      </c>
      <c r="J34" s="43">
        <f>H34*I34</f>
        <v>0</v>
      </c>
      <c r="K34" s="37">
        <v>0.08</v>
      </c>
      <c r="L34" s="44">
        <f>J34+(J34*K34)</f>
        <v>0</v>
      </c>
      <c r="M34" s="20"/>
    </row>
    <row r="35" spans="1:13" ht="32.25" customHeight="1" thickTop="1" thickBot="1" x14ac:dyDescent="0.25">
      <c r="A35" s="100">
        <v>17</v>
      </c>
      <c r="B35" s="102"/>
      <c r="C35" s="102"/>
      <c r="D35" s="103" t="s">
        <v>215</v>
      </c>
      <c r="E35" s="104"/>
      <c r="F35" s="104"/>
      <c r="G35" s="104"/>
      <c r="H35" s="104"/>
      <c r="I35" s="104"/>
      <c r="J35" s="104"/>
      <c r="K35" s="104"/>
      <c r="L35" s="105"/>
      <c r="M35" s="20"/>
    </row>
    <row r="36" spans="1:13" ht="12.75" customHeight="1" thickTop="1" thickBot="1" x14ac:dyDescent="0.25">
      <c r="A36" s="101"/>
      <c r="B36" s="83"/>
      <c r="C36" s="83"/>
      <c r="D36" s="22" t="s">
        <v>10</v>
      </c>
      <c r="E36" s="23"/>
      <c r="F36" s="23"/>
      <c r="G36" s="23"/>
      <c r="H36" s="24">
        <v>50</v>
      </c>
      <c r="I36" s="25">
        <v>0</v>
      </c>
      <c r="J36" s="43">
        <f>H36*I36</f>
        <v>0</v>
      </c>
      <c r="K36" s="37">
        <v>0.08</v>
      </c>
      <c r="L36" s="44">
        <f>J36+(J36*K36)</f>
        <v>0</v>
      </c>
      <c r="M36" s="20"/>
    </row>
    <row r="37" spans="1:13" ht="32.25" customHeight="1" thickTop="1" thickBot="1" x14ac:dyDescent="0.25">
      <c r="A37" s="100">
        <v>18</v>
      </c>
      <c r="B37" s="102"/>
      <c r="C37" s="102"/>
      <c r="D37" s="103" t="s">
        <v>96</v>
      </c>
      <c r="E37" s="104"/>
      <c r="F37" s="104"/>
      <c r="G37" s="104"/>
      <c r="H37" s="104"/>
      <c r="I37" s="104"/>
      <c r="J37" s="104"/>
      <c r="K37" s="104"/>
      <c r="L37" s="105"/>
      <c r="M37" s="20"/>
    </row>
    <row r="38" spans="1:13" ht="12.75" customHeight="1" thickTop="1" thickBot="1" x14ac:dyDescent="0.25">
      <c r="A38" s="101"/>
      <c r="B38" s="83"/>
      <c r="C38" s="83"/>
      <c r="D38" s="22" t="s">
        <v>10</v>
      </c>
      <c r="E38" s="23"/>
      <c r="F38" s="23"/>
      <c r="G38" s="23"/>
      <c r="H38" s="24">
        <v>50</v>
      </c>
      <c r="I38" s="25">
        <v>0</v>
      </c>
      <c r="J38" s="43">
        <f>H38*I38</f>
        <v>0</v>
      </c>
      <c r="K38" s="37">
        <v>0.08</v>
      </c>
      <c r="L38" s="44">
        <f>J38+(J38*K38)</f>
        <v>0</v>
      </c>
      <c r="M38" s="20"/>
    </row>
    <row r="39" spans="1:13" ht="32.25" customHeight="1" thickTop="1" thickBot="1" x14ac:dyDescent="0.25">
      <c r="A39" s="100">
        <v>19</v>
      </c>
      <c r="B39" s="102"/>
      <c r="C39" s="102"/>
      <c r="D39" s="103" t="s">
        <v>216</v>
      </c>
      <c r="E39" s="104"/>
      <c r="F39" s="104"/>
      <c r="G39" s="104"/>
      <c r="H39" s="104"/>
      <c r="I39" s="104"/>
      <c r="J39" s="104"/>
      <c r="K39" s="104"/>
      <c r="L39" s="105"/>
      <c r="M39" s="20"/>
    </row>
    <row r="40" spans="1:13" ht="12.75" customHeight="1" thickTop="1" thickBot="1" x14ac:dyDescent="0.25">
      <c r="A40" s="101"/>
      <c r="B40" s="83"/>
      <c r="C40" s="83"/>
      <c r="D40" s="22" t="s">
        <v>10</v>
      </c>
      <c r="E40" s="23"/>
      <c r="F40" s="23"/>
      <c r="G40" s="23"/>
      <c r="H40" s="24">
        <v>50</v>
      </c>
      <c r="I40" s="25">
        <v>0</v>
      </c>
      <c r="J40" s="43">
        <f>H40*I40</f>
        <v>0</v>
      </c>
      <c r="K40" s="37">
        <v>0.08</v>
      </c>
      <c r="L40" s="44">
        <f>J40+(J40*K40)</f>
        <v>0</v>
      </c>
      <c r="M40" s="20"/>
    </row>
    <row r="41" spans="1:13" ht="32.25" customHeight="1" thickTop="1" thickBot="1" x14ac:dyDescent="0.25">
      <c r="A41" s="100">
        <v>20</v>
      </c>
      <c r="B41" s="102"/>
      <c r="C41" s="102"/>
      <c r="D41" s="103" t="s">
        <v>217</v>
      </c>
      <c r="E41" s="104"/>
      <c r="F41" s="104"/>
      <c r="G41" s="104"/>
      <c r="H41" s="104"/>
      <c r="I41" s="104"/>
      <c r="J41" s="104"/>
      <c r="K41" s="104"/>
      <c r="L41" s="105"/>
      <c r="M41" s="20"/>
    </row>
    <row r="42" spans="1:13" ht="12.75" customHeight="1" thickTop="1" thickBot="1" x14ac:dyDescent="0.25">
      <c r="A42" s="101"/>
      <c r="B42" s="83"/>
      <c r="C42" s="83"/>
      <c r="D42" s="22" t="s">
        <v>10</v>
      </c>
      <c r="E42" s="23"/>
      <c r="F42" s="23"/>
      <c r="G42" s="23"/>
      <c r="H42" s="24">
        <v>500</v>
      </c>
      <c r="I42" s="25">
        <v>0</v>
      </c>
      <c r="J42" s="43">
        <f>H42*I42</f>
        <v>0</v>
      </c>
      <c r="K42" s="37">
        <v>0.08</v>
      </c>
      <c r="L42" s="44">
        <f>J42+(J42*K42)</f>
        <v>0</v>
      </c>
      <c r="M42" s="20"/>
    </row>
    <row r="43" spans="1:13" ht="24.75" customHeight="1" thickTop="1" thickBot="1" x14ac:dyDescent="0.25">
      <c r="A43" s="106" t="s">
        <v>8</v>
      </c>
      <c r="B43" s="107"/>
      <c r="C43" s="107"/>
      <c r="D43" s="107"/>
      <c r="E43" s="107"/>
      <c r="F43" s="107"/>
      <c r="G43" s="107"/>
      <c r="H43" s="107"/>
      <c r="I43" s="108"/>
      <c r="J43" s="70">
        <f>SUM(J3:J42)</f>
        <v>0</v>
      </c>
      <c r="K43" s="29"/>
      <c r="L43" s="71">
        <v>0</v>
      </c>
      <c r="M43" s="20"/>
    </row>
    <row r="44" spans="1:13" x14ac:dyDescent="0.2">
      <c r="A44" s="20"/>
      <c r="B44" s="20"/>
      <c r="C44" s="31"/>
      <c r="D44" s="20"/>
      <c r="E44" s="20"/>
      <c r="F44" s="20"/>
      <c r="G44" s="20"/>
      <c r="H44" s="20"/>
      <c r="I44" s="20"/>
      <c r="J44" s="73"/>
      <c r="K44" s="20"/>
      <c r="L44" s="73"/>
      <c r="M44" s="20"/>
    </row>
    <row r="45" spans="1:13" ht="87" customHeight="1" x14ac:dyDescent="0.2">
      <c r="A45" s="115" t="s">
        <v>471</v>
      </c>
      <c r="B45" s="116"/>
      <c r="C45" s="116"/>
      <c r="D45" s="116"/>
      <c r="E45" s="116"/>
      <c r="F45" s="116"/>
      <c r="G45" s="116"/>
      <c r="H45" s="116"/>
      <c r="I45" s="116"/>
      <c r="J45" s="116"/>
      <c r="K45" s="116"/>
      <c r="L45" s="116"/>
    </row>
  </sheetData>
  <sheetProtection algorithmName="SHA-512" hashValue="49rI3dcr4DuTOBAnWGSxfqeJqUIkVx2OBYcOqv4B9jmhWhhV6fSkfDOa4rAl93r4NPD+N5E3s/NQduNnnXQI7w==" saltValue="3oi0ti2R3BpY99jmeBEijg==" spinCount="100000" sheet="1" objects="1" scenarios="1"/>
  <mergeCells count="86">
    <mergeCell ref="A45:L45"/>
    <mergeCell ref="A37:A38"/>
    <mergeCell ref="B37:B38"/>
    <mergeCell ref="C37:C38"/>
    <mergeCell ref="D37:L37"/>
    <mergeCell ref="A39:A40"/>
    <mergeCell ref="B39:B40"/>
    <mergeCell ref="C39:C40"/>
    <mergeCell ref="D39:L39"/>
    <mergeCell ref="A41:A42"/>
    <mergeCell ref="B41:B42"/>
    <mergeCell ref="C41:C42"/>
    <mergeCell ref="D41:L41"/>
    <mergeCell ref="A43:I43"/>
    <mergeCell ref="A33:A34"/>
    <mergeCell ref="B33:B34"/>
    <mergeCell ref="C33:C34"/>
    <mergeCell ref="D33:L33"/>
    <mergeCell ref="A35:A36"/>
    <mergeCell ref="B35:B36"/>
    <mergeCell ref="C35:C36"/>
    <mergeCell ref="D35:L35"/>
    <mergeCell ref="A29:A30"/>
    <mergeCell ref="B29:B30"/>
    <mergeCell ref="C29:C30"/>
    <mergeCell ref="D29:L29"/>
    <mergeCell ref="A31:A32"/>
    <mergeCell ref="B31:B32"/>
    <mergeCell ref="C31:C32"/>
    <mergeCell ref="D31:L31"/>
    <mergeCell ref="A25:A26"/>
    <mergeCell ref="B25:B26"/>
    <mergeCell ref="C25:C26"/>
    <mergeCell ref="D25:L25"/>
    <mergeCell ref="A27:A28"/>
    <mergeCell ref="B27:B28"/>
    <mergeCell ref="C27:C28"/>
    <mergeCell ref="D27:L27"/>
    <mergeCell ref="A21:A22"/>
    <mergeCell ref="B21:B22"/>
    <mergeCell ref="C21:C22"/>
    <mergeCell ref="D21:L21"/>
    <mergeCell ref="A23:A24"/>
    <mergeCell ref="B23:B24"/>
    <mergeCell ref="C23:C24"/>
    <mergeCell ref="D23:L23"/>
    <mergeCell ref="A17:A18"/>
    <mergeCell ref="B17:B18"/>
    <mergeCell ref="C17:C18"/>
    <mergeCell ref="D17:L17"/>
    <mergeCell ref="A19:A20"/>
    <mergeCell ref="B19:B20"/>
    <mergeCell ref="C19:C20"/>
    <mergeCell ref="D19:L19"/>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scale="95" orientation="landscape" horizontalDpi="4294967294" verticalDpi="4294967294" r:id="rId1"/>
  <headerFooter alignWithMargins="0">
    <oddHeader>&amp;L&amp;"Book Antiqua,Normalny"Pakiet Nr 6
CPV: 33183100-7
Klinika Traumatologii i Ortopedii 
&amp;C&amp;"Book Antiqua,Normalny"&amp;10ARKUSZ ASORTYMENTOWO-CENOWY&amp;RZnak sprawy: 17/Apteka/2026 - 34/ZP/26
Załącznik nr 3</oddHeader>
    <oddFooter>&amp;R&amp;"Arial,Kursywa"Strona: &amp;P/&amp;N</oddFooter>
  </headerFooter>
  <rowBreaks count="1" manualBreakCount="1">
    <brk id="22" max="11"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3.5" customHeight="1" thickBot="1" x14ac:dyDescent="0.25">
      <c r="A3" s="100">
        <v>1</v>
      </c>
      <c r="B3" s="102"/>
      <c r="C3" s="102"/>
      <c r="D3" s="103" t="s">
        <v>218</v>
      </c>
      <c r="E3" s="104"/>
      <c r="F3" s="104"/>
      <c r="G3" s="104"/>
      <c r="H3" s="104"/>
      <c r="I3" s="104"/>
      <c r="J3" s="104"/>
      <c r="K3" s="104"/>
      <c r="L3" s="105"/>
      <c r="M3" s="20"/>
    </row>
    <row r="4" spans="1:13" ht="12.75" customHeight="1" thickTop="1" thickBot="1" x14ac:dyDescent="0.25">
      <c r="A4" s="101"/>
      <c r="B4" s="83"/>
      <c r="C4" s="83"/>
      <c r="D4" s="22" t="s">
        <v>10</v>
      </c>
      <c r="E4" s="23"/>
      <c r="F4" s="23"/>
      <c r="G4" s="23"/>
      <c r="H4" s="24">
        <v>70</v>
      </c>
      <c r="I4" s="25">
        <v>0</v>
      </c>
      <c r="J4" s="43">
        <f>H4*I4</f>
        <v>0</v>
      </c>
      <c r="K4" s="37">
        <v>0.08</v>
      </c>
      <c r="L4" s="44">
        <f>J4+(J4*K4)</f>
        <v>0</v>
      </c>
      <c r="M4" s="20"/>
    </row>
    <row r="5" spans="1:13" ht="24.75" customHeight="1" thickTop="1" thickBot="1" x14ac:dyDescent="0.25">
      <c r="A5" s="106" t="s">
        <v>8</v>
      </c>
      <c r="B5" s="107"/>
      <c r="C5" s="107"/>
      <c r="D5" s="107"/>
      <c r="E5" s="107"/>
      <c r="F5" s="107"/>
      <c r="G5" s="107"/>
      <c r="H5" s="107"/>
      <c r="I5" s="108"/>
      <c r="J5" s="70">
        <f>SUM(J3:J4)</f>
        <v>0</v>
      </c>
      <c r="K5" s="29"/>
      <c r="L5" s="71">
        <f>SUM(L3:L4)</f>
        <v>0</v>
      </c>
      <c r="M5" s="20"/>
    </row>
    <row r="6" spans="1:13" x14ac:dyDescent="0.2">
      <c r="A6" s="20"/>
      <c r="B6" s="20"/>
      <c r="C6" s="31"/>
      <c r="D6" s="20"/>
      <c r="E6" s="20"/>
      <c r="F6" s="20"/>
      <c r="G6" s="20"/>
      <c r="H6" s="20"/>
      <c r="I6" s="20"/>
      <c r="J6" s="73"/>
      <c r="K6" s="20"/>
      <c r="L6" s="73"/>
      <c r="M6" s="20"/>
    </row>
  </sheetData>
  <sheetProtection algorithmName="SHA-512" hashValue="LUh3te2SUP10lkVS5A+MQ83ipRV52umyTjuAf1imHmKb8QALBvf3ZylTHrZSzqCp3WL1n8yVF6vhW6JxOLzeWQ==" saltValue="jZRjImEHeriero5U6URFSg=="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7
CPV: 33141000-0
Klinika Chorób Wewnętrznych, Pneumonologii, Alergologii, Immunologii Klinicznej i Chorób Rzadkich
&amp;C&amp;"Book Antiqua,Normalny"&amp;10ARKUSZ ASORTYMENTOWO-CENOWY</oddHeader>
    <oddFooter>&amp;R&amp;"Arial,Kursywa"Strona: &amp;P/&amp;N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65.25" customHeight="1" thickBot="1" x14ac:dyDescent="0.25">
      <c r="A3" s="100">
        <v>1</v>
      </c>
      <c r="B3" s="102"/>
      <c r="C3" s="102"/>
      <c r="D3" s="103" t="s">
        <v>219</v>
      </c>
      <c r="E3" s="104"/>
      <c r="F3" s="104"/>
      <c r="G3" s="104"/>
      <c r="H3" s="104"/>
      <c r="I3" s="104"/>
      <c r="J3" s="104"/>
      <c r="K3" s="104"/>
      <c r="L3" s="105"/>
      <c r="M3" s="20"/>
    </row>
    <row r="4" spans="1:13" ht="12.75" customHeight="1" thickTop="1" thickBot="1" x14ac:dyDescent="0.25">
      <c r="A4" s="101"/>
      <c r="B4" s="83"/>
      <c r="C4" s="83"/>
      <c r="D4" s="22" t="s">
        <v>75</v>
      </c>
      <c r="E4" s="23"/>
      <c r="F4" s="23"/>
      <c r="G4" s="23"/>
      <c r="H4" s="24">
        <v>800</v>
      </c>
      <c r="I4" s="25">
        <v>0</v>
      </c>
      <c r="J4" s="43">
        <f>H4*I4</f>
        <v>0</v>
      </c>
      <c r="K4" s="37">
        <v>0.08</v>
      </c>
      <c r="L4" s="44">
        <f>J4+(J4*K4)</f>
        <v>0</v>
      </c>
      <c r="M4" s="20"/>
    </row>
    <row r="5" spans="1:13" ht="24.75" customHeight="1" thickTop="1" thickBot="1" x14ac:dyDescent="0.25">
      <c r="A5" s="106" t="s">
        <v>8</v>
      </c>
      <c r="B5" s="107"/>
      <c r="C5" s="107"/>
      <c r="D5" s="107"/>
      <c r="E5" s="107"/>
      <c r="F5" s="107"/>
      <c r="G5" s="107"/>
      <c r="H5" s="107"/>
      <c r="I5" s="108"/>
      <c r="J5" s="70">
        <f>SUM(J3:J4)</f>
        <v>0</v>
      </c>
      <c r="K5" s="29"/>
      <c r="L5" s="71">
        <f>SUM(L3:L4)</f>
        <v>0</v>
      </c>
      <c r="M5" s="20"/>
    </row>
    <row r="6" spans="1:13" x14ac:dyDescent="0.2">
      <c r="A6" s="20"/>
      <c r="B6" s="20"/>
      <c r="C6" s="31"/>
      <c r="D6" s="20"/>
      <c r="E6" s="20"/>
      <c r="F6" s="20"/>
      <c r="G6" s="20"/>
      <c r="H6" s="20"/>
      <c r="I6" s="20"/>
      <c r="J6" s="73"/>
      <c r="K6" s="20"/>
      <c r="L6" s="73"/>
      <c r="M6" s="20"/>
    </row>
  </sheetData>
  <sheetProtection algorithmName="SHA-512" hashValue="j1KduOWPnE+rUt6ATBvg/NHVrp9xQ8pMjPiN69Lf3QmpIU6DGw1Lhz2mhhfeOblV6utZEMFHFJsr5DVeY3V1hA==" saltValue="gqCuo6eqNZ4Mqs+9FepG6g=="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8
CPV: 33141000-0
Klinika Neurochirurgii
&amp;C&amp;"Book Antiqua,Normalny"&amp;10ARKUSZ ASORTYMENTOWO-CENOWY&amp;RZnak sprawy: 17/Apteka/2026 - 34/ZP/26
Załącznik nr 3</oddHeader>
    <oddFooter>&amp;R&amp;"Arial,Kursywa"Strona: &amp;P/&amp;N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72" customWidth="1"/>
    <col min="11" max="11" width="8.1640625" style="21" customWidth="1"/>
    <col min="12" max="12" width="16" style="72"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90.75" customHeight="1" thickBot="1" x14ac:dyDescent="0.25">
      <c r="A3" s="100">
        <v>1</v>
      </c>
      <c r="B3" s="102"/>
      <c r="C3" s="102"/>
      <c r="D3" s="103" t="s">
        <v>220</v>
      </c>
      <c r="E3" s="104"/>
      <c r="F3" s="104"/>
      <c r="G3" s="104"/>
      <c r="H3" s="104"/>
      <c r="I3" s="104"/>
      <c r="J3" s="104"/>
      <c r="K3" s="104"/>
      <c r="L3" s="105"/>
      <c r="M3" s="20"/>
    </row>
    <row r="4" spans="1:13" ht="12.75" customHeight="1" thickTop="1" thickBot="1" x14ac:dyDescent="0.25">
      <c r="A4" s="101"/>
      <c r="B4" s="83"/>
      <c r="C4" s="83"/>
      <c r="D4" s="22" t="s">
        <v>10</v>
      </c>
      <c r="E4" s="23"/>
      <c r="F4" s="23"/>
      <c r="G4" s="23"/>
      <c r="H4" s="24">
        <v>200</v>
      </c>
      <c r="I4" s="25">
        <v>0</v>
      </c>
      <c r="J4" s="43">
        <f>H4*I4</f>
        <v>0</v>
      </c>
      <c r="K4" s="37">
        <v>0.08</v>
      </c>
      <c r="L4" s="44">
        <f>J4+(J4*K4)</f>
        <v>0</v>
      </c>
      <c r="M4" s="20"/>
    </row>
    <row r="5" spans="1:13" ht="24.75" customHeight="1" thickTop="1" thickBot="1" x14ac:dyDescent="0.25">
      <c r="A5" s="106" t="s">
        <v>8</v>
      </c>
      <c r="B5" s="107"/>
      <c r="C5" s="107"/>
      <c r="D5" s="107"/>
      <c r="E5" s="107"/>
      <c r="F5" s="107"/>
      <c r="G5" s="107"/>
      <c r="H5" s="107"/>
      <c r="I5" s="108"/>
      <c r="J5" s="70">
        <f>SUM(J3:J4)</f>
        <v>0</v>
      </c>
      <c r="K5" s="29"/>
      <c r="L5" s="71">
        <f>SUM(L3:L4)</f>
        <v>0</v>
      </c>
      <c r="M5" s="20"/>
    </row>
    <row r="6" spans="1:13" x14ac:dyDescent="0.2">
      <c r="A6" s="20"/>
      <c r="B6" s="20"/>
      <c r="C6" s="31"/>
      <c r="D6" s="20"/>
      <c r="E6" s="20"/>
      <c r="F6" s="20"/>
      <c r="G6" s="20"/>
      <c r="H6" s="20"/>
      <c r="I6" s="20"/>
      <c r="J6" s="73"/>
      <c r="K6" s="20"/>
      <c r="L6" s="73"/>
      <c r="M6" s="20"/>
    </row>
  </sheetData>
  <sheetProtection algorithmName="SHA-512" hashValue="m8MHITRR5PQaBsJu+t7V7YLxcRDwT4SBSB29WYJ/mQdpdzT4Ea3aWqY0/1tIU0Yrj9kW96S4NSFj4iLUOKS/hA==" saltValue="6Q9A79ObTmiF4H459qH8QA=="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9
CPV: 33141000-0
Centrum Chirurgii Robotycznej
&amp;C&amp;"Book Antiqua,Normalny"&amp;10ARKUSZ ASORTYMENTOWO-CENOWY&amp;RZnak sprawy: 17/Apteka/2026 - 34/ZP/26
Załącznik nr 3</oddHeader>
    <oddFooter>&amp;R&amp;"Arial,Kursywa"Strona: &amp;P/&amp;N</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8"/>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32.25" customHeight="1" thickBot="1" x14ac:dyDescent="0.25">
      <c r="A3" s="100">
        <v>1</v>
      </c>
      <c r="B3" s="102"/>
      <c r="C3" s="102"/>
      <c r="D3" s="103" t="s">
        <v>221</v>
      </c>
      <c r="E3" s="104"/>
      <c r="F3" s="104"/>
      <c r="G3" s="104"/>
      <c r="H3" s="104"/>
      <c r="I3" s="104"/>
      <c r="J3" s="104"/>
      <c r="K3" s="104"/>
      <c r="L3" s="105"/>
      <c r="M3" s="20"/>
    </row>
    <row r="4" spans="1:13" ht="12.75" customHeight="1" thickTop="1" thickBot="1" x14ac:dyDescent="0.25">
      <c r="A4" s="101"/>
      <c r="B4" s="83"/>
      <c r="C4" s="83"/>
      <c r="D4" s="22" t="s">
        <v>10</v>
      </c>
      <c r="E4" s="23"/>
      <c r="F4" s="23"/>
      <c r="G4" s="23"/>
      <c r="H4" s="24">
        <v>250</v>
      </c>
      <c r="I4" s="25">
        <v>0</v>
      </c>
      <c r="J4" s="26">
        <f>H4*I4</f>
        <v>0</v>
      </c>
      <c r="K4" s="37">
        <v>0.08</v>
      </c>
      <c r="L4" s="27">
        <f>J4+(J4*K4)</f>
        <v>0</v>
      </c>
      <c r="M4" s="20"/>
    </row>
    <row r="5" spans="1:13" ht="32.25" customHeight="1" thickTop="1" thickBot="1" x14ac:dyDescent="0.25">
      <c r="A5" s="100">
        <v>2</v>
      </c>
      <c r="B5" s="102"/>
      <c r="C5" s="102"/>
      <c r="D5" s="103" t="s">
        <v>222</v>
      </c>
      <c r="E5" s="104"/>
      <c r="F5" s="104"/>
      <c r="G5" s="104"/>
      <c r="H5" s="104"/>
      <c r="I5" s="104"/>
      <c r="J5" s="104"/>
      <c r="K5" s="104"/>
      <c r="L5" s="105"/>
      <c r="M5" s="20"/>
    </row>
    <row r="6" spans="1:13" ht="12.75" customHeight="1" thickTop="1" thickBot="1" x14ac:dyDescent="0.25">
      <c r="A6" s="101"/>
      <c r="B6" s="83"/>
      <c r="C6" s="83"/>
      <c r="D6" s="22" t="s">
        <v>10</v>
      </c>
      <c r="E6" s="23"/>
      <c r="F6" s="23"/>
      <c r="G6" s="23"/>
      <c r="H6" s="24">
        <v>30</v>
      </c>
      <c r="I6" s="25">
        <v>0</v>
      </c>
      <c r="J6" s="26">
        <f>H6*I6</f>
        <v>0</v>
      </c>
      <c r="K6" s="37">
        <v>0.08</v>
      </c>
      <c r="L6" s="27">
        <f>J6+(J6*K6)</f>
        <v>0</v>
      </c>
      <c r="M6" s="20"/>
    </row>
    <row r="7" spans="1:13" ht="24.75" customHeight="1" thickTop="1" thickBot="1" x14ac:dyDescent="0.25">
      <c r="A7" s="106" t="s">
        <v>8</v>
      </c>
      <c r="B7" s="107"/>
      <c r="C7" s="107"/>
      <c r="D7" s="107"/>
      <c r="E7" s="107"/>
      <c r="F7" s="107"/>
      <c r="G7" s="107"/>
      <c r="H7" s="107"/>
      <c r="I7" s="108"/>
      <c r="J7" s="28">
        <f>SUM(J3:J6)</f>
        <v>0</v>
      </c>
      <c r="K7" s="29"/>
      <c r="L7" s="30">
        <f>SUM(L3:L6)</f>
        <v>0</v>
      </c>
      <c r="M7" s="20"/>
    </row>
    <row r="8" spans="1:13" x14ac:dyDescent="0.2">
      <c r="A8" s="20"/>
      <c r="B8" s="20"/>
      <c r="C8" s="31"/>
      <c r="D8" s="20"/>
      <c r="E8" s="20"/>
      <c r="F8" s="20"/>
      <c r="G8" s="20"/>
      <c r="H8" s="20"/>
      <c r="I8" s="20"/>
      <c r="J8" s="20"/>
      <c r="K8" s="20"/>
      <c r="L8" s="20"/>
      <c r="M8" s="20"/>
    </row>
  </sheetData>
  <sheetProtection algorithmName="SHA-512" hashValue="YU73SbF99A5AXnz/ixnt/iyr2FQkumXq8efsIKejqozBYlL7hpm3W8PYUzxKGHuT1118MC5k3St04K6g75CA+Q==" saltValue="62LLbtTZnepQbQoHvfVMWA==" spinCount="100000" sheet="1" objects="1" scenarios="1"/>
  <mergeCells count="13">
    <mergeCell ref="A5:A6"/>
    <mergeCell ref="B5:B6"/>
    <mergeCell ref="C5:C6"/>
    <mergeCell ref="D5:L5"/>
    <mergeCell ref="A7:I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10
CPV: 33141000-0
Oddział Kliniczny Chirurgii Plastycznej, Rekonstrukcyjnej i Leczenia Oparzeń
&amp;C&amp;"Book Antiqua,Normalny"&amp;10ARKUSZ ASORTYMENTOWO-CENOWY&amp;RZnak sprawy: 17/Apteka/2026 - 34/ZP/26
Załącznik nr 3</oddHeader>
    <oddFooter>&amp;R&amp;"Arial,Kursywa"Strona: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32.25" customHeight="1" thickBot="1" x14ac:dyDescent="0.25">
      <c r="A3" s="100">
        <v>1</v>
      </c>
      <c r="B3" s="102"/>
      <c r="C3" s="102"/>
      <c r="D3" s="103" t="s">
        <v>223</v>
      </c>
      <c r="E3" s="104"/>
      <c r="F3" s="104"/>
      <c r="G3" s="104"/>
      <c r="H3" s="104"/>
      <c r="I3" s="104"/>
      <c r="J3" s="104"/>
      <c r="K3" s="104"/>
      <c r="L3" s="105"/>
      <c r="M3" s="20"/>
    </row>
    <row r="4" spans="1:13" ht="12.75" customHeight="1" thickTop="1" thickBot="1" x14ac:dyDescent="0.25">
      <c r="A4" s="101"/>
      <c r="B4" s="83"/>
      <c r="C4" s="83"/>
      <c r="D4" s="22" t="s">
        <v>64</v>
      </c>
      <c r="E4" s="23"/>
      <c r="F4" s="23"/>
      <c r="G4" s="23"/>
      <c r="H4" s="24">
        <v>30</v>
      </c>
      <c r="I4" s="25">
        <v>0</v>
      </c>
      <c r="J4" s="26">
        <f>H4*I4</f>
        <v>0</v>
      </c>
      <c r="K4" s="37">
        <v>0.08</v>
      </c>
      <c r="L4" s="27">
        <f>J4+(J4*K4)</f>
        <v>0</v>
      </c>
      <c r="M4" s="20"/>
    </row>
    <row r="5" spans="1:13" ht="24.75" customHeight="1" thickTop="1" thickBot="1" x14ac:dyDescent="0.25">
      <c r="A5" s="106" t="s">
        <v>8</v>
      </c>
      <c r="B5" s="107"/>
      <c r="C5" s="107"/>
      <c r="D5" s="107"/>
      <c r="E5" s="107"/>
      <c r="F5" s="107"/>
      <c r="G5" s="107"/>
      <c r="H5" s="107"/>
      <c r="I5" s="108"/>
      <c r="J5" s="28">
        <f>SUM(J3:J4)</f>
        <v>0</v>
      </c>
      <c r="K5" s="29"/>
      <c r="L5" s="30">
        <f>SUM(L3:L4)</f>
        <v>0</v>
      </c>
      <c r="M5" s="20"/>
    </row>
    <row r="6" spans="1:13" x14ac:dyDescent="0.2">
      <c r="A6" s="20"/>
      <c r="B6" s="20"/>
      <c r="C6" s="31"/>
      <c r="D6" s="20"/>
      <c r="E6" s="20"/>
      <c r="F6" s="20"/>
      <c r="G6" s="20"/>
      <c r="H6" s="20"/>
      <c r="I6" s="20"/>
      <c r="J6" s="20"/>
      <c r="K6" s="20"/>
      <c r="L6" s="20"/>
      <c r="M6" s="20"/>
    </row>
  </sheetData>
  <sheetProtection algorithmName="SHA-512" hashValue="IEVY46cb12wVUc/YIevrUDT2wtEV57CZiQ+P0AUGhPMbhUB6ikhRCkyOXjFnRwOFwxckDqs8UrTVCGeMtcbxrQ==" saltValue="44PC8JTVeQkltBQ/OIiQLw=="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11
CPV: 33141000-0
Klinika Okulistyki
&amp;C&amp;"Book Antiqua,Normalny"&amp;10ARKUSZ ASORTYMENTOWO-CENOWY&amp;RZnak sprawy: 17/Apteka/2026 - 34/ZP/26
Załącznik nr 3</oddHeader>
    <oddFooter>&amp;R&amp;"Arial,Kursywa"Strona: &amp;P/&amp;N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67"/>
  <sheetViews>
    <sheetView showRuler="0" view="pageBreakPreview" topLeftCell="A163" zoomScale="12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44.25" customHeight="1" thickBot="1" x14ac:dyDescent="0.25">
      <c r="A3" s="100">
        <v>1</v>
      </c>
      <c r="B3" s="102"/>
      <c r="C3" s="102"/>
      <c r="D3" s="103" t="s">
        <v>224</v>
      </c>
      <c r="E3" s="104"/>
      <c r="F3" s="104"/>
      <c r="G3" s="104"/>
      <c r="H3" s="104"/>
      <c r="I3" s="104"/>
      <c r="J3" s="104"/>
      <c r="K3" s="104"/>
      <c r="L3" s="105"/>
      <c r="M3" s="20"/>
    </row>
    <row r="4" spans="1:13" ht="12.75" customHeight="1" thickTop="1" thickBot="1" x14ac:dyDescent="0.25">
      <c r="A4" s="101"/>
      <c r="B4" s="83"/>
      <c r="C4" s="83"/>
      <c r="D4" s="22" t="s">
        <v>10</v>
      </c>
      <c r="E4" s="23"/>
      <c r="F4" s="23"/>
      <c r="G4" s="23"/>
      <c r="H4" s="24">
        <v>5</v>
      </c>
      <c r="I4" s="25">
        <v>0</v>
      </c>
      <c r="J4" s="26">
        <f>H4*I4</f>
        <v>0</v>
      </c>
      <c r="K4" s="37">
        <v>0.08</v>
      </c>
      <c r="L4" s="27">
        <f>J4+(J4*K4)</f>
        <v>0</v>
      </c>
      <c r="M4" s="20"/>
    </row>
    <row r="5" spans="1:13" ht="78" customHeight="1" thickTop="1" thickBot="1" x14ac:dyDescent="0.25">
      <c r="A5" s="100">
        <v>2</v>
      </c>
      <c r="B5" s="102"/>
      <c r="C5" s="102"/>
      <c r="D5" s="103" t="s">
        <v>225</v>
      </c>
      <c r="E5" s="104"/>
      <c r="F5" s="104"/>
      <c r="G5" s="104"/>
      <c r="H5" s="104"/>
      <c r="I5" s="104"/>
      <c r="J5" s="104"/>
      <c r="K5" s="104"/>
      <c r="L5" s="105"/>
      <c r="M5" s="20"/>
    </row>
    <row r="6" spans="1:13" ht="12.75" customHeight="1" thickTop="1" thickBot="1" x14ac:dyDescent="0.25">
      <c r="A6" s="101"/>
      <c r="B6" s="83"/>
      <c r="C6" s="83"/>
      <c r="D6" s="22" t="s">
        <v>10</v>
      </c>
      <c r="E6" s="23"/>
      <c r="F6" s="23"/>
      <c r="G6" s="23"/>
      <c r="H6" s="24">
        <v>5</v>
      </c>
      <c r="I6" s="25">
        <v>0</v>
      </c>
      <c r="J6" s="26">
        <f>H6*I6</f>
        <v>0</v>
      </c>
      <c r="K6" s="37">
        <v>0.08</v>
      </c>
      <c r="L6" s="27">
        <f>J6+(J6*K6)</f>
        <v>0</v>
      </c>
      <c r="M6" s="20"/>
    </row>
    <row r="7" spans="1:13" ht="61.5" customHeight="1" thickTop="1" thickBot="1" x14ac:dyDescent="0.25">
      <c r="A7" s="100">
        <v>3</v>
      </c>
      <c r="B7" s="102"/>
      <c r="C7" s="102"/>
      <c r="D7" s="103" t="s">
        <v>226</v>
      </c>
      <c r="E7" s="104"/>
      <c r="F7" s="104"/>
      <c r="G7" s="104"/>
      <c r="H7" s="104"/>
      <c r="I7" s="104"/>
      <c r="J7" s="104"/>
      <c r="K7" s="104"/>
      <c r="L7" s="105"/>
      <c r="M7" s="20"/>
    </row>
    <row r="8" spans="1:13" ht="12.75" customHeight="1" thickTop="1" thickBot="1" x14ac:dyDescent="0.25">
      <c r="A8" s="101"/>
      <c r="B8" s="83"/>
      <c r="C8" s="83"/>
      <c r="D8" s="22" t="s">
        <v>10</v>
      </c>
      <c r="E8" s="23"/>
      <c r="F8" s="23"/>
      <c r="G8" s="23"/>
      <c r="H8" s="24">
        <v>5</v>
      </c>
      <c r="I8" s="25">
        <v>0</v>
      </c>
      <c r="J8" s="26">
        <f>H8*I8</f>
        <v>0</v>
      </c>
      <c r="K8" s="37">
        <v>0.08</v>
      </c>
      <c r="L8" s="27">
        <f>J8+(J8*K8)</f>
        <v>0</v>
      </c>
      <c r="M8" s="20"/>
    </row>
    <row r="9" spans="1:13" ht="47.25" customHeight="1" thickTop="1" thickBot="1" x14ac:dyDescent="0.25">
      <c r="A9" s="100">
        <v>4</v>
      </c>
      <c r="B9" s="102"/>
      <c r="C9" s="102"/>
      <c r="D9" s="103" t="s">
        <v>227</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40</v>
      </c>
      <c r="I10" s="25">
        <v>0</v>
      </c>
      <c r="J10" s="26">
        <f>H10*I10</f>
        <v>0</v>
      </c>
      <c r="K10" s="37">
        <v>0.08</v>
      </c>
      <c r="L10" s="27">
        <f>J10+(J10*K10)</f>
        <v>0</v>
      </c>
      <c r="M10" s="20"/>
    </row>
    <row r="11" spans="1:13" ht="60.75" customHeight="1" thickTop="1" thickBot="1" x14ac:dyDescent="0.25">
      <c r="A11" s="100">
        <v>5</v>
      </c>
      <c r="B11" s="102"/>
      <c r="C11" s="102"/>
      <c r="D11" s="103" t="s">
        <v>228</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40</v>
      </c>
      <c r="I12" s="25">
        <v>0</v>
      </c>
      <c r="J12" s="26">
        <f>H12*I12</f>
        <v>0</v>
      </c>
      <c r="K12" s="37">
        <v>0.08</v>
      </c>
      <c r="L12" s="27">
        <f>J12+(J12*K12)</f>
        <v>0</v>
      </c>
      <c r="M12" s="20"/>
    </row>
    <row r="13" spans="1:13" ht="48.75" customHeight="1" thickTop="1" thickBot="1" x14ac:dyDescent="0.25">
      <c r="A13" s="100">
        <v>6</v>
      </c>
      <c r="B13" s="102"/>
      <c r="C13" s="102"/>
      <c r="D13" s="103" t="s">
        <v>229</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10</v>
      </c>
      <c r="I14" s="25">
        <v>0</v>
      </c>
      <c r="J14" s="26">
        <f>H14*I14</f>
        <v>0</v>
      </c>
      <c r="K14" s="37">
        <v>0.08</v>
      </c>
      <c r="L14" s="27">
        <f>J14+(J14*K14)</f>
        <v>0</v>
      </c>
      <c r="M14" s="20"/>
    </row>
    <row r="15" spans="1:13" ht="75.75" customHeight="1" thickTop="1" thickBot="1" x14ac:dyDescent="0.25">
      <c r="A15" s="100">
        <v>7</v>
      </c>
      <c r="B15" s="102"/>
      <c r="C15" s="102"/>
      <c r="D15" s="103" t="s">
        <v>230</v>
      </c>
      <c r="E15" s="104"/>
      <c r="F15" s="104"/>
      <c r="G15" s="104"/>
      <c r="H15" s="104"/>
      <c r="I15" s="104"/>
      <c r="J15" s="104"/>
      <c r="K15" s="104"/>
      <c r="L15" s="105"/>
      <c r="M15" s="20"/>
    </row>
    <row r="16" spans="1:13" ht="12.75" customHeight="1" thickTop="1" thickBot="1" x14ac:dyDescent="0.25">
      <c r="A16" s="101"/>
      <c r="B16" s="83"/>
      <c r="C16" s="83"/>
      <c r="D16" s="22" t="s">
        <v>10</v>
      </c>
      <c r="E16" s="23"/>
      <c r="F16" s="23"/>
      <c r="G16" s="23"/>
      <c r="H16" s="24">
        <v>5</v>
      </c>
      <c r="I16" s="25">
        <v>0</v>
      </c>
      <c r="J16" s="26">
        <f>H16*I16</f>
        <v>0</v>
      </c>
      <c r="K16" s="37">
        <v>0.08</v>
      </c>
      <c r="L16" s="27">
        <f>J16+(J16*K16)</f>
        <v>0</v>
      </c>
      <c r="M16" s="20"/>
    </row>
    <row r="17" spans="1:13" ht="70.5" customHeight="1" thickTop="1" thickBot="1" x14ac:dyDescent="0.25">
      <c r="A17" s="100">
        <v>8</v>
      </c>
      <c r="B17" s="102"/>
      <c r="C17" s="102"/>
      <c r="D17" s="103" t="s">
        <v>231</v>
      </c>
      <c r="E17" s="104"/>
      <c r="F17" s="104"/>
      <c r="G17" s="104"/>
      <c r="H17" s="104"/>
      <c r="I17" s="104"/>
      <c r="J17" s="104"/>
      <c r="K17" s="104"/>
      <c r="L17" s="105"/>
      <c r="M17" s="20"/>
    </row>
    <row r="18" spans="1:13" ht="12.75" customHeight="1" thickTop="1" thickBot="1" x14ac:dyDescent="0.25">
      <c r="A18" s="101"/>
      <c r="B18" s="83"/>
      <c r="C18" s="83"/>
      <c r="D18" s="22" t="s">
        <v>10</v>
      </c>
      <c r="E18" s="23"/>
      <c r="F18" s="23"/>
      <c r="G18" s="23"/>
      <c r="H18" s="24">
        <v>5</v>
      </c>
      <c r="I18" s="25">
        <v>0</v>
      </c>
      <c r="J18" s="26">
        <f>H18*I18</f>
        <v>0</v>
      </c>
      <c r="K18" s="37">
        <v>0.08</v>
      </c>
      <c r="L18" s="27">
        <f>J18+(J18*K18)</f>
        <v>0</v>
      </c>
      <c r="M18" s="20"/>
    </row>
    <row r="19" spans="1:13" ht="51" customHeight="1" thickTop="1" thickBot="1" x14ac:dyDescent="0.25">
      <c r="A19" s="100">
        <v>9</v>
      </c>
      <c r="B19" s="102"/>
      <c r="C19" s="102"/>
      <c r="D19" s="103" t="s">
        <v>232</v>
      </c>
      <c r="E19" s="104"/>
      <c r="F19" s="104"/>
      <c r="G19" s="104"/>
      <c r="H19" s="104"/>
      <c r="I19" s="104"/>
      <c r="J19" s="104"/>
      <c r="K19" s="104"/>
      <c r="L19" s="105"/>
      <c r="M19" s="20"/>
    </row>
    <row r="20" spans="1:13" ht="12.75" customHeight="1" thickTop="1" thickBot="1" x14ac:dyDescent="0.25">
      <c r="A20" s="101"/>
      <c r="B20" s="83"/>
      <c r="C20" s="83"/>
      <c r="D20" s="22" t="s">
        <v>10</v>
      </c>
      <c r="E20" s="23"/>
      <c r="F20" s="23"/>
      <c r="G20" s="23"/>
      <c r="H20" s="24">
        <v>5</v>
      </c>
      <c r="I20" s="25">
        <v>0</v>
      </c>
      <c r="J20" s="26">
        <f>H20*I20</f>
        <v>0</v>
      </c>
      <c r="K20" s="37">
        <v>0.08</v>
      </c>
      <c r="L20" s="27">
        <f>J20+(J20*K20)</f>
        <v>0</v>
      </c>
      <c r="M20" s="20"/>
    </row>
    <row r="21" spans="1:13" ht="72.75" customHeight="1" thickTop="1" thickBot="1" x14ac:dyDescent="0.25">
      <c r="A21" s="100">
        <v>10</v>
      </c>
      <c r="B21" s="102"/>
      <c r="C21" s="102"/>
      <c r="D21" s="103" t="s">
        <v>233</v>
      </c>
      <c r="E21" s="104"/>
      <c r="F21" s="104"/>
      <c r="G21" s="104"/>
      <c r="H21" s="104"/>
      <c r="I21" s="104"/>
      <c r="J21" s="104"/>
      <c r="K21" s="104"/>
      <c r="L21" s="105"/>
      <c r="M21" s="20"/>
    </row>
    <row r="22" spans="1:13" ht="12.75" customHeight="1" thickTop="1" thickBot="1" x14ac:dyDescent="0.25">
      <c r="A22" s="101"/>
      <c r="B22" s="83"/>
      <c r="C22" s="83"/>
      <c r="D22" s="22" t="s">
        <v>10</v>
      </c>
      <c r="E22" s="23"/>
      <c r="F22" s="23"/>
      <c r="G22" s="23"/>
      <c r="H22" s="24">
        <v>5</v>
      </c>
      <c r="I22" s="25">
        <v>0</v>
      </c>
      <c r="J22" s="26">
        <f>H22*I22</f>
        <v>0</v>
      </c>
      <c r="K22" s="37">
        <v>0.08</v>
      </c>
      <c r="L22" s="27">
        <f>J22+(J22*K22)</f>
        <v>0</v>
      </c>
      <c r="M22" s="20"/>
    </row>
    <row r="23" spans="1:13" ht="74.25" customHeight="1" thickTop="1" thickBot="1" x14ac:dyDescent="0.25">
      <c r="A23" s="100">
        <v>11</v>
      </c>
      <c r="B23" s="102"/>
      <c r="C23" s="102"/>
      <c r="D23" s="103" t="s">
        <v>234</v>
      </c>
      <c r="E23" s="104"/>
      <c r="F23" s="104"/>
      <c r="G23" s="104"/>
      <c r="H23" s="104"/>
      <c r="I23" s="104"/>
      <c r="J23" s="104"/>
      <c r="K23" s="104"/>
      <c r="L23" s="105"/>
      <c r="M23" s="20"/>
    </row>
    <row r="24" spans="1:13" ht="12.75" customHeight="1" thickTop="1" thickBot="1" x14ac:dyDescent="0.25">
      <c r="A24" s="101"/>
      <c r="B24" s="83"/>
      <c r="C24" s="83"/>
      <c r="D24" s="22" t="s">
        <v>10</v>
      </c>
      <c r="E24" s="23"/>
      <c r="F24" s="23"/>
      <c r="G24" s="23"/>
      <c r="H24" s="24">
        <v>5</v>
      </c>
      <c r="I24" s="25">
        <v>0</v>
      </c>
      <c r="J24" s="26">
        <f>H24*I24</f>
        <v>0</v>
      </c>
      <c r="K24" s="37">
        <v>0.08</v>
      </c>
      <c r="L24" s="27">
        <f>J24+(J24*K24)</f>
        <v>0</v>
      </c>
      <c r="M24" s="20"/>
    </row>
    <row r="25" spans="1:13" ht="51.75" customHeight="1" thickTop="1" thickBot="1" x14ac:dyDescent="0.25">
      <c r="A25" s="100">
        <v>12</v>
      </c>
      <c r="B25" s="102"/>
      <c r="C25" s="102"/>
      <c r="D25" s="103" t="s">
        <v>235</v>
      </c>
      <c r="E25" s="104"/>
      <c r="F25" s="104"/>
      <c r="G25" s="104"/>
      <c r="H25" s="104"/>
      <c r="I25" s="104"/>
      <c r="J25" s="104"/>
      <c r="K25" s="104"/>
      <c r="L25" s="105"/>
      <c r="M25" s="20"/>
    </row>
    <row r="26" spans="1:13" ht="12.75" customHeight="1" thickTop="1" thickBot="1" x14ac:dyDescent="0.25">
      <c r="A26" s="101"/>
      <c r="B26" s="83"/>
      <c r="C26" s="83"/>
      <c r="D26" s="22" t="s">
        <v>10</v>
      </c>
      <c r="E26" s="23"/>
      <c r="F26" s="23"/>
      <c r="G26" s="23"/>
      <c r="H26" s="24">
        <v>5</v>
      </c>
      <c r="I26" s="25">
        <v>0</v>
      </c>
      <c r="J26" s="26">
        <f>H26*I26</f>
        <v>0</v>
      </c>
      <c r="K26" s="37">
        <v>0.08</v>
      </c>
      <c r="L26" s="27">
        <f>J26+(J26*K26)</f>
        <v>0</v>
      </c>
      <c r="M26" s="20"/>
    </row>
    <row r="27" spans="1:13" ht="50.25" customHeight="1" thickTop="1" thickBot="1" x14ac:dyDescent="0.25">
      <c r="A27" s="100">
        <v>13</v>
      </c>
      <c r="B27" s="102"/>
      <c r="C27" s="102"/>
      <c r="D27" s="103" t="s">
        <v>236</v>
      </c>
      <c r="E27" s="104"/>
      <c r="F27" s="104"/>
      <c r="G27" s="104"/>
      <c r="H27" s="104"/>
      <c r="I27" s="104"/>
      <c r="J27" s="104"/>
      <c r="K27" s="104"/>
      <c r="L27" s="105"/>
      <c r="M27" s="20"/>
    </row>
    <row r="28" spans="1:13" ht="12.75" customHeight="1" thickTop="1" thickBot="1" x14ac:dyDescent="0.25">
      <c r="A28" s="101"/>
      <c r="B28" s="83"/>
      <c r="C28" s="83"/>
      <c r="D28" s="22" t="s">
        <v>10</v>
      </c>
      <c r="E28" s="23"/>
      <c r="F28" s="23"/>
      <c r="G28" s="23"/>
      <c r="H28" s="24">
        <v>5</v>
      </c>
      <c r="I28" s="25">
        <v>0</v>
      </c>
      <c r="J28" s="26">
        <f>H28*I28</f>
        <v>0</v>
      </c>
      <c r="K28" s="37">
        <v>0.08</v>
      </c>
      <c r="L28" s="27">
        <f>J28+(J28*K28)</f>
        <v>0</v>
      </c>
      <c r="M28" s="20"/>
    </row>
    <row r="29" spans="1:13" ht="60" customHeight="1" thickTop="1" thickBot="1" x14ac:dyDescent="0.25">
      <c r="A29" s="100">
        <v>14</v>
      </c>
      <c r="B29" s="102"/>
      <c r="C29" s="102"/>
      <c r="D29" s="103" t="s">
        <v>237</v>
      </c>
      <c r="E29" s="104"/>
      <c r="F29" s="104"/>
      <c r="G29" s="104"/>
      <c r="H29" s="104"/>
      <c r="I29" s="104"/>
      <c r="J29" s="104"/>
      <c r="K29" s="104"/>
      <c r="L29" s="105"/>
      <c r="M29" s="20"/>
    </row>
    <row r="30" spans="1:13" ht="12.75" customHeight="1" thickTop="1" thickBot="1" x14ac:dyDescent="0.25">
      <c r="A30" s="101"/>
      <c r="B30" s="83"/>
      <c r="C30" s="83"/>
      <c r="D30" s="22" t="s">
        <v>10</v>
      </c>
      <c r="E30" s="23"/>
      <c r="F30" s="23"/>
      <c r="G30" s="23"/>
      <c r="H30" s="24">
        <v>5</v>
      </c>
      <c r="I30" s="25">
        <v>0</v>
      </c>
      <c r="J30" s="26">
        <f>H30*I30</f>
        <v>0</v>
      </c>
      <c r="K30" s="37">
        <v>0.08</v>
      </c>
      <c r="L30" s="27">
        <f>J30+(J30*K30)</f>
        <v>0</v>
      </c>
      <c r="M30" s="20"/>
    </row>
    <row r="31" spans="1:13" ht="66" customHeight="1" thickTop="1" thickBot="1" x14ac:dyDescent="0.25">
      <c r="A31" s="100">
        <v>15</v>
      </c>
      <c r="B31" s="102"/>
      <c r="C31" s="102"/>
      <c r="D31" s="103" t="s">
        <v>238</v>
      </c>
      <c r="E31" s="104"/>
      <c r="F31" s="104"/>
      <c r="G31" s="104"/>
      <c r="H31" s="104"/>
      <c r="I31" s="104"/>
      <c r="J31" s="104"/>
      <c r="K31" s="104"/>
      <c r="L31" s="105"/>
      <c r="M31" s="20"/>
    </row>
    <row r="32" spans="1:13" ht="12.75" customHeight="1" thickTop="1" thickBot="1" x14ac:dyDescent="0.25">
      <c r="A32" s="101"/>
      <c r="B32" s="83"/>
      <c r="C32" s="83"/>
      <c r="D32" s="22" t="s">
        <v>10</v>
      </c>
      <c r="E32" s="23"/>
      <c r="F32" s="23"/>
      <c r="G32" s="23"/>
      <c r="H32" s="24">
        <v>5</v>
      </c>
      <c r="I32" s="25">
        <v>0</v>
      </c>
      <c r="J32" s="26">
        <f>H32*I32</f>
        <v>0</v>
      </c>
      <c r="K32" s="37">
        <v>0.08</v>
      </c>
      <c r="L32" s="27">
        <f>J32+(J32*K32)</f>
        <v>0</v>
      </c>
      <c r="M32" s="20"/>
    </row>
    <row r="33" spans="1:13" ht="65.25" customHeight="1" thickTop="1" thickBot="1" x14ac:dyDescent="0.25">
      <c r="A33" s="100">
        <v>16</v>
      </c>
      <c r="B33" s="102"/>
      <c r="C33" s="102"/>
      <c r="D33" s="103" t="s">
        <v>239</v>
      </c>
      <c r="E33" s="104"/>
      <c r="F33" s="104"/>
      <c r="G33" s="104"/>
      <c r="H33" s="104"/>
      <c r="I33" s="104"/>
      <c r="J33" s="104"/>
      <c r="K33" s="104"/>
      <c r="L33" s="105"/>
      <c r="M33" s="20"/>
    </row>
    <row r="34" spans="1:13" ht="12.75" customHeight="1" thickTop="1" thickBot="1" x14ac:dyDescent="0.25">
      <c r="A34" s="101"/>
      <c r="B34" s="83"/>
      <c r="C34" s="83"/>
      <c r="D34" s="22" t="s">
        <v>10</v>
      </c>
      <c r="E34" s="23"/>
      <c r="F34" s="23"/>
      <c r="G34" s="23"/>
      <c r="H34" s="24">
        <v>50</v>
      </c>
      <c r="I34" s="25">
        <v>0</v>
      </c>
      <c r="J34" s="26">
        <f>H34*I34</f>
        <v>0</v>
      </c>
      <c r="K34" s="37">
        <v>0.08</v>
      </c>
      <c r="L34" s="27">
        <f>J34+(J34*K34)</f>
        <v>0</v>
      </c>
      <c r="M34" s="20"/>
    </row>
    <row r="35" spans="1:13" ht="32.25" customHeight="1" thickTop="1" thickBot="1" x14ac:dyDescent="0.25">
      <c r="A35" s="100">
        <v>17</v>
      </c>
      <c r="B35" s="102"/>
      <c r="C35" s="102"/>
      <c r="D35" s="103" t="s">
        <v>240</v>
      </c>
      <c r="E35" s="104"/>
      <c r="F35" s="104"/>
      <c r="G35" s="104"/>
      <c r="H35" s="104"/>
      <c r="I35" s="104"/>
      <c r="J35" s="104"/>
      <c r="K35" s="104"/>
      <c r="L35" s="105"/>
      <c r="M35" s="20"/>
    </row>
    <row r="36" spans="1:13" ht="12.75" customHeight="1" thickTop="1" thickBot="1" x14ac:dyDescent="0.25">
      <c r="A36" s="101"/>
      <c r="B36" s="83"/>
      <c r="C36" s="83"/>
      <c r="D36" s="22" t="s">
        <v>10</v>
      </c>
      <c r="E36" s="23"/>
      <c r="F36" s="23"/>
      <c r="G36" s="23"/>
      <c r="H36" s="24">
        <v>50</v>
      </c>
      <c r="I36" s="25">
        <v>0</v>
      </c>
      <c r="J36" s="26">
        <f>H36*I36</f>
        <v>0</v>
      </c>
      <c r="K36" s="37">
        <v>0.08</v>
      </c>
      <c r="L36" s="27">
        <f>J36+(J36*K36)</f>
        <v>0</v>
      </c>
      <c r="M36" s="20"/>
    </row>
    <row r="37" spans="1:13" ht="32.25" customHeight="1" thickTop="1" thickBot="1" x14ac:dyDescent="0.25">
      <c r="A37" s="100">
        <v>18</v>
      </c>
      <c r="B37" s="102"/>
      <c r="C37" s="102"/>
      <c r="D37" s="103" t="s">
        <v>241</v>
      </c>
      <c r="E37" s="104"/>
      <c r="F37" s="104"/>
      <c r="G37" s="104"/>
      <c r="H37" s="104"/>
      <c r="I37" s="104"/>
      <c r="J37" s="104"/>
      <c r="K37" s="104"/>
      <c r="L37" s="105"/>
      <c r="M37" s="20"/>
    </row>
    <row r="38" spans="1:13" ht="12.75" customHeight="1" thickTop="1" thickBot="1" x14ac:dyDescent="0.25">
      <c r="A38" s="101"/>
      <c r="B38" s="83"/>
      <c r="C38" s="83"/>
      <c r="D38" s="22" t="s">
        <v>10</v>
      </c>
      <c r="E38" s="23"/>
      <c r="F38" s="23"/>
      <c r="G38" s="23"/>
      <c r="H38" s="24">
        <v>20</v>
      </c>
      <c r="I38" s="25">
        <v>0</v>
      </c>
      <c r="J38" s="26">
        <f>H38*I38</f>
        <v>0</v>
      </c>
      <c r="K38" s="37">
        <v>0.08</v>
      </c>
      <c r="L38" s="27">
        <f>J38+(J38*K38)</f>
        <v>0</v>
      </c>
      <c r="M38" s="20"/>
    </row>
    <row r="39" spans="1:13" ht="32.25" customHeight="1" thickTop="1" thickBot="1" x14ac:dyDescent="0.25">
      <c r="A39" s="100">
        <v>19</v>
      </c>
      <c r="B39" s="102"/>
      <c r="C39" s="102"/>
      <c r="D39" s="103" t="s">
        <v>242</v>
      </c>
      <c r="E39" s="104"/>
      <c r="F39" s="104"/>
      <c r="G39" s="104"/>
      <c r="H39" s="104"/>
      <c r="I39" s="104"/>
      <c r="J39" s="104"/>
      <c r="K39" s="104"/>
      <c r="L39" s="105"/>
      <c r="M39" s="20"/>
    </row>
    <row r="40" spans="1:13" ht="12.75" customHeight="1" thickTop="1" thickBot="1" x14ac:dyDescent="0.25">
      <c r="A40" s="101"/>
      <c r="B40" s="83"/>
      <c r="C40" s="83"/>
      <c r="D40" s="54" t="s">
        <v>10</v>
      </c>
      <c r="E40" s="55"/>
      <c r="F40" s="55"/>
      <c r="G40" s="55"/>
      <c r="H40" s="56">
        <v>20</v>
      </c>
      <c r="I40" s="57">
        <v>0</v>
      </c>
      <c r="J40" s="58">
        <f>H40*I40</f>
        <v>0</v>
      </c>
      <c r="K40" s="78">
        <v>0.08</v>
      </c>
      <c r="L40" s="59">
        <f>J40+(J40*K40)</f>
        <v>0</v>
      </c>
      <c r="M40" s="20"/>
    </row>
    <row r="41" spans="1:13" ht="65.25" customHeight="1" thickTop="1" thickBot="1" x14ac:dyDescent="0.25">
      <c r="A41" s="100">
        <v>20</v>
      </c>
      <c r="B41" s="102"/>
      <c r="C41" s="102"/>
      <c r="D41" s="103" t="s">
        <v>243</v>
      </c>
      <c r="E41" s="104"/>
      <c r="F41" s="104"/>
      <c r="G41" s="104"/>
      <c r="H41" s="104"/>
      <c r="I41" s="104"/>
      <c r="J41" s="104"/>
      <c r="K41" s="104"/>
      <c r="L41" s="105"/>
      <c r="M41" s="20"/>
    </row>
    <row r="42" spans="1:13" ht="12.75" customHeight="1" thickTop="1" thickBot="1" x14ac:dyDescent="0.25">
      <c r="A42" s="101"/>
      <c r="B42" s="83"/>
      <c r="C42" s="83"/>
      <c r="D42" s="22" t="s">
        <v>10</v>
      </c>
      <c r="E42" s="23"/>
      <c r="F42" s="23"/>
      <c r="G42" s="23"/>
      <c r="H42" s="24">
        <v>5</v>
      </c>
      <c r="I42" s="25">
        <v>0</v>
      </c>
      <c r="J42" s="26">
        <f>H42*I42</f>
        <v>0</v>
      </c>
      <c r="K42" s="37">
        <v>0.08</v>
      </c>
      <c r="L42" s="27">
        <f>J42+(J42*K42)</f>
        <v>0</v>
      </c>
      <c r="M42" s="20"/>
    </row>
    <row r="43" spans="1:13" ht="68.25" customHeight="1" thickTop="1" thickBot="1" x14ac:dyDescent="0.25">
      <c r="A43" s="100">
        <v>21</v>
      </c>
      <c r="B43" s="102"/>
      <c r="C43" s="102"/>
      <c r="D43" s="103" t="s">
        <v>244</v>
      </c>
      <c r="E43" s="104"/>
      <c r="F43" s="104"/>
      <c r="G43" s="104"/>
      <c r="H43" s="104"/>
      <c r="I43" s="104"/>
      <c r="J43" s="104"/>
      <c r="K43" s="104"/>
      <c r="L43" s="105"/>
      <c r="M43" s="20"/>
    </row>
    <row r="44" spans="1:13" ht="12.75" customHeight="1" thickTop="1" thickBot="1" x14ac:dyDescent="0.25">
      <c r="A44" s="101"/>
      <c r="B44" s="83"/>
      <c r="C44" s="83"/>
      <c r="D44" s="22" t="s">
        <v>10</v>
      </c>
      <c r="E44" s="23"/>
      <c r="F44" s="23"/>
      <c r="G44" s="23"/>
      <c r="H44" s="24">
        <v>5</v>
      </c>
      <c r="I44" s="25">
        <v>0</v>
      </c>
      <c r="J44" s="26">
        <f>H44*I44</f>
        <v>0</v>
      </c>
      <c r="K44" s="37">
        <v>0.08</v>
      </c>
      <c r="L44" s="27">
        <f>J44+(J44*K44)</f>
        <v>0</v>
      </c>
      <c r="M44" s="20"/>
    </row>
    <row r="45" spans="1:13" ht="72.75" customHeight="1" thickTop="1" thickBot="1" x14ac:dyDescent="0.25">
      <c r="A45" s="100">
        <v>22</v>
      </c>
      <c r="B45" s="102"/>
      <c r="C45" s="102"/>
      <c r="D45" s="103" t="s">
        <v>245</v>
      </c>
      <c r="E45" s="104"/>
      <c r="F45" s="104"/>
      <c r="G45" s="104"/>
      <c r="H45" s="104"/>
      <c r="I45" s="104"/>
      <c r="J45" s="104"/>
      <c r="K45" s="104"/>
      <c r="L45" s="105"/>
      <c r="M45" s="20"/>
    </row>
    <row r="46" spans="1:13" ht="12.75" customHeight="1" thickTop="1" thickBot="1" x14ac:dyDescent="0.25">
      <c r="A46" s="101"/>
      <c r="B46" s="83"/>
      <c r="C46" s="83"/>
      <c r="D46" s="22" t="s">
        <v>10</v>
      </c>
      <c r="E46" s="23"/>
      <c r="F46" s="23"/>
      <c r="G46" s="23"/>
      <c r="H46" s="24">
        <v>5</v>
      </c>
      <c r="I46" s="25">
        <v>0</v>
      </c>
      <c r="J46" s="26">
        <f>H46*I46</f>
        <v>0</v>
      </c>
      <c r="K46" s="37">
        <v>0.08</v>
      </c>
      <c r="L46" s="27">
        <f>J46+(J46*K46)</f>
        <v>0</v>
      </c>
      <c r="M46" s="20"/>
    </row>
    <row r="47" spans="1:13" ht="85.5" customHeight="1" thickTop="1" thickBot="1" x14ac:dyDescent="0.25">
      <c r="A47" s="100">
        <v>23</v>
      </c>
      <c r="B47" s="102"/>
      <c r="C47" s="102"/>
      <c r="D47" s="103" t="s">
        <v>246</v>
      </c>
      <c r="E47" s="104"/>
      <c r="F47" s="104"/>
      <c r="G47" s="104"/>
      <c r="H47" s="104"/>
      <c r="I47" s="104"/>
      <c r="J47" s="104"/>
      <c r="K47" s="104"/>
      <c r="L47" s="105"/>
      <c r="M47" s="20"/>
    </row>
    <row r="48" spans="1:13" ht="12.75" customHeight="1" thickTop="1" thickBot="1" x14ac:dyDescent="0.25">
      <c r="A48" s="101"/>
      <c r="B48" s="83"/>
      <c r="C48" s="83"/>
      <c r="D48" s="22" t="s">
        <v>10</v>
      </c>
      <c r="E48" s="23"/>
      <c r="F48" s="23"/>
      <c r="G48" s="23"/>
      <c r="H48" s="24">
        <v>5</v>
      </c>
      <c r="I48" s="25">
        <v>0</v>
      </c>
      <c r="J48" s="26">
        <f>H48*I48</f>
        <v>0</v>
      </c>
      <c r="K48" s="37">
        <v>0.08</v>
      </c>
      <c r="L48" s="27">
        <f>J48+(J48*K48)</f>
        <v>0</v>
      </c>
      <c r="M48" s="20"/>
    </row>
    <row r="49" spans="1:13" ht="69" customHeight="1" thickTop="1" thickBot="1" x14ac:dyDescent="0.25">
      <c r="A49" s="100">
        <v>24</v>
      </c>
      <c r="B49" s="102"/>
      <c r="C49" s="102"/>
      <c r="D49" s="103" t="s">
        <v>247</v>
      </c>
      <c r="E49" s="104"/>
      <c r="F49" s="104"/>
      <c r="G49" s="104"/>
      <c r="H49" s="104"/>
      <c r="I49" s="104"/>
      <c r="J49" s="104"/>
      <c r="K49" s="104"/>
      <c r="L49" s="105"/>
      <c r="M49" s="20"/>
    </row>
    <row r="50" spans="1:13" ht="12.75" customHeight="1" thickTop="1" thickBot="1" x14ac:dyDescent="0.25">
      <c r="A50" s="101"/>
      <c r="B50" s="83"/>
      <c r="C50" s="83"/>
      <c r="D50" s="22" t="s">
        <v>10</v>
      </c>
      <c r="E50" s="23"/>
      <c r="F50" s="23"/>
      <c r="G50" s="23"/>
      <c r="H50" s="24">
        <v>5</v>
      </c>
      <c r="I50" s="25">
        <v>0</v>
      </c>
      <c r="J50" s="26">
        <f>H50*I50</f>
        <v>0</v>
      </c>
      <c r="K50" s="37">
        <v>0.08</v>
      </c>
      <c r="L50" s="27">
        <f>J50+(J50*K50)</f>
        <v>0</v>
      </c>
      <c r="M50" s="20"/>
    </row>
    <row r="51" spans="1:13" ht="64.5" customHeight="1" thickTop="1" thickBot="1" x14ac:dyDescent="0.25">
      <c r="A51" s="100">
        <v>25</v>
      </c>
      <c r="B51" s="102"/>
      <c r="C51" s="102"/>
      <c r="D51" s="103" t="s">
        <v>248</v>
      </c>
      <c r="E51" s="104"/>
      <c r="F51" s="104"/>
      <c r="G51" s="104"/>
      <c r="H51" s="104"/>
      <c r="I51" s="104"/>
      <c r="J51" s="104"/>
      <c r="K51" s="104"/>
      <c r="L51" s="105"/>
      <c r="M51" s="20"/>
    </row>
    <row r="52" spans="1:13" ht="12.75" customHeight="1" thickTop="1" thickBot="1" x14ac:dyDescent="0.25">
      <c r="A52" s="101"/>
      <c r="B52" s="83"/>
      <c r="C52" s="83"/>
      <c r="D52" s="22" t="s">
        <v>10</v>
      </c>
      <c r="E52" s="23"/>
      <c r="F52" s="23"/>
      <c r="G52" s="23"/>
      <c r="H52" s="24">
        <v>5</v>
      </c>
      <c r="I52" s="25">
        <v>0</v>
      </c>
      <c r="J52" s="26">
        <f>H52*I52</f>
        <v>0</v>
      </c>
      <c r="K52" s="37">
        <v>0.08</v>
      </c>
      <c r="L52" s="27">
        <f>J52+(J52*K52)</f>
        <v>0</v>
      </c>
      <c r="M52" s="20"/>
    </row>
    <row r="53" spans="1:13" ht="60" customHeight="1" thickTop="1" thickBot="1" x14ac:dyDescent="0.25">
      <c r="A53" s="100">
        <v>26</v>
      </c>
      <c r="B53" s="102"/>
      <c r="C53" s="102"/>
      <c r="D53" s="103" t="s">
        <v>249</v>
      </c>
      <c r="E53" s="104"/>
      <c r="F53" s="104"/>
      <c r="G53" s="104"/>
      <c r="H53" s="104"/>
      <c r="I53" s="104"/>
      <c r="J53" s="104"/>
      <c r="K53" s="104"/>
      <c r="L53" s="105"/>
      <c r="M53" s="20"/>
    </row>
    <row r="54" spans="1:13" ht="12.75" customHeight="1" thickTop="1" thickBot="1" x14ac:dyDescent="0.25">
      <c r="A54" s="101"/>
      <c r="B54" s="83"/>
      <c r="C54" s="83"/>
      <c r="D54" s="22" t="s">
        <v>10</v>
      </c>
      <c r="E54" s="23"/>
      <c r="F54" s="23"/>
      <c r="G54" s="23"/>
      <c r="H54" s="24">
        <v>5</v>
      </c>
      <c r="I54" s="25">
        <v>0</v>
      </c>
      <c r="J54" s="26">
        <f>H54*I54</f>
        <v>0</v>
      </c>
      <c r="K54" s="37">
        <v>0.08</v>
      </c>
      <c r="L54" s="27">
        <f>J54+(J54*K54)</f>
        <v>0</v>
      </c>
      <c r="M54" s="20"/>
    </row>
    <row r="55" spans="1:13" ht="57.75" customHeight="1" thickTop="1" thickBot="1" x14ac:dyDescent="0.25">
      <c r="A55" s="100">
        <v>27</v>
      </c>
      <c r="B55" s="102"/>
      <c r="C55" s="102"/>
      <c r="D55" s="103" t="s">
        <v>250</v>
      </c>
      <c r="E55" s="104"/>
      <c r="F55" s="104"/>
      <c r="G55" s="104"/>
      <c r="H55" s="104"/>
      <c r="I55" s="104"/>
      <c r="J55" s="104"/>
      <c r="K55" s="104"/>
      <c r="L55" s="105"/>
      <c r="M55" s="20"/>
    </row>
    <row r="56" spans="1:13" ht="12.75" customHeight="1" thickTop="1" thickBot="1" x14ac:dyDescent="0.25">
      <c r="A56" s="101"/>
      <c r="B56" s="83"/>
      <c r="C56" s="83"/>
      <c r="D56" s="22" t="s">
        <v>10</v>
      </c>
      <c r="E56" s="23"/>
      <c r="F56" s="23"/>
      <c r="G56" s="23"/>
      <c r="H56" s="24">
        <v>5</v>
      </c>
      <c r="I56" s="25">
        <v>0</v>
      </c>
      <c r="J56" s="26">
        <f>H56*I56</f>
        <v>0</v>
      </c>
      <c r="K56" s="37">
        <v>0.08</v>
      </c>
      <c r="L56" s="27">
        <f>J56+(J56*K56)</f>
        <v>0</v>
      </c>
      <c r="M56" s="20"/>
    </row>
    <row r="57" spans="1:13" ht="54.75" customHeight="1" thickTop="1" thickBot="1" x14ac:dyDescent="0.25">
      <c r="A57" s="100">
        <v>28</v>
      </c>
      <c r="B57" s="102"/>
      <c r="C57" s="102"/>
      <c r="D57" s="103" t="s">
        <v>251</v>
      </c>
      <c r="E57" s="104"/>
      <c r="F57" s="104"/>
      <c r="G57" s="104"/>
      <c r="H57" s="104"/>
      <c r="I57" s="104"/>
      <c r="J57" s="104"/>
      <c r="K57" s="104"/>
      <c r="L57" s="105"/>
      <c r="M57" s="20"/>
    </row>
    <row r="58" spans="1:13" ht="12.75" customHeight="1" thickTop="1" thickBot="1" x14ac:dyDescent="0.25">
      <c r="A58" s="101"/>
      <c r="B58" s="83"/>
      <c r="C58" s="83"/>
      <c r="D58" s="22" t="s">
        <v>10</v>
      </c>
      <c r="E58" s="23"/>
      <c r="F58" s="23"/>
      <c r="G58" s="23"/>
      <c r="H58" s="24">
        <v>5</v>
      </c>
      <c r="I58" s="25">
        <v>0</v>
      </c>
      <c r="J58" s="26">
        <f>H58*I58</f>
        <v>0</v>
      </c>
      <c r="K58" s="37">
        <v>0.08</v>
      </c>
      <c r="L58" s="27">
        <f>J58+(J58*K58)</f>
        <v>0</v>
      </c>
      <c r="M58" s="20"/>
    </row>
    <row r="59" spans="1:13" ht="45.75" customHeight="1" thickTop="1" thickBot="1" x14ac:dyDescent="0.25">
      <c r="A59" s="100">
        <v>29</v>
      </c>
      <c r="B59" s="102"/>
      <c r="C59" s="102"/>
      <c r="D59" s="103" t="s">
        <v>252</v>
      </c>
      <c r="E59" s="104"/>
      <c r="F59" s="104"/>
      <c r="G59" s="104"/>
      <c r="H59" s="104"/>
      <c r="I59" s="104"/>
      <c r="J59" s="104"/>
      <c r="K59" s="104"/>
      <c r="L59" s="105"/>
      <c r="M59" s="20"/>
    </row>
    <row r="60" spans="1:13" ht="12.75" customHeight="1" thickTop="1" thickBot="1" x14ac:dyDescent="0.25">
      <c r="A60" s="101"/>
      <c r="B60" s="83"/>
      <c r="C60" s="83"/>
      <c r="D60" s="22" t="s">
        <v>10</v>
      </c>
      <c r="E60" s="23"/>
      <c r="F60" s="23"/>
      <c r="G60" s="23"/>
      <c r="H60" s="24">
        <v>5</v>
      </c>
      <c r="I60" s="25">
        <v>0</v>
      </c>
      <c r="J60" s="26">
        <f>H60*I60</f>
        <v>0</v>
      </c>
      <c r="K60" s="37">
        <v>0.08</v>
      </c>
      <c r="L60" s="27">
        <f>J60+(J60*K60)</f>
        <v>0</v>
      </c>
      <c r="M60" s="20"/>
    </row>
    <row r="61" spans="1:13" ht="63.75" customHeight="1" thickTop="1" thickBot="1" x14ac:dyDescent="0.25">
      <c r="A61" s="100">
        <v>30</v>
      </c>
      <c r="B61" s="102"/>
      <c r="C61" s="102"/>
      <c r="D61" s="103" t="s">
        <v>253</v>
      </c>
      <c r="E61" s="104"/>
      <c r="F61" s="104"/>
      <c r="G61" s="104"/>
      <c r="H61" s="104"/>
      <c r="I61" s="104"/>
      <c r="J61" s="104"/>
      <c r="K61" s="104"/>
      <c r="L61" s="105"/>
      <c r="M61" s="20"/>
    </row>
    <row r="62" spans="1:13" ht="12.75" customHeight="1" thickTop="1" thickBot="1" x14ac:dyDescent="0.25">
      <c r="A62" s="101"/>
      <c r="B62" s="83"/>
      <c r="C62" s="83"/>
      <c r="D62" s="22" t="s">
        <v>10</v>
      </c>
      <c r="E62" s="23"/>
      <c r="F62" s="23"/>
      <c r="G62" s="23"/>
      <c r="H62" s="24">
        <v>5</v>
      </c>
      <c r="I62" s="25">
        <v>0</v>
      </c>
      <c r="J62" s="26">
        <f>H62*I62</f>
        <v>0</v>
      </c>
      <c r="K62" s="37">
        <v>0.08</v>
      </c>
      <c r="L62" s="27">
        <f>J62+(J62*K62)</f>
        <v>0</v>
      </c>
      <c r="M62" s="20"/>
    </row>
    <row r="63" spans="1:13" ht="63" customHeight="1" thickTop="1" thickBot="1" x14ac:dyDescent="0.25">
      <c r="A63" s="100">
        <v>31</v>
      </c>
      <c r="B63" s="102"/>
      <c r="C63" s="102"/>
      <c r="D63" s="103" t="s">
        <v>254</v>
      </c>
      <c r="E63" s="104"/>
      <c r="F63" s="104"/>
      <c r="G63" s="104"/>
      <c r="H63" s="104"/>
      <c r="I63" s="104"/>
      <c r="J63" s="104"/>
      <c r="K63" s="104"/>
      <c r="L63" s="105"/>
      <c r="M63" s="20"/>
    </row>
    <row r="64" spans="1:13" ht="12.75" customHeight="1" thickTop="1" thickBot="1" x14ac:dyDescent="0.25">
      <c r="A64" s="101"/>
      <c r="B64" s="83"/>
      <c r="C64" s="83"/>
      <c r="D64" s="22" t="s">
        <v>10</v>
      </c>
      <c r="E64" s="23"/>
      <c r="F64" s="23"/>
      <c r="G64" s="23"/>
      <c r="H64" s="24">
        <v>5</v>
      </c>
      <c r="I64" s="25">
        <v>0</v>
      </c>
      <c r="J64" s="26">
        <f>H64*I64</f>
        <v>0</v>
      </c>
      <c r="K64" s="37">
        <v>0.08</v>
      </c>
      <c r="L64" s="27">
        <f>J64+(J64*K64)</f>
        <v>0</v>
      </c>
      <c r="M64" s="20"/>
    </row>
    <row r="65" spans="1:13" ht="57" customHeight="1" thickTop="1" thickBot="1" x14ac:dyDescent="0.25">
      <c r="A65" s="100">
        <v>32</v>
      </c>
      <c r="B65" s="102"/>
      <c r="C65" s="102"/>
      <c r="D65" s="103" t="s">
        <v>255</v>
      </c>
      <c r="E65" s="104"/>
      <c r="F65" s="104"/>
      <c r="G65" s="104"/>
      <c r="H65" s="104"/>
      <c r="I65" s="104"/>
      <c r="J65" s="104"/>
      <c r="K65" s="104"/>
      <c r="L65" s="105"/>
      <c r="M65" s="20"/>
    </row>
    <row r="66" spans="1:13" ht="12.75" customHeight="1" thickTop="1" thickBot="1" x14ac:dyDescent="0.25">
      <c r="A66" s="101"/>
      <c r="B66" s="83"/>
      <c r="C66" s="83"/>
      <c r="D66" s="22" t="s">
        <v>10</v>
      </c>
      <c r="E66" s="23"/>
      <c r="F66" s="23"/>
      <c r="G66" s="23"/>
      <c r="H66" s="24">
        <v>5</v>
      </c>
      <c r="I66" s="25">
        <v>0</v>
      </c>
      <c r="J66" s="26">
        <f>H66*I66</f>
        <v>0</v>
      </c>
      <c r="K66" s="37">
        <v>0.08</v>
      </c>
      <c r="L66" s="27">
        <f>J66+(J66*K66)</f>
        <v>0</v>
      </c>
      <c r="M66" s="20"/>
    </row>
    <row r="67" spans="1:13" ht="56.25" customHeight="1" thickTop="1" thickBot="1" x14ac:dyDescent="0.25">
      <c r="A67" s="100">
        <v>33</v>
      </c>
      <c r="B67" s="102"/>
      <c r="C67" s="102"/>
      <c r="D67" s="103" t="s">
        <v>256</v>
      </c>
      <c r="E67" s="104"/>
      <c r="F67" s="104"/>
      <c r="G67" s="104"/>
      <c r="H67" s="104"/>
      <c r="I67" s="104"/>
      <c r="J67" s="104"/>
      <c r="K67" s="104"/>
      <c r="L67" s="105"/>
      <c r="M67" s="20"/>
    </row>
    <row r="68" spans="1:13" ht="12.75" customHeight="1" thickTop="1" thickBot="1" x14ac:dyDescent="0.25">
      <c r="A68" s="101"/>
      <c r="B68" s="83"/>
      <c r="C68" s="83"/>
      <c r="D68" s="22" t="s">
        <v>10</v>
      </c>
      <c r="E68" s="23"/>
      <c r="F68" s="23"/>
      <c r="G68" s="23"/>
      <c r="H68" s="24">
        <v>5</v>
      </c>
      <c r="I68" s="25">
        <v>0</v>
      </c>
      <c r="J68" s="26">
        <f>H68*I68</f>
        <v>0</v>
      </c>
      <c r="K68" s="37">
        <v>0.08</v>
      </c>
      <c r="L68" s="27">
        <f>J68+(J68*K68)</f>
        <v>0</v>
      </c>
      <c r="M68" s="20"/>
    </row>
    <row r="69" spans="1:13" ht="44.25" customHeight="1" thickTop="1" thickBot="1" x14ac:dyDescent="0.25">
      <c r="A69" s="100">
        <v>34</v>
      </c>
      <c r="B69" s="102"/>
      <c r="C69" s="102"/>
      <c r="D69" s="103" t="s">
        <v>257</v>
      </c>
      <c r="E69" s="104"/>
      <c r="F69" s="104"/>
      <c r="G69" s="104"/>
      <c r="H69" s="104"/>
      <c r="I69" s="104"/>
      <c r="J69" s="104"/>
      <c r="K69" s="104"/>
      <c r="L69" s="105"/>
      <c r="M69" s="20"/>
    </row>
    <row r="70" spans="1:13" ht="12.75" customHeight="1" thickTop="1" thickBot="1" x14ac:dyDescent="0.25">
      <c r="A70" s="101"/>
      <c r="B70" s="83"/>
      <c r="C70" s="83"/>
      <c r="D70" s="22" t="s">
        <v>10</v>
      </c>
      <c r="E70" s="23"/>
      <c r="F70" s="23"/>
      <c r="G70" s="23"/>
      <c r="H70" s="24">
        <v>5</v>
      </c>
      <c r="I70" s="25">
        <v>0</v>
      </c>
      <c r="J70" s="26">
        <f>H70*I70</f>
        <v>0</v>
      </c>
      <c r="K70" s="37">
        <v>0.08</v>
      </c>
      <c r="L70" s="27">
        <f>J70+(J70*K70)</f>
        <v>0</v>
      </c>
      <c r="M70" s="20"/>
    </row>
    <row r="71" spans="1:13" ht="61.5" customHeight="1" thickTop="1" thickBot="1" x14ac:dyDescent="0.25">
      <c r="A71" s="100">
        <v>35</v>
      </c>
      <c r="B71" s="102"/>
      <c r="C71" s="102"/>
      <c r="D71" s="103" t="s">
        <v>258</v>
      </c>
      <c r="E71" s="104"/>
      <c r="F71" s="104"/>
      <c r="G71" s="104"/>
      <c r="H71" s="104"/>
      <c r="I71" s="104"/>
      <c r="J71" s="104"/>
      <c r="K71" s="104"/>
      <c r="L71" s="105"/>
      <c r="M71" s="20"/>
    </row>
    <row r="72" spans="1:13" ht="12.75" customHeight="1" thickTop="1" thickBot="1" x14ac:dyDescent="0.25">
      <c r="A72" s="101"/>
      <c r="B72" s="83"/>
      <c r="C72" s="83"/>
      <c r="D72" s="22" t="s">
        <v>10</v>
      </c>
      <c r="E72" s="23"/>
      <c r="F72" s="23"/>
      <c r="G72" s="23"/>
      <c r="H72" s="24">
        <v>5</v>
      </c>
      <c r="I72" s="25">
        <v>0</v>
      </c>
      <c r="J72" s="26">
        <f>H72*I72</f>
        <v>0</v>
      </c>
      <c r="K72" s="37">
        <v>0.08</v>
      </c>
      <c r="L72" s="27">
        <f>J72+(J72*K72)</f>
        <v>0</v>
      </c>
      <c r="M72" s="20"/>
    </row>
    <row r="73" spans="1:13" ht="53.25" customHeight="1" thickTop="1" thickBot="1" x14ac:dyDescent="0.25">
      <c r="A73" s="100">
        <v>36</v>
      </c>
      <c r="B73" s="102"/>
      <c r="C73" s="102"/>
      <c r="D73" s="103" t="s">
        <v>259</v>
      </c>
      <c r="E73" s="104"/>
      <c r="F73" s="104"/>
      <c r="G73" s="104"/>
      <c r="H73" s="104"/>
      <c r="I73" s="104"/>
      <c r="J73" s="104"/>
      <c r="K73" s="104"/>
      <c r="L73" s="105"/>
      <c r="M73" s="20"/>
    </row>
    <row r="74" spans="1:13" ht="12.75" customHeight="1" thickTop="1" thickBot="1" x14ac:dyDescent="0.25">
      <c r="A74" s="101"/>
      <c r="B74" s="83"/>
      <c r="C74" s="83"/>
      <c r="D74" s="22" t="s">
        <v>10</v>
      </c>
      <c r="E74" s="23"/>
      <c r="F74" s="23"/>
      <c r="G74" s="23"/>
      <c r="H74" s="24">
        <v>5</v>
      </c>
      <c r="I74" s="25">
        <v>0</v>
      </c>
      <c r="J74" s="26">
        <f>H74*I74</f>
        <v>0</v>
      </c>
      <c r="K74" s="37">
        <v>0.08</v>
      </c>
      <c r="L74" s="27">
        <f>J74+(J74*K74)</f>
        <v>0</v>
      </c>
      <c r="M74" s="20"/>
    </row>
    <row r="75" spans="1:13" ht="57.75" customHeight="1" thickTop="1" thickBot="1" x14ac:dyDescent="0.25">
      <c r="A75" s="100">
        <v>37</v>
      </c>
      <c r="B75" s="102"/>
      <c r="C75" s="102"/>
      <c r="D75" s="103" t="s">
        <v>260</v>
      </c>
      <c r="E75" s="104"/>
      <c r="F75" s="104"/>
      <c r="G75" s="104"/>
      <c r="H75" s="104"/>
      <c r="I75" s="104"/>
      <c r="J75" s="104"/>
      <c r="K75" s="104"/>
      <c r="L75" s="105"/>
      <c r="M75" s="20"/>
    </row>
    <row r="76" spans="1:13" ht="12.75" customHeight="1" thickTop="1" thickBot="1" x14ac:dyDescent="0.25">
      <c r="A76" s="101"/>
      <c r="B76" s="83"/>
      <c r="C76" s="83"/>
      <c r="D76" s="22" t="s">
        <v>10</v>
      </c>
      <c r="E76" s="23"/>
      <c r="F76" s="23"/>
      <c r="G76" s="23"/>
      <c r="H76" s="24">
        <v>5</v>
      </c>
      <c r="I76" s="25">
        <v>0</v>
      </c>
      <c r="J76" s="26">
        <f>H76*I76</f>
        <v>0</v>
      </c>
      <c r="K76" s="37">
        <v>0.08</v>
      </c>
      <c r="L76" s="27">
        <f>J76+(J76*K76)</f>
        <v>0</v>
      </c>
      <c r="M76" s="20"/>
    </row>
    <row r="77" spans="1:13" ht="56.25" customHeight="1" thickTop="1" thickBot="1" x14ac:dyDescent="0.25">
      <c r="A77" s="100">
        <v>38</v>
      </c>
      <c r="B77" s="102"/>
      <c r="C77" s="102"/>
      <c r="D77" s="103" t="s">
        <v>261</v>
      </c>
      <c r="E77" s="104"/>
      <c r="F77" s="104"/>
      <c r="G77" s="104"/>
      <c r="H77" s="104"/>
      <c r="I77" s="104"/>
      <c r="J77" s="104"/>
      <c r="K77" s="104"/>
      <c r="L77" s="105"/>
      <c r="M77" s="20"/>
    </row>
    <row r="78" spans="1:13" ht="12.75" customHeight="1" thickTop="1" thickBot="1" x14ac:dyDescent="0.25">
      <c r="A78" s="101"/>
      <c r="B78" s="83"/>
      <c r="C78" s="83"/>
      <c r="D78" s="22" t="s">
        <v>10</v>
      </c>
      <c r="E78" s="23"/>
      <c r="F78" s="23"/>
      <c r="G78" s="23"/>
      <c r="H78" s="24">
        <v>5</v>
      </c>
      <c r="I78" s="25">
        <v>0</v>
      </c>
      <c r="J78" s="26">
        <f>H78*I78</f>
        <v>0</v>
      </c>
      <c r="K78" s="37">
        <v>0.08</v>
      </c>
      <c r="L78" s="27">
        <f>J78+(J78*K78)</f>
        <v>0</v>
      </c>
      <c r="M78" s="20"/>
    </row>
    <row r="79" spans="1:13" ht="51.75" customHeight="1" thickTop="1" thickBot="1" x14ac:dyDescent="0.25">
      <c r="A79" s="100">
        <v>39</v>
      </c>
      <c r="B79" s="102"/>
      <c r="C79" s="102"/>
      <c r="D79" s="103" t="s">
        <v>262</v>
      </c>
      <c r="E79" s="104"/>
      <c r="F79" s="104"/>
      <c r="G79" s="104"/>
      <c r="H79" s="104"/>
      <c r="I79" s="104"/>
      <c r="J79" s="104"/>
      <c r="K79" s="104"/>
      <c r="L79" s="105"/>
      <c r="M79" s="20"/>
    </row>
    <row r="80" spans="1:13" ht="12.75" customHeight="1" thickTop="1" thickBot="1" x14ac:dyDescent="0.25">
      <c r="A80" s="101"/>
      <c r="B80" s="83"/>
      <c r="C80" s="83"/>
      <c r="D80" s="22" t="s">
        <v>10</v>
      </c>
      <c r="E80" s="23"/>
      <c r="F80" s="23"/>
      <c r="G80" s="23"/>
      <c r="H80" s="24">
        <v>5</v>
      </c>
      <c r="I80" s="25">
        <v>0</v>
      </c>
      <c r="J80" s="26">
        <f>H80*I80</f>
        <v>0</v>
      </c>
      <c r="K80" s="37">
        <v>0.08</v>
      </c>
      <c r="L80" s="27">
        <f>J80+(J80*K80)</f>
        <v>0</v>
      </c>
      <c r="M80" s="20"/>
    </row>
    <row r="81" spans="1:13" ht="66" customHeight="1" thickTop="1" thickBot="1" x14ac:dyDescent="0.25">
      <c r="A81" s="100">
        <v>40</v>
      </c>
      <c r="B81" s="102"/>
      <c r="C81" s="102"/>
      <c r="D81" s="103" t="s">
        <v>515</v>
      </c>
      <c r="E81" s="104"/>
      <c r="F81" s="104"/>
      <c r="G81" s="104"/>
      <c r="H81" s="104"/>
      <c r="I81" s="104"/>
      <c r="J81" s="104"/>
      <c r="K81" s="104"/>
      <c r="L81" s="105"/>
      <c r="M81" s="20"/>
    </row>
    <row r="82" spans="1:13" ht="12.75" customHeight="1" thickTop="1" thickBot="1" x14ac:dyDescent="0.25">
      <c r="A82" s="101"/>
      <c r="B82" s="83"/>
      <c r="C82" s="83"/>
      <c r="D82" s="22" t="s">
        <v>75</v>
      </c>
      <c r="E82" s="23"/>
      <c r="F82" s="23"/>
      <c r="G82" s="23"/>
      <c r="H82" s="24">
        <v>5</v>
      </c>
      <c r="I82" s="25">
        <v>0</v>
      </c>
      <c r="J82" s="26">
        <f>H82*I82</f>
        <v>0</v>
      </c>
      <c r="K82" s="37">
        <v>0.08</v>
      </c>
      <c r="L82" s="27">
        <f>J82+(J82*K82)</f>
        <v>0</v>
      </c>
      <c r="M82" s="20"/>
    </row>
    <row r="83" spans="1:13" ht="43.5" customHeight="1" thickTop="1" thickBot="1" x14ac:dyDescent="0.25">
      <c r="A83" s="100">
        <v>41</v>
      </c>
      <c r="B83" s="102"/>
      <c r="C83" s="102"/>
      <c r="D83" s="103" t="s">
        <v>263</v>
      </c>
      <c r="E83" s="104"/>
      <c r="F83" s="104"/>
      <c r="G83" s="104"/>
      <c r="H83" s="104"/>
      <c r="I83" s="104"/>
      <c r="J83" s="104"/>
      <c r="K83" s="104"/>
      <c r="L83" s="105"/>
      <c r="M83" s="20"/>
    </row>
    <row r="84" spans="1:13" ht="12.75" customHeight="1" thickTop="1" thickBot="1" x14ac:dyDescent="0.25">
      <c r="A84" s="101"/>
      <c r="B84" s="83"/>
      <c r="C84" s="83"/>
      <c r="D84" s="22" t="s">
        <v>10</v>
      </c>
      <c r="E84" s="23"/>
      <c r="F84" s="23"/>
      <c r="G84" s="23"/>
      <c r="H84" s="24">
        <v>50</v>
      </c>
      <c r="I84" s="25">
        <v>0</v>
      </c>
      <c r="J84" s="26">
        <f>H84*I84</f>
        <v>0</v>
      </c>
      <c r="K84" s="37">
        <v>0.08</v>
      </c>
      <c r="L84" s="27">
        <f>J84+(J84*K84)</f>
        <v>0</v>
      </c>
      <c r="M84" s="20"/>
    </row>
    <row r="85" spans="1:13" ht="51" customHeight="1" thickTop="1" thickBot="1" x14ac:dyDescent="0.25">
      <c r="A85" s="100">
        <v>42</v>
      </c>
      <c r="B85" s="102"/>
      <c r="C85" s="102"/>
      <c r="D85" s="103" t="s">
        <v>264</v>
      </c>
      <c r="E85" s="104"/>
      <c r="F85" s="104"/>
      <c r="G85" s="104"/>
      <c r="H85" s="104"/>
      <c r="I85" s="104"/>
      <c r="J85" s="104"/>
      <c r="K85" s="104"/>
      <c r="L85" s="105"/>
      <c r="M85" s="20"/>
    </row>
    <row r="86" spans="1:13" ht="12.75" customHeight="1" thickTop="1" thickBot="1" x14ac:dyDescent="0.25">
      <c r="A86" s="101"/>
      <c r="B86" s="83"/>
      <c r="C86" s="83"/>
      <c r="D86" s="22" t="s">
        <v>10</v>
      </c>
      <c r="E86" s="23"/>
      <c r="F86" s="23"/>
      <c r="G86" s="23"/>
      <c r="H86" s="24">
        <v>50</v>
      </c>
      <c r="I86" s="25">
        <v>0</v>
      </c>
      <c r="J86" s="26">
        <f>H86*I86</f>
        <v>0</v>
      </c>
      <c r="K86" s="37">
        <v>0.08</v>
      </c>
      <c r="L86" s="27">
        <f>J86+(J86*K86)</f>
        <v>0</v>
      </c>
      <c r="M86" s="20"/>
    </row>
    <row r="87" spans="1:13" ht="51.75" customHeight="1" thickTop="1" thickBot="1" x14ac:dyDescent="0.25">
      <c r="A87" s="100">
        <v>43</v>
      </c>
      <c r="B87" s="102"/>
      <c r="C87" s="102"/>
      <c r="D87" s="103" t="s">
        <v>265</v>
      </c>
      <c r="E87" s="104"/>
      <c r="F87" s="104"/>
      <c r="G87" s="104"/>
      <c r="H87" s="104"/>
      <c r="I87" s="104"/>
      <c r="J87" s="104"/>
      <c r="K87" s="104"/>
      <c r="L87" s="105"/>
      <c r="M87" s="20"/>
    </row>
    <row r="88" spans="1:13" ht="12.75" customHeight="1" thickTop="1" thickBot="1" x14ac:dyDescent="0.25">
      <c r="A88" s="101"/>
      <c r="B88" s="83"/>
      <c r="C88" s="83"/>
      <c r="D88" s="60" t="s">
        <v>10</v>
      </c>
      <c r="E88" s="61"/>
      <c r="F88" s="61"/>
      <c r="G88" s="61"/>
      <c r="H88" s="62">
        <v>50</v>
      </c>
      <c r="I88" s="63">
        <v>0</v>
      </c>
      <c r="J88" s="64">
        <f>H88*I88</f>
        <v>0</v>
      </c>
      <c r="K88" s="79">
        <v>0.08</v>
      </c>
      <c r="L88" s="65">
        <f>J88+(J88*K88)</f>
        <v>0</v>
      </c>
      <c r="M88" s="20"/>
    </row>
    <row r="89" spans="1:13" ht="66.75" customHeight="1" thickTop="1" thickBot="1" x14ac:dyDescent="0.25">
      <c r="A89" s="100">
        <v>44</v>
      </c>
      <c r="B89" s="102"/>
      <c r="C89" s="102"/>
      <c r="D89" s="103" t="s">
        <v>266</v>
      </c>
      <c r="E89" s="104"/>
      <c r="F89" s="104"/>
      <c r="G89" s="104"/>
      <c r="H89" s="104"/>
      <c r="I89" s="104"/>
      <c r="J89" s="104"/>
      <c r="K89" s="104"/>
      <c r="L89" s="105"/>
      <c r="M89" s="20"/>
    </row>
    <row r="90" spans="1:13" ht="12.75" customHeight="1" thickTop="1" thickBot="1" x14ac:dyDescent="0.25">
      <c r="A90" s="101"/>
      <c r="B90" s="83"/>
      <c r="C90" s="83"/>
      <c r="D90" s="22" t="s">
        <v>10</v>
      </c>
      <c r="E90" s="23"/>
      <c r="F90" s="23"/>
      <c r="G90" s="23"/>
      <c r="H90" s="24">
        <v>3</v>
      </c>
      <c r="I90" s="25">
        <v>0</v>
      </c>
      <c r="J90" s="26">
        <f>H90*I90</f>
        <v>0</v>
      </c>
      <c r="K90" s="37">
        <v>0.08</v>
      </c>
      <c r="L90" s="27">
        <f>J90+(J90*K90)</f>
        <v>0</v>
      </c>
      <c r="M90" s="20"/>
    </row>
    <row r="91" spans="1:13" ht="53.25" customHeight="1" thickTop="1" thickBot="1" x14ac:dyDescent="0.25">
      <c r="A91" s="100">
        <v>45</v>
      </c>
      <c r="B91" s="102"/>
      <c r="C91" s="102"/>
      <c r="D91" s="103" t="s">
        <v>267</v>
      </c>
      <c r="E91" s="104"/>
      <c r="F91" s="104"/>
      <c r="G91" s="104"/>
      <c r="H91" s="104"/>
      <c r="I91" s="104"/>
      <c r="J91" s="104"/>
      <c r="K91" s="104"/>
      <c r="L91" s="105"/>
      <c r="M91" s="20"/>
    </row>
    <row r="92" spans="1:13" ht="12.75" customHeight="1" thickTop="1" thickBot="1" x14ac:dyDescent="0.25">
      <c r="A92" s="101"/>
      <c r="B92" s="83"/>
      <c r="C92" s="83"/>
      <c r="D92" s="22" t="s">
        <v>10</v>
      </c>
      <c r="E92" s="23"/>
      <c r="F92" s="23"/>
      <c r="G92" s="23"/>
      <c r="H92" s="24">
        <v>3</v>
      </c>
      <c r="I92" s="25">
        <v>0</v>
      </c>
      <c r="J92" s="26">
        <f>H92*I92</f>
        <v>0</v>
      </c>
      <c r="K92" s="37">
        <v>0.08</v>
      </c>
      <c r="L92" s="27">
        <f>J92+(J92*K92)</f>
        <v>0</v>
      </c>
      <c r="M92" s="20"/>
    </row>
    <row r="93" spans="1:13" ht="67.5" customHeight="1" thickTop="1" thickBot="1" x14ac:dyDescent="0.25">
      <c r="A93" s="100">
        <v>46</v>
      </c>
      <c r="B93" s="102"/>
      <c r="C93" s="102"/>
      <c r="D93" s="103" t="s">
        <v>268</v>
      </c>
      <c r="E93" s="104"/>
      <c r="F93" s="104"/>
      <c r="G93" s="104"/>
      <c r="H93" s="104"/>
      <c r="I93" s="104"/>
      <c r="J93" s="104"/>
      <c r="K93" s="104"/>
      <c r="L93" s="105"/>
      <c r="M93" s="20"/>
    </row>
    <row r="94" spans="1:13" ht="12.75" customHeight="1" thickTop="1" thickBot="1" x14ac:dyDescent="0.25">
      <c r="A94" s="101"/>
      <c r="B94" s="83"/>
      <c r="C94" s="83"/>
      <c r="D94" s="22" t="s">
        <v>10</v>
      </c>
      <c r="E94" s="23"/>
      <c r="F94" s="23"/>
      <c r="G94" s="23"/>
      <c r="H94" s="24">
        <v>3</v>
      </c>
      <c r="I94" s="25">
        <v>0</v>
      </c>
      <c r="J94" s="26">
        <f>H94*I94</f>
        <v>0</v>
      </c>
      <c r="K94" s="37">
        <v>0.08</v>
      </c>
      <c r="L94" s="27">
        <f>J94+(J94*K94)</f>
        <v>0</v>
      </c>
      <c r="M94" s="20"/>
    </row>
    <row r="95" spans="1:13" ht="49.5" customHeight="1" thickTop="1" thickBot="1" x14ac:dyDescent="0.25">
      <c r="A95" s="100">
        <v>47</v>
      </c>
      <c r="B95" s="102"/>
      <c r="C95" s="102"/>
      <c r="D95" s="103" t="s">
        <v>269</v>
      </c>
      <c r="E95" s="104"/>
      <c r="F95" s="104"/>
      <c r="G95" s="104"/>
      <c r="H95" s="104"/>
      <c r="I95" s="104"/>
      <c r="J95" s="104"/>
      <c r="K95" s="104"/>
      <c r="L95" s="105"/>
      <c r="M95" s="20"/>
    </row>
    <row r="96" spans="1:13" ht="12.75" customHeight="1" thickTop="1" thickBot="1" x14ac:dyDescent="0.25">
      <c r="A96" s="101"/>
      <c r="B96" s="83"/>
      <c r="C96" s="83"/>
      <c r="D96" s="22" t="s">
        <v>10</v>
      </c>
      <c r="E96" s="23"/>
      <c r="F96" s="23"/>
      <c r="G96" s="23"/>
      <c r="H96" s="24">
        <v>3</v>
      </c>
      <c r="I96" s="25">
        <v>0</v>
      </c>
      <c r="J96" s="26">
        <f>H96*I96</f>
        <v>0</v>
      </c>
      <c r="K96" s="37">
        <v>0.08</v>
      </c>
      <c r="L96" s="27">
        <f>J96+(J96*K96)</f>
        <v>0</v>
      </c>
      <c r="M96" s="20"/>
    </row>
    <row r="97" spans="1:13" ht="62.25" customHeight="1" thickTop="1" thickBot="1" x14ac:dyDescent="0.25">
      <c r="A97" s="100">
        <v>48</v>
      </c>
      <c r="B97" s="102"/>
      <c r="C97" s="102"/>
      <c r="D97" s="103" t="s">
        <v>270</v>
      </c>
      <c r="E97" s="104"/>
      <c r="F97" s="104"/>
      <c r="G97" s="104"/>
      <c r="H97" s="104"/>
      <c r="I97" s="104"/>
      <c r="J97" s="104"/>
      <c r="K97" s="104"/>
      <c r="L97" s="105"/>
      <c r="M97" s="20"/>
    </row>
    <row r="98" spans="1:13" ht="12.75" customHeight="1" thickTop="1" thickBot="1" x14ac:dyDescent="0.25">
      <c r="A98" s="101"/>
      <c r="B98" s="83"/>
      <c r="C98" s="83"/>
      <c r="D98" s="22" t="s">
        <v>10</v>
      </c>
      <c r="E98" s="23"/>
      <c r="F98" s="23"/>
      <c r="G98" s="23"/>
      <c r="H98" s="24">
        <v>3</v>
      </c>
      <c r="I98" s="25">
        <v>0</v>
      </c>
      <c r="J98" s="26">
        <f>H98*I98</f>
        <v>0</v>
      </c>
      <c r="K98" s="37">
        <v>0.08</v>
      </c>
      <c r="L98" s="27">
        <f>J98+(J98*K98)</f>
        <v>0</v>
      </c>
      <c r="M98" s="20"/>
    </row>
    <row r="99" spans="1:13" ht="43.5" customHeight="1" thickTop="1" thickBot="1" x14ac:dyDescent="0.25">
      <c r="A99" s="100">
        <v>49</v>
      </c>
      <c r="B99" s="102"/>
      <c r="C99" s="102"/>
      <c r="D99" s="103" t="s">
        <v>271</v>
      </c>
      <c r="E99" s="104"/>
      <c r="F99" s="104"/>
      <c r="G99" s="104"/>
      <c r="H99" s="104"/>
      <c r="I99" s="104"/>
      <c r="J99" s="104"/>
      <c r="K99" s="104"/>
      <c r="L99" s="105"/>
      <c r="M99" s="20"/>
    </row>
    <row r="100" spans="1:13" ht="12.75" customHeight="1" thickTop="1" thickBot="1" x14ac:dyDescent="0.25">
      <c r="A100" s="101"/>
      <c r="B100" s="83"/>
      <c r="C100" s="83"/>
      <c r="D100" s="22" t="s">
        <v>10</v>
      </c>
      <c r="E100" s="23"/>
      <c r="F100" s="23"/>
      <c r="G100" s="23"/>
      <c r="H100" s="24">
        <v>30</v>
      </c>
      <c r="I100" s="25">
        <v>0</v>
      </c>
      <c r="J100" s="26">
        <f>H100*I100</f>
        <v>0</v>
      </c>
      <c r="K100" s="37">
        <v>0.08</v>
      </c>
      <c r="L100" s="27">
        <f>J100+(J100*K100)</f>
        <v>0</v>
      </c>
      <c r="M100" s="20"/>
    </row>
    <row r="101" spans="1:13" ht="51" customHeight="1" thickTop="1" thickBot="1" x14ac:dyDescent="0.25">
      <c r="A101" s="100">
        <v>50</v>
      </c>
      <c r="B101" s="102"/>
      <c r="C101" s="102"/>
      <c r="D101" s="103" t="s">
        <v>272</v>
      </c>
      <c r="E101" s="104"/>
      <c r="F101" s="104"/>
      <c r="G101" s="104"/>
      <c r="H101" s="104"/>
      <c r="I101" s="104"/>
      <c r="J101" s="104"/>
      <c r="K101" s="104"/>
      <c r="L101" s="105"/>
      <c r="M101" s="20"/>
    </row>
    <row r="102" spans="1:13" ht="12.75" customHeight="1" thickTop="1" thickBot="1" x14ac:dyDescent="0.25">
      <c r="A102" s="101"/>
      <c r="B102" s="83"/>
      <c r="C102" s="83"/>
      <c r="D102" s="22" t="s">
        <v>10</v>
      </c>
      <c r="E102" s="23"/>
      <c r="F102" s="23"/>
      <c r="G102" s="23"/>
      <c r="H102" s="24">
        <v>30</v>
      </c>
      <c r="I102" s="25">
        <v>0</v>
      </c>
      <c r="J102" s="26">
        <f>H102*I102</f>
        <v>0</v>
      </c>
      <c r="K102" s="37">
        <v>0.08</v>
      </c>
      <c r="L102" s="27">
        <f>J102+(J102*K102)</f>
        <v>0</v>
      </c>
      <c r="M102" s="20"/>
    </row>
    <row r="103" spans="1:13" ht="57.75" customHeight="1" thickTop="1" thickBot="1" x14ac:dyDescent="0.25">
      <c r="A103" s="100">
        <v>51</v>
      </c>
      <c r="B103" s="102"/>
      <c r="C103" s="102"/>
      <c r="D103" s="103" t="s">
        <v>273</v>
      </c>
      <c r="E103" s="104"/>
      <c r="F103" s="104"/>
      <c r="G103" s="104"/>
      <c r="H103" s="104"/>
      <c r="I103" s="104"/>
      <c r="J103" s="104"/>
      <c r="K103" s="104"/>
      <c r="L103" s="105"/>
      <c r="M103" s="20"/>
    </row>
    <row r="104" spans="1:13" ht="12.75" customHeight="1" thickTop="1" thickBot="1" x14ac:dyDescent="0.25">
      <c r="A104" s="101"/>
      <c r="B104" s="83"/>
      <c r="C104" s="83"/>
      <c r="D104" s="22" t="s">
        <v>10</v>
      </c>
      <c r="E104" s="23"/>
      <c r="F104" s="23"/>
      <c r="G104" s="23"/>
      <c r="H104" s="24">
        <v>12</v>
      </c>
      <c r="I104" s="25">
        <v>0</v>
      </c>
      <c r="J104" s="26">
        <f>H104*I104</f>
        <v>0</v>
      </c>
      <c r="K104" s="37">
        <v>0.08</v>
      </c>
      <c r="L104" s="27">
        <f>J104+(J104*K104)</f>
        <v>0</v>
      </c>
      <c r="M104" s="20"/>
    </row>
    <row r="105" spans="1:13" ht="74.25" customHeight="1" thickTop="1" thickBot="1" x14ac:dyDescent="0.25">
      <c r="A105" s="100">
        <v>52</v>
      </c>
      <c r="B105" s="102"/>
      <c r="C105" s="102"/>
      <c r="D105" s="103" t="s">
        <v>274</v>
      </c>
      <c r="E105" s="104"/>
      <c r="F105" s="104"/>
      <c r="G105" s="104"/>
      <c r="H105" s="104"/>
      <c r="I105" s="104"/>
      <c r="J105" s="104"/>
      <c r="K105" s="104"/>
      <c r="L105" s="105"/>
    </row>
    <row r="106" spans="1:13" ht="14.25" thickTop="1" thickBot="1" x14ac:dyDescent="0.25">
      <c r="A106" s="101"/>
      <c r="B106" s="83"/>
      <c r="C106" s="83"/>
      <c r="D106" s="22" t="s">
        <v>10</v>
      </c>
      <c r="E106" s="23"/>
      <c r="F106" s="23"/>
      <c r="G106" s="23"/>
      <c r="H106" s="24">
        <v>3</v>
      </c>
      <c r="I106" s="25">
        <v>0</v>
      </c>
      <c r="J106" s="26">
        <f>H106*I106</f>
        <v>0</v>
      </c>
      <c r="K106" s="37">
        <v>0.08</v>
      </c>
      <c r="L106" s="27">
        <f>J106+(J106*K106)</f>
        <v>0</v>
      </c>
    </row>
    <row r="107" spans="1:13" ht="51" customHeight="1" thickTop="1" thickBot="1" x14ac:dyDescent="0.25">
      <c r="A107" s="100">
        <v>53</v>
      </c>
      <c r="B107" s="102"/>
      <c r="C107" s="102"/>
      <c r="D107" s="103" t="s">
        <v>275</v>
      </c>
      <c r="E107" s="104"/>
      <c r="F107" s="104"/>
      <c r="G107" s="104"/>
      <c r="H107" s="104"/>
      <c r="I107" s="104"/>
      <c r="J107" s="104"/>
      <c r="K107" s="104"/>
      <c r="L107" s="105"/>
    </row>
    <row r="108" spans="1:13" ht="14.25" thickTop="1" thickBot="1" x14ac:dyDescent="0.25">
      <c r="A108" s="101"/>
      <c r="B108" s="83"/>
      <c r="C108" s="83"/>
      <c r="D108" s="22" t="s">
        <v>10</v>
      </c>
      <c r="E108" s="23"/>
      <c r="F108" s="23"/>
      <c r="G108" s="23"/>
      <c r="H108" s="24">
        <v>3</v>
      </c>
      <c r="I108" s="25">
        <v>0</v>
      </c>
      <c r="J108" s="26">
        <f>H108*I108</f>
        <v>0</v>
      </c>
      <c r="K108" s="37">
        <v>0.08</v>
      </c>
      <c r="L108" s="27">
        <f>J108+(J108*K108)</f>
        <v>0</v>
      </c>
    </row>
    <row r="109" spans="1:13" ht="40.5" customHeight="1" thickTop="1" thickBot="1" x14ac:dyDescent="0.25">
      <c r="A109" s="100">
        <v>54</v>
      </c>
      <c r="B109" s="102"/>
      <c r="C109" s="102"/>
      <c r="D109" s="103" t="s">
        <v>276</v>
      </c>
      <c r="E109" s="104"/>
      <c r="F109" s="104"/>
      <c r="G109" s="104"/>
      <c r="H109" s="104"/>
      <c r="I109" s="104"/>
      <c r="J109" s="104"/>
      <c r="K109" s="104"/>
      <c r="L109" s="105"/>
    </row>
    <row r="110" spans="1:13" ht="14.25" thickTop="1" thickBot="1" x14ac:dyDescent="0.25">
      <c r="A110" s="101"/>
      <c r="B110" s="83"/>
      <c r="C110" s="83"/>
      <c r="D110" s="22" t="s">
        <v>10</v>
      </c>
      <c r="E110" s="23"/>
      <c r="F110" s="23"/>
      <c r="G110" s="23"/>
      <c r="H110" s="24">
        <v>30</v>
      </c>
      <c r="I110" s="25">
        <v>0</v>
      </c>
      <c r="J110" s="26">
        <f>H110*I110</f>
        <v>0</v>
      </c>
      <c r="K110" s="37">
        <v>0.08</v>
      </c>
      <c r="L110" s="27">
        <f>J110+(J110*K110)</f>
        <v>0</v>
      </c>
    </row>
    <row r="111" spans="1:13" ht="42.75" customHeight="1" thickTop="1" thickBot="1" x14ac:dyDescent="0.25">
      <c r="A111" s="100">
        <v>55</v>
      </c>
      <c r="B111" s="102"/>
      <c r="C111" s="102"/>
      <c r="D111" s="103" t="s">
        <v>277</v>
      </c>
      <c r="E111" s="104"/>
      <c r="F111" s="104"/>
      <c r="G111" s="104"/>
      <c r="H111" s="104"/>
      <c r="I111" s="104"/>
      <c r="J111" s="104"/>
      <c r="K111" s="104"/>
      <c r="L111" s="105"/>
    </row>
    <row r="112" spans="1:13" ht="14.25" thickTop="1" thickBot="1" x14ac:dyDescent="0.25">
      <c r="A112" s="101"/>
      <c r="B112" s="83"/>
      <c r="C112" s="83"/>
      <c r="D112" s="60" t="s">
        <v>10</v>
      </c>
      <c r="E112" s="61"/>
      <c r="F112" s="61"/>
      <c r="G112" s="61"/>
      <c r="H112" s="62">
        <v>30</v>
      </c>
      <c r="I112" s="63">
        <v>0</v>
      </c>
      <c r="J112" s="64">
        <f>H112*I112</f>
        <v>0</v>
      </c>
      <c r="K112" s="79">
        <v>0.08</v>
      </c>
      <c r="L112" s="65">
        <f>J112+(J112*K112)</f>
        <v>0</v>
      </c>
    </row>
    <row r="113" spans="1:12" ht="62.25" customHeight="1" thickTop="1" thickBot="1" x14ac:dyDescent="0.25">
      <c r="A113" s="100">
        <v>56</v>
      </c>
      <c r="B113" s="102"/>
      <c r="C113" s="102"/>
      <c r="D113" s="103" t="s">
        <v>278</v>
      </c>
      <c r="E113" s="104"/>
      <c r="F113" s="104"/>
      <c r="G113" s="104"/>
      <c r="H113" s="104"/>
      <c r="I113" s="104"/>
      <c r="J113" s="104"/>
      <c r="K113" s="104"/>
      <c r="L113" s="105"/>
    </row>
    <row r="114" spans="1:12" ht="14.25" thickTop="1" thickBot="1" x14ac:dyDescent="0.25">
      <c r="A114" s="101"/>
      <c r="B114" s="83"/>
      <c r="C114" s="83"/>
      <c r="D114" s="22" t="s">
        <v>10</v>
      </c>
      <c r="E114" s="23"/>
      <c r="F114" s="23"/>
      <c r="G114" s="23"/>
      <c r="H114" s="24">
        <v>3</v>
      </c>
      <c r="I114" s="25">
        <v>0</v>
      </c>
      <c r="J114" s="26">
        <f>H114*I114</f>
        <v>0</v>
      </c>
      <c r="K114" s="37">
        <v>0.08</v>
      </c>
      <c r="L114" s="27">
        <f>J114+(J114*K114)</f>
        <v>0</v>
      </c>
    </row>
    <row r="115" spans="1:12" ht="51" customHeight="1" thickTop="1" thickBot="1" x14ac:dyDescent="0.25">
      <c r="A115" s="100">
        <v>57</v>
      </c>
      <c r="B115" s="102"/>
      <c r="C115" s="102"/>
      <c r="D115" s="103" t="s">
        <v>279</v>
      </c>
      <c r="E115" s="104"/>
      <c r="F115" s="104"/>
      <c r="G115" s="104"/>
      <c r="H115" s="104"/>
      <c r="I115" s="104"/>
      <c r="J115" s="104"/>
      <c r="K115" s="104"/>
      <c r="L115" s="105"/>
    </row>
    <row r="116" spans="1:12" ht="14.25" thickTop="1" thickBot="1" x14ac:dyDescent="0.25">
      <c r="A116" s="101"/>
      <c r="B116" s="83"/>
      <c r="C116" s="83"/>
      <c r="D116" s="22" t="s">
        <v>10</v>
      </c>
      <c r="E116" s="23"/>
      <c r="F116" s="23"/>
      <c r="G116" s="23"/>
      <c r="H116" s="24">
        <v>30</v>
      </c>
      <c r="I116" s="25">
        <v>0</v>
      </c>
      <c r="J116" s="26">
        <f>H116*I116</f>
        <v>0</v>
      </c>
      <c r="K116" s="37">
        <v>0.08</v>
      </c>
      <c r="L116" s="27">
        <f>J116+(J116*K116)</f>
        <v>0</v>
      </c>
    </row>
    <row r="117" spans="1:12" ht="52.5" customHeight="1" thickTop="1" thickBot="1" x14ac:dyDescent="0.25">
      <c r="A117" s="100">
        <v>58</v>
      </c>
      <c r="B117" s="102"/>
      <c r="C117" s="102"/>
      <c r="D117" s="103" t="s">
        <v>280</v>
      </c>
      <c r="E117" s="104"/>
      <c r="F117" s="104"/>
      <c r="G117" s="104"/>
      <c r="H117" s="104"/>
      <c r="I117" s="104"/>
      <c r="J117" s="104"/>
      <c r="K117" s="104"/>
      <c r="L117" s="105"/>
    </row>
    <row r="118" spans="1:12" ht="14.25" thickTop="1" thickBot="1" x14ac:dyDescent="0.25">
      <c r="A118" s="101"/>
      <c r="B118" s="83"/>
      <c r="C118" s="83"/>
      <c r="D118" s="60" t="s">
        <v>10</v>
      </c>
      <c r="E118" s="61"/>
      <c r="F118" s="61"/>
      <c r="G118" s="61"/>
      <c r="H118" s="62">
        <v>30</v>
      </c>
      <c r="I118" s="63">
        <v>0</v>
      </c>
      <c r="J118" s="64">
        <f>H118*I118</f>
        <v>0</v>
      </c>
      <c r="K118" s="79">
        <v>0.08</v>
      </c>
      <c r="L118" s="65">
        <f>J118+(J118*K118)</f>
        <v>0</v>
      </c>
    </row>
    <row r="119" spans="1:12" ht="58.5" customHeight="1" thickTop="1" thickBot="1" x14ac:dyDescent="0.25">
      <c r="A119" s="100">
        <v>59</v>
      </c>
      <c r="B119" s="102"/>
      <c r="C119" s="102"/>
      <c r="D119" s="103" t="s">
        <v>281</v>
      </c>
      <c r="E119" s="104"/>
      <c r="F119" s="104"/>
      <c r="G119" s="104"/>
      <c r="H119" s="104"/>
      <c r="I119" s="104"/>
      <c r="J119" s="104"/>
      <c r="K119" s="104"/>
      <c r="L119" s="105"/>
    </row>
    <row r="120" spans="1:12" ht="14.25" thickTop="1" thickBot="1" x14ac:dyDescent="0.25">
      <c r="A120" s="101"/>
      <c r="B120" s="83"/>
      <c r="C120" s="83"/>
      <c r="D120" s="22" t="s">
        <v>10</v>
      </c>
      <c r="E120" s="23"/>
      <c r="F120" s="23"/>
      <c r="G120" s="23"/>
      <c r="H120" s="24">
        <v>10</v>
      </c>
      <c r="I120" s="25">
        <v>0</v>
      </c>
      <c r="J120" s="26">
        <f>H120*I120</f>
        <v>0</v>
      </c>
      <c r="K120" s="37">
        <v>0.08</v>
      </c>
      <c r="L120" s="27">
        <f>J120+(J120*K120)</f>
        <v>0</v>
      </c>
    </row>
    <row r="121" spans="1:12" ht="70.5" customHeight="1" thickTop="1" thickBot="1" x14ac:dyDescent="0.25">
      <c r="A121" s="100">
        <v>60</v>
      </c>
      <c r="B121" s="102"/>
      <c r="C121" s="102"/>
      <c r="D121" s="103" t="s">
        <v>282</v>
      </c>
      <c r="E121" s="104"/>
      <c r="F121" s="104"/>
      <c r="G121" s="104"/>
      <c r="H121" s="104"/>
      <c r="I121" s="104"/>
      <c r="J121" s="104"/>
      <c r="K121" s="104"/>
      <c r="L121" s="105"/>
    </row>
    <row r="122" spans="1:12" ht="14.25" thickTop="1" thickBot="1" x14ac:dyDescent="0.25">
      <c r="A122" s="101"/>
      <c r="B122" s="83"/>
      <c r="C122" s="83"/>
      <c r="D122" s="22" t="s">
        <v>10</v>
      </c>
      <c r="E122" s="23"/>
      <c r="F122" s="23"/>
      <c r="G122" s="23"/>
      <c r="H122" s="24">
        <v>10</v>
      </c>
      <c r="I122" s="25">
        <v>0</v>
      </c>
      <c r="J122" s="26">
        <f>H122*I122</f>
        <v>0</v>
      </c>
      <c r="K122" s="37">
        <v>0.08</v>
      </c>
      <c r="L122" s="27">
        <f>J122+(J122*K122)</f>
        <v>0</v>
      </c>
    </row>
    <row r="123" spans="1:12" ht="44.25" customHeight="1" thickTop="1" thickBot="1" x14ac:dyDescent="0.25">
      <c r="A123" s="100">
        <v>61</v>
      </c>
      <c r="B123" s="102"/>
      <c r="C123" s="102"/>
      <c r="D123" s="103" t="s">
        <v>283</v>
      </c>
      <c r="E123" s="104"/>
      <c r="F123" s="104"/>
      <c r="G123" s="104"/>
      <c r="H123" s="104"/>
      <c r="I123" s="104"/>
      <c r="J123" s="104"/>
      <c r="K123" s="104"/>
      <c r="L123" s="105"/>
    </row>
    <row r="124" spans="1:12" ht="14.25" thickTop="1" thickBot="1" x14ac:dyDescent="0.25">
      <c r="A124" s="101"/>
      <c r="B124" s="83"/>
      <c r="C124" s="83"/>
      <c r="D124" s="22" t="s">
        <v>75</v>
      </c>
      <c r="E124" s="23"/>
      <c r="F124" s="23"/>
      <c r="G124" s="23"/>
      <c r="H124" s="24">
        <v>40</v>
      </c>
      <c r="I124" s="25">
        <v>0</v>
      </c>
      <c r="J124" s="26">
        <f>H124*I124</f>
        <v>0</v>
      </c>
      <c r="K124" s="37">
        <v>0.08</v>
      </c>
      <c r="L124" s="27">
        <f>J124+(J124*K124)</f>
        <v>0</v>
      </c>
    </row>
    <row r="125" spans="1:12" ht="61.5" customHeight="1" thickTop="1" thickBot="1" x14ac:dyDescent="0.25">
      <c r="A125" s="100">
        <v>62</v>
      </c>
      <c r="B125" s="102"/>
      <c r="C125" s="102"/>
      <c r="D125" s="103" t="s">
        <v>284</v>
      </c>
      <c r="E125" s="104"/>
      <c r="F125" s="104"/>
      <c r="G125" s="104"/>
      <c r="H125" s="104"/>
      <c r="I125" s="104"/>
      <c r="J125" s="104"/>
      <c r="K125" s="104"/>
      <c r="L125" s="105"/>
    </row>
    <row r="126" spans="1:12" ht="14.25" thickTop="1" thickBot="1" x14ac:dyDescent="0.25">
      <c r="A126" s="101"/>
      <c r="B126" s="83"/>
      <c r="C126" s="83"/>
      <c r="D126" s="22" t="s">
        <v>10</v>
      </c>
      <c r="E126" s="23"/>
      <c r="F126" s="23"/>
      <c r="G126" s="23"/>
      <c r="H126" s="24">
        <v>10</v>
      </c>
      <c r="I126" s="25">
        <v>0</v>
      </c>
      <c r="J126" s="26">
        <f>H126*I126</f>
        <v>0</v>
      </c>
      <c r="K126" s="37">
        <v>0.08</v>
      </c>
      <c r="L126" s="27">
        <f>J126+(J126*K126)</f>
        <v>0</v>
      </c>
    </row>
    <row r="127" spans="1:12" ht="51" customHeight="1" thickTop="1" thickBot="1" x14ac:dyDescent="0.25">
      <c r="A127" s="100">
        <v>63</v>
      </c>
      <c r="B127" s="102"/>
      <c r="C127" s="102"/>
      <c r="D127" s="103" t="s">
        <v>285</v>
      </c>
      <c r="E127" s="104"/>
      <c r="F127" s="104"/>
      <c r="G127" s="104"/>
      <c r="H127" s="104"/>
      <c r="I127" s="104"/>
      <c r="J127" s="104"/>
      <c r="K127" s="104"/>
      <c r="L127" s="105"/>
    </row>
    <row r="128" spans="1:12" ht="14.25" thickTop="1" thickBot="1" x14ac:dyDescent="0.25">
      <c r="A128" s="101"/>
      <c r="B128" s="83"/>
      <c r="C128" s="83"/>
      <c r="D128" s="22" t="s">
        <v>75</v>
      </c>
      <c r="E128" s="23"/>
      <c r="F128" s="23"/>
      <c r="G128" s="23"/>
      <c r="H128" s="24">
        <v>40</v>
      </c>
      <c r="I128" s="25">
        <v>0</v>
      </c>
      <c r="J128" s="26">
        <f>H128*I128</f>
        <v>0</v>
      </c>
      <c r="K128" s="37">
        <v>0.08</v>
      </c>
      <c r="L128" s="27">
        <f>J128+(J128*K128)</f>
        <v>0</v>
      </c>
    </row>
    <row r="129" spans="1:12" ht="88.5" customHeight="1" thickTop="1" thickBot="1" x14ac:dyDescent="0.25">
      <c r="A129" s="100">
        <v>64</v>
      </c>
      <c r="B129" s="102"/>
      <c r="C129" s="102"/>
      <c r="D129" s="103" t="s">
        <v>286</v>
      </c>
      <c r="E129" s="104"/>
      <c r="F129" s="104"/>
      <c r="G129" s="104"/>
      <c r="H129" s="104"/>
      <c r="I129" s="104"/>
      <c r="J129" s="104"/>
      <c r="K129" s="104"/>
      <c r="L129" s="105"/>
    </row>
    <row r="130" spans="1:12" ht="14.25" thickTop="1" thickBot="1" x14ac:dyDescent="0.25">
      <c r="A130" s="101"/>
      <c r="B130" s="83"/>
      <c r="C130" s="83"/>
      <c r="D130" s="22" t="s">
        <v>10</v>
      </c>
      <c r="E130" s="23"/>
      <c r="F130" s="23"/>
      <c r="G130" s="23"/>
      <c r="H130" s="24">
        <v>10</v>
      </c>
      <c r="I130" s="25">
        <v>0</v>
      </c>
      <c r="J130" s="26">
        <f>H130*I130</f>
        <v>0</v>
      </c>
      <c r="K130" s="37">
        <v>0.08</v>
      </c>
      <c r="L130" s="27">
        <f>J130+(J130*K130)</f>
        <v>0</v>
      </c>
    </row>
    <row r="131" spans="1:12" ht="43.5" customHeight="1" thickTop="1" thickBot="1" x14ac:dyDescent="0.25">
      <c r="A131" s="100">
        <v>65</v>
      </c>
      <c r="B131" s="102"/>
      <c r="C131" s="102"/>
      <c r="D131" s="103" t="s">
        <v>287</v>
      </c>
      <c r="E131" s="104"/>
      <c r="F131" s="104"/>
      <c r="G131" s="104"/>
      <c r="H131" s="104"/>
      <c r="I131" s="104"/>
      <c r="J131" s="104"/>
      <c r="K131" s="104"/>
      <c r="L131" s="105"/>
    </row>
    <row r="132" spans="1:12" ht="14.25" thickTop="1" thickBot="1" x14ac:dyDescent="0.25">
      <c r="A132" s="101"/>
      <c r="B132" s="83"/>
      <c r="C132" s="83"/>
      <c r="D132" s="22" t="s">
        <v>10</v>
      </c>
      <c r="E132" s="23"/>
      <c r="F132" s="23"/>
      <c r="G132" s="23"/>
      <c r="H132" s="24">
        <v>10</v>
      </c>
      <c r="I132" s="25">
        <v>0</v>
      </c>
      <c r="J132" s="26">
        <f>H132*I132</f>
        <v>0</v>
      </c>
      <c r="K132" s="37">
        <v>0.08</v>
      </c>
      <c r="L132" s="27">
        <f>J132+(J132*K132)</f>
        <v>0</v>
      </c>
    </row>
    <row r="133" spans="1:12" ht="42" customHeight="1" thickTop="1" thickBot="1" x14ac:dyDescent="0.25">
      <c r="A133" s="100">
        <v>66</v>
      </c>
      <c r="B133" s="102"/>
      <c r="C133" s="102"/>
      <c r="D133" s="103" t="s">
        <v>288</v>
      </c>
      <c r="E133" s="104"/>
      <c r="F133" s="104"/>
      <c r="G133" s="104"/>
      <c r="H133" s="104"/>
      <c r="I133" s="104"/>
      <c r="J133" s="104"/>
      <c r="K133" s="104"/>
      <c r="L133" s="105"/>
    </row>
    <row r="134" spans="1:12" ht="14.25" thickTop="1" thickBot="1" x14ac:dyDescent="0.25">
      <c r="A134" s="101"/>
      <c r="B134" s="83"/>
      <c r="C134" s="83"/>
      <c r="D134" s="22" t="s">
        <v>75</v>
      </c>
      <c r="E134" s="23"/>
      <c r="F134" s="23"/>
      <c r="G134" s="23"/>
      <c r="H134" s="24">
        <v>10</v>
      </c>
      <c r="I134" s="25">
        <v>0</v>
      </c>
      <c r="J134" s="26">
        <f>H134*I134</f>
        <v>0</v>
      </c>
      <c r="K134" s="37">
        <v>0.08</v>
      </c>
      <c r="L134" s="27">
        <f>J134+(J134*K134)</f>
        <v>0</v>
      </c>
    </row>
    <row r="135" spans="1:12" ht="83.25" customHeight="1" thickTop="1" thickBot="1" x14ac:dyDescent="0.25">
      <c r="A135" s="100">
        <v>67</v>
      </c>
      <c r="B135" s="102"/>
      <c r="C135" s="102"/>
      <c r="D135" s="103" t="s">
        <v>289</v>
      </c>
      <c r="E135" s="104"/>
      <c r="F135" s="104"/>
      <c r="G135" s="104"/>
      <c r="H135" s="104"/>
      <c r="I135" s="104"/>
      <c r="J135" s="104"/>
      <c r="K135" s="104"/>
      <c r="L135" s="105"/>
    </row>
    <row r="136" spans="1:12" ht="14.25" thickTop="1" thickBot="1" x14ac:dyDescent="0.25">
      <c r="A136" s="101"/>
      <c r="B136" s="83"/>
      <c r="C136" s="83"/>
      <c r="D136" s="22" t="s">
        <v>10</v>
      </c>
      <c r="E136" s="23"/>
      <c r="F136" s="23"/>
      <c r="G136" s="23"/>
      <c r="H136" s="24">
        <v>10</v>
      </c>
      <c r="I136" s="25">
        <v>0</v>
      </c>
      <c r="J136" s="26">
        <f>H136*I136</f>
        <v>0</v>
      </c>
      <c r="K136" s="37">
        <v>0.08</v>
      </c>
      <c r="L136" s="27">
        <f>J136+(J136*K136)</f>
        <v>0</v>
      </c>
    </row>
    <row r="137" spans="1:12" ht="37.5" customHeight="1" thickTop="1" thickBot="1" x14ac:dyDescent="0.25">
      <c r="A137" s="100">
        <v>68</v>
      </c>
      <c r="B137" s="102"/>
      <c r="C137" s="102"/>
      <c r="D137" s="103" t="s">
        <v>290</v>
      </c>
      <c r="E137" s="104"/>
      <c r="F137" s="104"/>
      <c r="G137" s="104"/>
      <c r="H137" s="104"/>
      <c r="I137" s="104"/>
      <c r="J137" s="104"/>
      <c r="K137" s="104"/>
      <c r="L137" s="105"/>
    </row>
    <row r="138" spans="1:12" ht="14.25" thickTop="1" thickBot="1" x14ac:dyDescent="0.25">
      <c r="A138" s="101"/>
      <c r="B138" s="83"/>
      <c r="C138" s="83"/>
      <c r="D138" s="22" t="s">
        <v>75</v>
      </c>
      <c r="E138" s="23"/>
      <c r="F138" s="23"/>
      <c r="G138" s="23"/>
      <c r="H138" s="24">
        <v>30</v>
      </c>
      <c r="I138" s="25">
        <v>0</v>
      </c>
      <c r="J138" s="26">
        <f>H138*I138</f>
        <v>0</v>
      </c>
      <c r="K138" s="37">
        <v>0.08</v>
      </c>
      <c r="L138" s="27">
        <f>J138+(J138*K138)</f>
        <v>0</v>
      </c>
    </row>
    <row r="139" spans="1:12" ht="60.75" customHeight="1" thickTop="1" thickBot="1" x14ac:dyDescent="0.25">
      <c r="A139" s="100">
        <v>69</v>
      </c>
      <c r="B139" s="102"/>
      <c r="C139" s="102"/>
      <c r="D139" s="103" t="s">
        <v>291</v>
      </c>
      <c r="E139" s="104"/>
      <c r="F139" s="104"/>
      <c r="G139" s="104"/>
      <c r="H139" s="104"/>
      <c r="I139" s="104"/>
      <c r="J139" s="104"/>
      <c r="K139" s="104"/>
      <c r="L139" s="105"/>
    </row>
    <row r="140" spans="1:12" ht="14.25" thickTop="1" thickBot="1" x14ac:dyDescent="0.25">
      <c r="A140" s="101"/>
      <c r="B140" s="83"/>
      <c r="C140" s="83"/>
      <c r="D140" s="22" t="s">
        <v>10</v>
      </c>
      <c r="E140" s="23"/>
      <c r="F140" s="23"/>
      <c r="G140" s="23"/>
      <c r="H140" s="24">
        <v>10</v>
      </c>
      <c r="I140" s="25">
        <v>0</v>
      </c>
      <c r="J140" s="26">
        <f>H140*I140</f>
        <v>0</v>
      </c>
      <c r="K140" s="37">
        <v>0.08</v>
      </c>
      <c r="L140" s="27">
        <f>J140+(J140*K140)</f>
        <v>0</v>
      </c>
    </row>
    <row r="141" spans="1:12" ht="56.25" customHeight="1" thickTop="1" thickBot="1" x14ac:dyDescent="0.25">
      <c r="A141" s="100">
        <v>70</v>
      </c>
      <c r="B141" s="102"/>
      <c r="C141" s="102"/>
      <c r="D141" s="103" t="s">
        <v>292</v>
      </c>
      <c r="E141" s="104"/>
      <c r="F141" s="104"/>
      <c r="G141" s="104"/>
      <c r="H141" s="104"/>
      <c r="I141" s="104"/>
      <c r="J141" s="104"/>
      <c r="K141" s="104"/>
      <c r="L141" s="105"/>
    </row>
    <row r="142" spans="1:12" ht="14.25" thickTop="1" thickBot="1" x14ac:dyDescent="0.25">
      <c r="A142" s="101"/>
      <c r="B142" s="83"/>
      <c r="C142" s="83"/>
      <c r="D142" s="22" t="s">
        <v>10</v>
      </c>
      <c r="E142" s="23"/>
      <c r="F142" s="23"/>
      <c r="G142" s="23"/>
      <c r="H142" s="24">
        <v>10</v>
      </c>
      <c r="I142" s="25">
        <v>0</v>
      </c>
      <c r="J142" s="26">
        <f>H142*I142</f>
        <v>0</v>
      </c>
      <c r="K142" s="37">
        <v>0.08</v>
      </c>
      <c r="L142" s="27">
        <f>J142+(J142*K142)</f>
        <v>0</v>
      </c>
    </row>
    <row r="143" spans="1:12" ht="48" customHeight="1" thickTop="1" thickBot="1" x14ac:dyDescent="0.25">
      <c r="A143" s="100">
        <v>71</v>
      </c>
      <c r="B143" s="102"/>
      <c r="C143" s="102"/>
      <c r="D143" s="103" t="s">
        <v>290</v>
      </c>
      <c r="E143" s="104"/>
      <c r="F143" s="104"/>
      <c r="G143" s="104"/>
      <c r="H143" s="104"/>
      <c r="I143" s="104"/>
      <c r="J143" s="104"/>
      <c r="K143" s="104"/>
      <c r="L143" s="105"/>
    </row>
    <row r="144" spans="1:12" ht="14.25" thickTop="1" thickBot="1" x14ac:dyDescent="0.25">
      <c r="A144" s="101"/>
      <c r="B144" s="83"/>
      <c r="C144" s="83"/>
      <c r="D144" s="22" t="s">
        <v>75</v>
      </c>
      <c r="E144" s="23"/>
      <c r="F144" s="23"/>
      <c r="G144" s="23"/>
      <c r="H144" s="24">
        <v>30</v>
      </c>
      <c r="I144" s="25">
        <v>0</v>
      </c>
      <c r="J144" s="26">
        <f>H144*I144</f>
        <v>0</v>
      </c>
      <c r="K144" s="37">
        <v>0.08</v>
      </c>
      <c r="L144" s="27">
        <f>J144+(J144*K144)</f>
        <v>0</v>
      </c>
    </row>
    <row r="145" spans="1:12" ht="76.5" customHeight="1" thickTop="1" thickBot="1" x14ac:dyDescent="0.25">
      <c r="A145" s="100">
        <v>72</v>
      </c>
      <c r="B145" s="102"/>
      <c r="C145" s="102"/>
      <c r="D145" s="103" t="s">
        <v>293</v>
      </c>
      <c r="E145" s="104"/>
      <c r="F145" s="104"/>
      <c r="G145" s="104"/>
      <c r="H145" s="104"/>
      <c r="I145" s="104"/>
      <c r="J145" s="104"/>
      <c r="K145" s="104"/>
      <c r="L145" s="105"/>
    </row>
    <row r="146" spans="1:12" ht="14.25" thickTop="1" thickBot="1" x14ac:dyDescent="0.25">
      <c r="A146" s="101"/>
      <c r="B146" s="83"/>
      <c r="C146" s="83"/>
      <c r="D146" s="22" t="s">
        <v>10</v>
      </c>
      <c r="E146" s="23"/>
      <c r="F146" s="23"/>
      <c r="G146" s="23"/>
      <c r="H146" s="24">
        <v>10</v>
      </c>
      <c r="I146" s="25">
        <v>0</v>
      </c>
      <c r="J146" s="26">
        <f>H146*I146</f>
        <v>0</v>
      </c>
      <c r="K146" s="37">
        <v>0.08</v>
      </c>
      <c r="L146" s="27">
        <f>J146+(J146*K146)</f>
        <v>0</v>
      </c>
    </row>
    <row r="147" spans="1:12" ht="47.25" customHeight="1" thickTop="1" thickBot="1" x14ac:dyDescent="0.25">
      <c r="A147" s="100">
        <v>73</v>
      </c>
      <c r="B147" s="102"/>
      <c r="C147" s="102"/>
      <c r="D147" s="103" t="s">
        <v>294</v>
      </c>
      <c r="E147" s="104"/>
      <c r="F147" s="104"/>
      <c r="G147" s="104"/>
      <c r="H147" s="104"/>
      <c r="I147" s="104"/>
      <c r="J147" s="104"/>
      <c r="K147" s="104"/>
      <c r="L147" s="105"/>
    </row>
    <row r="148" spans="1:12" ht="14.25" thickTop="1" thickBot="1" x14ac:dyDescent="0.25">
      <c r="A148" s="101"/>
      <c r="B148" s="83"/>
      <c r="C148" s="83"/>
      <c r="D148" s="22" t="s">
        <v>75</v>
      </c>
      <c r="E148" s="23"/>
      <c r="F148" s="23"/>
      <c r="G148" s="23"/>
      <c r="H148" s="24">
        <v>20</v>
      </c>
      <c r="I148" s="25">
        <v>0</v>
      </c>
      <c r="J148" s="26">
        <f>H148*I148</f>
        <v>0</v>
      </c>
      <c r="K148" s="37">
        <v>0.08</v>
      </c>
      <c r="L148" s="27">
        <f>J148+(J148*K148)</f>
        <v>0</v>
      </c>
    </row>
    <row r="149" spans="1:12" ht="82.5" customHeight="1" thickTop="1" thickBot="1" x14ac:dyDescent="0.25">
      <c r="A149" s="100">
        <v>74</v>
      </c>
      <c r="B149" s="102"/>
      <c r="C149" s="102"/>
      <c r="D149" s="103" t="s">
        <v>295</v>
      </c>
      <c r="E149" s="104"/>
      <c r="F149" s="104"/>
      <c r="G149" s="104"/>
      <c r="H149" s="104"/>
      <c r="I149" s="104"/>
      <c r="J149" s="104"/>
      <c r="K149" s="104"/>
      <c r="L149" s="105"/>
    </row>
    <row r="150" spans="1:12" ht="14.25" thickTop="1" thickBot="1" x14ac:dyDescent="0.25">
      <c r="A150" s="101"/>
      <c r="B150" s="83"/>
      <c r="C150" s="83"/>
      <c r="D150" s="22" t="s">
        <v>10</v>
      </c>
      <c r="E150" s="23"/>
      <c r="F150" s="23"/>
      <c r="G150" s="23"/>
      <c r="H150" s="24">
        <v>10</v>
      </c>
      <c r="I150" s="25">
        <v>0</v>
      </c>
      <c r="J150" s="26">
        <f>H150*I150</f>
        <v>0</v>
      </c>
      <c r="K150" s="37">
        <v>0.08</v>
      </c>
      <c r="L150" s="27">
        <f>J150+(J150*K150)</f>
        <v>0</v>
      </c>
    </row>
    <row r="151" spans="1:12" ht="49.5" customHeight="1" thickTop="1" thickBot="1" x14ac:dyDescent="0.25">
      <c r="A151" s="100">
        <v>75</v>
      </c>
      <c r="B151" s="102"/>
      <c r="C151" s="102"/>
      <c r="D151" s="103" t="s">
        <v>296</v>
      </c>
      <c r="E151" s="104"/>
      <c r="F151" s="104"/>
      <c r="G151" s="104"/>
      <c r="H151" s="104"/>
      <c r="I151" s="104"/>
      <c r="J151" s="104"/>
      <c r="K151" s="104"/>
      <c r="L151" s="105"/>
    </row>
    <row r="152" spans="1:12" ht="14.25" thickTop="1" thickBot="1" x14ac:dyDescent="0.25">
      <c r="A152" s="101"/>
      <c r="B152" s="83"/>
      <c r="C152" s="83"/>
      <c r="D152" s="22" t="s">
        <v>10</v>
      </c>
      <c r="E152" s="23"/>
      <c r="F152" s="23"/>
      <c r="G152" s="23"/>
      <c r="H152" s="24">
        <v>10</v>
      </c>
      <c r="I152" s="25">
        <v>0</v>
      </c>
      <c r="J152" s="26">
        <f>H152*I152</f>
        <v>0</v>
      </c>
      <c r="K152" s="37">
        <v>0.08</v>
      </c>
      <c r="L152" s="27">
        <f>J152+(J152*K152)</f>
        <v>0</v>
      </c>
    </row>
    <row r="153" spans="1:12" ht="33" customHeight="1" thickTop="1" thickBot="1" x14ac:dyDescent="0.25">
      <c r="A153" s="100">
        <v>76</v>
      </c>
      <c r="B153" s="102"/>
      <c r="C153" s="102"/>
      <c r="D153" s="103" t="s">
        <v>297</v>
      </c>
      <c r="E153" s="104"/>
      <c r="F153" s="104"/>
      <c r="G153" s="104"/>
      <c r="H153" s="104"/>
      <c r="I153" s="104"/>
      <c r="J153" s="104"/>
      <c r="K153" s="104"/>
      <c r="L153" s="105"/>
    </row>
    <row r="154" spans="1:12" ht="14.25" thickTop="1" thickBot="1" x14ac:dyDescent="0.25">
      <c r="A154" s="101"/>
      <c r="B154" s="83"/>
      <c r="C154" s="83"/>
      <c r="D154" s="22" t="s">
        <v>75</v>
      </c>
      <c r="E154" s="23"/>
      <c r="F154" s="23"/>
      <c r="G154" s="23"/>
      <c r="H154" s="24">
        <v>10</v>
      </c>
      <c r="I154" s="25">
        <v>0</v>
      </c>
      <c r="J154" s="26">
        <f>H154*I154</f>
        <v>0</v>
      </c>
      <c r="K154" s="37">
        <v>0.08</v>
      </c>
      <c r="L154" s="27">
        <f>J154+(J154*K154)</f>
        <v>0</v>
      </c>
    </row>
    <row r="155" spans="1:12" ht="87.75" customHeight="1" thickTop="1" thickBot="1" x14ac:dyDescent="0.25">
      <c r="A155" s="100">
        <v>77</v>
      </c>
      <c r="B155" s="102"/>
      <c r="C155" s="102"/>
      <c r="D155" s="103" t="s">
        <v>298</v>
      </c>
      <c r="E155" s="104"/>
      <c r="F155" s="104"/>
      <c r="G155" s="104"/>
      <c r="H155" s="104"/>
      <c r="I155" s="104"/>
      <c r="J155" s="104"/>
      <c r="K155" s="104"/>
      <c r="L155" s="105"/>
    </row>
    <row r="156" spans="1:12" ht="14.25" thickTop="1" thickBot="1" x14ac:dyDescent="0.25">
      <c r="A156" s="101"/>
      <c r="B156" s="83"/>
      <c r="C156" s="83"/>
      <c r="D156" s="22" t="s">
        <v>10</v>
      </c>
      <c r="E156" s="23"/>
      <c r="F156" s="23"/>
      <c r="G156" s="23"/>
      <c r="H156" s="24">
        <v>10</v>
      </c>
      <c r="I156" s="25">
        <v>0</v>
      </c>
      <c r="J156" s="26">
        <f>H156*I156</f>
        <v>0</v>
      </c>
      <c r="K156" s="37">
        <v>0.08</v>
      </c>
      <c r="L156" s="27">
        <f>J156+(J156*K156)</f>
        <v>0</v>
      </c>
    </row>
    <row r="157" spans="1:12" ht="46.5" customHeight="1" thickTop="1" thickBot="1" x14ac:dyDescent="0.25">
      <c r="A157" s="100">
        <v>78</v>
      </c>
      <c r="B157" s="102"/>
      <c r="C157" s="102"/>
      <c r="D157" s="103" t="s">
        <v>299</v>
      </c>
      <c r="E157" s="104"/>
      <c r="F157" s="104"/>
      <c r="G157" s="104"/>
      <c r="H157" s="104"/>
      <c r="I157" s="104"/>
      <c r="J157" s="104"/>
      <c r="K157" s="104"/>
      <c r="L157" s="105"/>
    </row>
    <row r="158" spans="1:12" ht="14.25" thickTop="1" thickBot="1" x14ac:dyDescent="0.25">
      <c r="A158" s="101"/>
      <c r="B158" s="83"/>
      <c r="C158" s="83"/>
      <c r="D158" s="22" t="s">
        <v>75</v>
      </c>
      <c r="E158" s="23"/>
      <c r="F158" s="23"/>
      <c r="G158" s="23"/>
      <c r="H158" s="24">
        <v>10</v>
      </c>
      <c r="I158" s="25">
        <v>0</v>
      </c>
      <c r="J158" s="26">
        <f>H158*I158</f>
        <v>0</v>
      </c>
      <c r="K158" s="37">
        <v>0.08</v>
      </c>
      <c r="L158" s="27">
        <f>J158+(J158*K158)</f>
        <v>0</v>
      </c>
    </row>
    <row r="159" spans="1:12" ht="74.25" customHeight="1" thickTop="1" thickBot="1" x14ac:dyDescent="0.25">
      <c r="A159" s="100">
        <v>79</v>
      </c>
      <c r="B159" s="102"/>
      <c r="C159" s="102"/>
      <c r="D159" s="103" t="s">
        <v>300</v>
      </c>
      <c r="E159" s="104"/>
      <c r="F159" s="104"/>
      <c r="G159" s="104"/>
      <c r="H159" s="104"/>
      <c r="I159" s="104"/>
      <c r="J159" s="104"/>
      <c r="K159" s="104"/>
      <c r="L159" s="105"/>
    </row>
    <row r="160" spans="1:12" ht="14.25" thickTop="1" thickBot="1" x14ac:dyDescent="0.25">
      <c r="A160" s="101"/>
      <c r="B160" s="83"/>
      <c r="C160" s="83"/>
      <c r="D160" s="22" t="s">
        <v>10</v>
      </c>
      <c r="E160" s="23"/>
      <c r="F160" s="23"/>
      <c r="G160" s="23"/>
      <c r="H160" s="24">
        <v>10</v>
      </c>
      <c r="I160" s="25">
        <v>0</v>
      </c>
      <c r="J160" s="26">
        <f>H160*I160</f>
        <v>0</v>
      </c>
      <c r="K160" s="37">
        <v>0.08</v>
      </c>
      <c r="L160" s="27">
        <f>J160+(J160*K160)</f>
        <v>0</v>
      </c>
    </row>
    <row r="161" spans="1:12" ht="40.5" customHeight="1" thickTop="1" thickBot="1" x14ac:dyDescent="0.25">
      <c r="A161" s="100">
        <v>80</v>
      </c>
      <c r="B161" s="102"/>
      <c r="C161" s="102"/>
      <c r="D161" s="103" t="s">
        <v>301</v>
      </c>
      <c r="E161" s="104"/>
      <c r="F161" s="104"/>
      <c r="G161" s="104"/>
      <c r="H161" s="104"/>
      <c r="I161" s="104"/>
      <c r="J161" s="104"/>
      <c r="K161" s="104"/>
      <c r="L161" s="105"/>
    </row>
    <row r="162" spans="1:12" ht="14.25" thickTop="1" thickBot="1" x14ac:dyDescent="0.25">
      <c r="A162" s="101"/>
      <c r="B162" s="83"/>
      <c r="C162" s="83"/>
      <c r="D162" s="22" t="s">
        <v>10</v>
      </c>
      <c r="E162" s="23"/>
      <c r="F162" s="23"/>
      <c r="G162" s="23"/>
      <c r="H162" s="24">
        <v>10</v>
      </c>
      <c r="I162" s="25">
        <v>0</v>
      </c>
      <c r="J162" s="26">
        <f>H162*I162</f>
        <v>0</v>
      </c>
      <c r="K162" s="37">
        <v>0.08</v>
      </c>
      <c r="L162" s="27">
        <f>J162+(J162*K162)</f>
        <v>0</v>
      </c>
    </row>
    <row r="163" spans="1:12" ht="43.5" customHeight="1" thickTop="1" thickBot="1" x14ac:dyDescent="0.25">
      <c r="A163" s="100">
        <v>81</v>
      </c>
      <c r="B163" s="102"/>
      <c r="C163" s="102"/>
      <c r="D163" s="103" t="s">
        <v>302</v>
      </c>
      <c r="E163" s="104"/>
      <c r="F163" s="104"/>
      <c r="G163" s="104"/>
      <c r="H163" s="104"/>
      <c r="I163" s="104"/>
      <c r="J163" s="104"/>
      <c r="K163" s="104"/>
      <c r="L163" s="105"/>
    </row>
    <row r="164" spans="1:12" ht="14.25" thickTop="1" thickBot="1" x14ac:dyDescent="0.25">
      <c r="A164" s="101"/>
      <c r="B164" s="83"/>
      <c r="C164" s="83"/>
      <c r="D164" s="22" t="s">
        <v>75</v>
      </c>
      <c r="E164" s="23"/>
      <c r="F164" s="23"/>
      <c r="G164" s="23"/>
      <c r="H164" s="24">
        <v>10</v>
      </c>
      <c r="I164" s="25">
        <v>0</v>
      </c>
      <c r="J164" s="26">
        <f>H164*I164</f>
        <v>0</v>
      </c>
      <c r="K164" s="37">
        <v>0.08</v>
      </c>
      <c r="L164" s="27">
        <f>J164+(J164*K164)</f>
        <v>0</v>
      </c>
    </row>
    <row r="165" spans="1:12" ht="24" customHeight="1" thickTop="1" thickBot="1" x14ac:dyDescent="0.25">
      <c r="A165" s="106" t="s">
        <v>180</v>
      </c>
      <c r="B165" s="107"/>
      <c r="C165" s="107"/>
      <c r="D165" s="107"/>
      <c r="E165" s="107"/>
      <c r="F165" s="107"/>
      <c r="G165" s="107"/>
      <c r="H165" s="107"/>
      <c r="I165" s="108"/>
      <c r="J165" s="28">
        <f>SUM(J3:J164)</f>
        <v>0</v>
      </c>
      <c r="K165" s="29"/>
      <c r="L165" s="30">
        <f>SUM(L3:L164)</f>
        <v>0</v>
      </c>
    </row>
    <row r="167" spans="1:12" ht="81" customHeight="1" x14ac:dyDescent="0.2">
      <c r="A167" s="117" t="s">
        <v>472</v>
      </c>
      <c r="B167" s="117"/>
      <c r="C167" s="117"/>
      <c r="D167" s="117"/>
      <c r="E167" s="117"/>
      <c r="F167" s="117"/>
      <c r="G167" s="117"/>
      <c r="H167" s="117"/>
      <c r="I167" s="117"/>
      <c r="J167" s="117"/>
      <c r="K167" s="117"/>
      <c r="L167" s="117"/>
    </row>
  </sheetData>
  <sheetProtection algorithmName="SHA-512" hashValue="loySRMA22ySzqECSAMbbgiUM3pHI/ivP1sgPSFBzsXRyyE6DpFNva48iT/4tDRfepGymNs7FKKgWrDY8kJmsHA==" saltValue="5VITfO7ZEm5Jqnu2iZwMbQ==" spinCount="100000" sheet="1" objects="1" scenarios="1"/>
  <mergeCells count="330">
    <mergeCell ref="A165:I165"/>
    <mergeCell ref="A167:L167"/>
    <mergeCell ref="A161:A162"/>
    <mergeCell ref="B161:B162"/>
    <mergeCell ref="C161:C162"/>
    <mergeCell ref="D161:L161"/>
    <mergeCell ref="A163:A164"/>
    <mergeCell ref="B163:B164"/>
    <mergeCell ref="C163:C164"/>
    <mergeCell ref="D163:L163"/>
    <mergeCell ref="A157:A158"/>
    <mergeCell ref="B157:B158"/>
    <mergeCell ref="C157:C158"/>
    <mergeCell ref="D157:L157"/>
    <mergeCell ref="A159:A160"/>
    <mergeCell ref="B159:B160"/>
    <mergeCell ref="C159:C160"/>
    <mergeCell ref="D159:L159"/>
    <mergeCell ref="A153:A154"/>
    <mergeCell ref="B153:B154"/>
    <mergeCell ref="C153:C154"/>
    <mergeCell ref="D153:L153"/>
    <mergeCell ref="A155:A156"/>
    <mergeCell ref="B155:B156"/>
    <mergeCell ref="C155:C156"/>
    <mergeCell ref="D155:L155"/>
    <mergeCell ref="A149:A150"/>
    <mergeCell ref="B149:B150"/>
    <mergeCell ref="C149:C150"/>
    <mergeCell ref="D149:L149"/>
    <mergeCell ref="A151:A152"/>
    <mergeCell ref="B151:B152"/>
    <mergeCell ref="C151:C152"/>
    <mergeCell ref="D151:L151"/>
    <mergeCell ref="A145:A146"/>
    <mergeCell ref="B145:B146"/>
    <mergeCell ref="C145:C146"/>
    <mergeCell ref="D145:L145"/>
    <mergeCell ref="A147:A148"/>
    <mergeCell ref="B147:B148"/>
    <mergeCell ref="C147:C148"/>
    <mergeCell ref="D147:L147"/>
    <mergeCell ref="A141:A142"/>
    <mergeCell ref="B141:B142"/>
    <mergeCell ref="C141:C142"/>
    <mergeCell ref="D141:L141"/>
    <mergeCell ref="A143:A144"/>
    <mergeCell ref="B143:B144"/>
    <mergeCell ref="C143:C144"/>
    <mergeCell ref="D143:L143"/>
    <mergeCell ref="A137:A138"/>
    <mergeCell ref="B137:B138"/>
    <mergeCell ref="C137:C138"/>
    <mergeCell ref="D137:L137"/>
    <mergeCell ref="A139:A140"/>
    <mergeCell ref="B139:B140"/>
    <mergeCell ref="C139:C140"/>
    <mergeCell ref="D139:L139"/>
    <mergeCell ref="A133:A134"/>
    <mergeCell ref="B133:B134"/>
    <mergeCell ref="C133:C134"/>
    <mergeCell ref="D133:L133"/>
    <mergeCell ref="A135:A136"/>
    <mergeCell ref="B135:B136"/>
    <mergeCell ref="C135:C136"/>
    <mergeCell ref="D135:L135"/>
    <mergeCell ref="A129:A130"/>
    <mergeCell ref="B129:B130"/>
    <mergeCell ref="C129:C130"/>
    <mergeCell ref="D129:L129"/>
    <mergeCell ref="A131:A132"/>
    <mergeCell ref="B131:B132"/>
    <mergeCell ref="C131:C132"/>
    <mergeCell ref="D131:L131"/>
    <mergeCell ref="A125:A126"/>
    <mergeCell ref="B125:B126"/>
    <mergeCell ref="C125:C126"/>
    <mergeCell ref="D125:L125"/>
    <mergeCell ref="A127:A128"/>
    <mergeCell ref="B127:B128"/>
    <mergeCell ref="C127:C128"/>
    <mergeCell ref="D127:L127"/>
    <mergeCell ref="A121:A122"/>
    <mergeCell ref="B121:B122"/>
    <mergeCell ref="C121:C122"/>
    <mergeCell ref="D121:L121"/>
    <mergeCell ref="A123:A124"/>
    <mergeCell ref="B123:B124"/>
    <mergeCell ref="C123:C124"/>
    <mergeCell ref="D123:L123"/>
    <mergeCell ref="A117:A118"/>
    <mergeCell ref="B117:B118"/>
    <mergeCell ref="C117:C118"/>
    <mergeCell ref="D117:L117"/>
    <mergeCell ref="A119:A120"/>
    <mergeCell ref="B119:B120"/>
    <mergeCell ref="C119:C120"/>
    <mergeCell ref="D119:L119"/>
    <mergeCell ref="A113:A114"/>
    <mergeCell ref="B113:B114"/>
    <mergeCell ref="C113:C114"/>
    <mergeCell ref="D113:L113"/>
    <mergeCell ref="A115:A116"/>
    <mergeCell ref="B115:B116"/>
    <mergeCell ref="C115:C116"/>
    <mergeCell ref="D115:L115"/>
    <mergeCell ref="A109:A110"/>
    <mergeCell ref="B109:B110"/>
    <mergeCell ref="C109:C110"/>
    <mergeCell ref="D109:L109"/>
    <mergeCell ref="A111:A112"/>
    <mergeCell ref="B111:B112"/>
    <mergeCell ref="C111:C112"/>
    <mergeCell ref="D111:L111"/>
    <mergeCell ref="A105:A106"/>
    <mergeCell ref="B105:B106"/>
    <mergeCell ref="C105:C106"/>
    <mergeCell ref="D105:L105"/>
    <mergeCell ref="A107:A108"/>
    <mergeCell ref="B107:B108"/>
    <mergeCell ref="C107:C108"/>
    <mergeCell ref="D107:L107"/>
    <mergeCell ref="A101:A102"/>
    <mergeCell ref="B101:B102"/>
    <mergeCell ref="C101:C102"/>
    <mergeCell ref="D101:L101"/>
    <mergeCell ref="A103:A104"/>
    <mergeCell ref="B103:B104"/>
    <mergeCell ref="C103:C104"/>
    <mergeCell ref="D103:L103"/>
    <mergeCell ref="A97:A98"/>
    <mergeCell ref="B97:B98"/>
    <mergeCell ref="C97:C98"/>
    <mergeCell ref="D97:L97"/>
    <mergeCell ref="A99:A100"/>
    <mergeCell ref="B99:B100"/>
    <mergeCell ref="C99:C100"/>
    <mergeCell ref="D99:L99"/>
    <mergeCell ref="A93:A94"/>
    <mergeCell ref="B93:B94"/>
    <mergeCell ref="C93:C94"/>
    <mergeCell ref="D93:L93"/>
    <mergeCell ref="A95:A96"/>
    <mergeCell ref="B95:B96"/>
    <mergeCell ref="C95:C96"/>
    <mergeCell ref="D95:L95"/>
    <mergeCell ref="A89:A90"/>
    <mergeCell ref="B89:B90"/>
    <mergeCell ref="C89:C90"/>
    <mergeCell ref="D89:L89"/>
    <mergeCell ref="A91:A92"/>
    <mergeCell ref="B91:B92"/>
    <mergeCell ref="C91:C92"/>
    <mergeCell ref="D91:L91"/>
    <mergeCell ref="A85:A86"/>
    <mergeCell ref="B85:B86"/>
    <mergeCell ref="C85:C86"/>
    <mergeCell ref="D85:L85"/>
    <mergeCell ref="A87:A88"/>
    <mergeCell ref="B87:B88"/>
    <mergeCell ref="C87:C88"/>
    <mergeCell ref="D87:L87"/>
    <mergeCell ref="A81:A82"/>
    <mergeCell ref="B81:B82"/>
    <mergeCell ref="C81:C82"/>
    <mergeCell ref="D81:L81"/>
    <mergeCell ref="A83:A84"/>
    <mergeCell ref="B83:B84"/>
    <mergeCell ref="C83:C84"/>
    <mergeCell ref="D83:L83"/>
    <mergeCell ref="A77:A78"/>
    <mergeCell ref="B77:B78"/>
    <mergeCell ref="C77:C78"/>
    <mergeCell ref="D77:L77"/>
    <mergeCell ref="A79:A80"/>
    <mergeCell ref="B79:B80"/>
    <mergeCell ref="C79:C80"/>
    <mergeCell ref="D79:L79"/>
    <mergeCell ref="A73:A74"/>
    <mergeCell ref="B73:B74"/>
    <mergeCell ref="C73:C74"/>
    <mergeCell ref="D73:L73"/>
    <mergeCell ref="A75:A76"/>
    <mergeCell ref="B75:B76"/>
    <mergeCell ref="C75:C76"/>
    <mergeCell ref="D75:L75"/>
    <mergeCell ref="A69:A70"/>
    <mergeCell ref="B69:B70"/>
    <mergeCell ref="C69:C70"/>
    <mergeCell ref="D69:L69"/>
    <mergeCell ref="A71:A72"/>
    <mergeCell ref="B71:B72"/>
    <mergeCell ref="C71:C72"/>
    <mergeCell ref="D71:L71"/>
    <mergeCell ref="A65:A66"/>
    <mergeCell ref="B65:B66"/>
    <mergeCell ref="C65:C66"/>
    <mergeCell ref="D65:L65"/>
    <mergeCell ref="A67:A68"/>
    <mergeCell ref="B67:B68"/>
    <mergeCell ref="C67:C68"/>
    <mergeCell ref="D67:L67"/>
    <mergeCell ref="A61:A62"/>
    <mergeCell ref="B61:B62"/>
    <mergeCell ref="C61:C62"/>
    <mergeCell ref="D61:L61"/>
    <mergeCell ref="A63:A64"/>
    <mergeCell ref="B63:B64"/>
    <mergeCell ref="C63:C64"/>
    <mergeCell ref="D63:L63"/>
    <mergeCell ref="A57:A58"/>
    <mergeCell ref="B57:B58"/>
    <mergeCell ref="C57:C58"/>
    <mergeCell ref="D57:L57"/>
    <mergeCell ref="A59:A60"/>
    <mergeCell ref="B59:B60"/>
    <mergeCell ref="C59:C60"/>
    <mergeCell ref="D59:L59"/>
    <mergeCell ref="A53:A54"/>
    <mergeCell ref="B53:B54"/>
    <mergeCell ref="C53:C54"/>
    <mergeCell ref="D53:L53"/>
    <mergeCell ref="A55:A56"/>
    <mergeCell ref="B55:B56"/>
    <mergeCell ref="C55:C56"/>
    <mergeCell ref="D55:L55"/>
    <mergeCell ref="A49:A50"/>
    <mergeCell ref="B49:B50"/>
    <mergeCell ref="C49:C50"/>
    <mergeCell ref="D49:L49"/>
    <mergeCell ref="A51:A52"/>
    <mergeCell ref="B51:B52"/>
    <mergeCell ref="C51:C52"/>
    <mergeCell ref="D51:L51"/>
    <mergeCell ref="A45:A46"/>
    <mergeCell ref="B45:B46"/>
    <mergeCell ref="C45:C46"/>
    <mergeCell ref="D45:L45"/>
    <mergeCell ref="A47:A48"/>
    <mergeCell ref="B47:B48"/>
    <mergeCell ref="C47:C48"/>
    <mergeCell ref="D47:L47"/>
    <mergeCell ref="A41:A42"/>
    <mergeCell ref="B41:B42"/>
    <mergeCell ref="C41:C42"/>
    <mergeCell ref="D41:L41"/>
    <mergeCell ref="A43:A44"/>
    <mergeCell ref="B43:B44"/>
    <mergeCell ref="C43:C44"/>
    <mergeCell ref="D43:L43"/>
    <mergeCell ref="A37:A38"/>
    <mergeCell ref="B37:B38"/>
    <mergeCell ref="C37:C38"/>
    <mergeCell ref="D37:L37"/>
    <mergeCell ref="A39:A40"/>
    <mergeCell ref="B39:B40"/>
    <mergeCell ref="C39:C40"/>
    <mergeCell ref="D39:L39"/>
    <mergeCell ref="A33:A34"/>
    <mergeCell ref="B33:B34"/>
    <mergeCell ref="C33:C34"/>
    <mergeCell ref="D33:L33"/>
    <mergeCell ref="A35:A36"/>
    <mergeCell ref="B35:B36"/>
    <mergeCell ref="C35:C36"/>
    <mergeCell ref="D35:L35"/>
    <mergeCell ref="A29:A30"/>
    <mergeCell ref="B29:B30"/>
    <mergeCell ref="C29:C30"/>
    <mergeCell ref="D29:L29"/>
    <mergeCell ref="A31:A32"/>
    <mergeCell ref="B31:B32"/>
    <mergeCell ref="C31:C32"/>
    <mergeCell ref="D31:L31"/>
    <mergeCell ref="A25:A26"/>
    <mergeCell ref="B25:B26"/>
    <mergeCell ref="C25:C26"/>
    <mergeCell ref="D25:L25"/>
    <mergeCell ref="A27:A28"/>
    <mergeCell ref="B27:B28"/>
    <mergeCell ref="C27:C28"/>
    <mergeCell ref="D27:L27"/>
    <mergeCell ref="A21:A22"/>
    <mergeCell ref="B21:B22"/>
    <mergeCell ref="C21:C22"/>
    <mergeCell ref="D21:L21"/>
    <mergeCell ref="A23:A24"/>
    <mergeCell ref="B23:B24"/>
    <mergeCell ref="C23:C24"/>
    <mergeCell ref="D23:L23"/>
    <mergeCell ref="A17:A18"/>
    <mergeCell ref="B17:B18"/>
    <mergeCell ref="C17:C18"/>
    <mergeCell ref="D17:L17"/>
    <mergeCell ref="A19:A20"/>
    <mergeCell ref="B19:B20"/>
    <mergeCell ref="C19:C20"/>
    <mergeCell ref="D19:L19"/>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scale="96" orientation="landscape" horizontalDpi="4294967294" verticalDpi="4294967294" r:id="rId1"/>
  <headerFooter alignWithMargins="0">
    <oddHeader>&amp;L&amp;"Book Antiqua,Normalny"Pakiet Nr 12
CPV: 33183100-7
Klinika Traumatologii i Ortopedii 
&amp;C&amp;"Book Antiqua,Normalny"&amp;10ARKUSZ ASORTYMENTOWO-CENOWY&amp;RZnak sprawy: 17/Apteka/2026 - 34/ZP/26
Załącznik nr 3</oddHeader>
    <oddFooter>&amp;R&amp;"Arial,Kursywa"Strona: &amp;P/&amp;N</oddFooter>
  </headerFooter>
  <rowBreaks count="4" manualBreakCount="4">
    <brk id="57" max="11" man="1"/>
    <brk id="74" max="16383" man="1"/>
    <brk id="122" max="11" man="1"/>
    <brk id="13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32.25" customHeight="1" thickBot="1" x14ac:dyDescent="0.25">
      <c r="A3" s="100">
        <v>1</v>
      </c>
      <c r="B3" s="102"/>
      <c r="C3" s="102"/>
      <c r="D3" s="103" t="s">
        <v>303</v>
      </c>
      <c r="E3" s="104"/>
      <c r="F3" s="104"/>
      <c r="G3" s="104"/>
      <c r="H3" s="104"/>
      <c r="I3" s="104"/>
      <c r="J3" s="104"/>
      <c r="K3" s="104"/>
      <c r="L3" s="105"/>
      <c r="M3" s="20"/>
    </row>
    <row r="4" spans="1:13" ht="12.75" customHeight="1" thickTop="1" thickBot="1" x14ac:dyDescent="0.25">
      <c r="A4" s="101"/>
      <c r="B4" s="83"/>
      <c r="C4" s="83"/>
      <c r="D4" s="22" t="s">
        <v>75</v>
      </c>
      <c r="E4" s="23"/>
      <c r="F4" s="23"/>
      <c r="G4" s="23"/>
      <c r="H4" s="24">
        <v>6</v>
      </c>
      <c r="I4" s="25">
        <v>0</v>
      </c>
      <c r="J4" s="26">
        <f>H4*I4</f>
        <v>0</v>
      </c>
      <c r="K4" s="37">
        <v>0.08</v>
      </c>
      <c r="L4" s="27">
        <f>J4+(J4*K4)</f>
        <v>0</v>
      </c>
      <c r="M4" s="20"/>
    </row>
    <row r="5" spans="1:13" ht="12.75" customHeight="1" thickTop="1" thickBot="1" x14ac:dyDescent="0.25">
      <c r="A5" s="118" t="s">
        <v>8</v>
      </c>
      <c r="B5" s="119"/>
      <c r="C5" s="119"/>
      <c r="D5" s="119"/>
      <c r="E5" s="119"/>
      <c r="F5" s="119"/>
      <c r="G5" s="119"/>
      <c r="H5" s="119"/>
      <c r="I5" s="120"/>
      <c r="J5" s="74">
        <f>SUM(J3:J4)</f>
        <v>0</v>
      </c>
      <c r="K5" s="29"/>
      <c r="L5" s="30">
        <f>SUM(L3:L4)</f>
        <v>0</v>
      </c>
      <c r="M5" s="20"/>
    </row>
    <row r="6" spans="1:13" ht="12.75" customHeight="1" x14ac:dyDescent="0.2">
      <c r="A6" s="20"/>
      <c r="B6" s="31"/>
      <c r="C6" s="20"/>
      <c r="D6" s="20"/>
      <c r="E6" s="20"/>
      <c r="F6" s="20"/>
      <c r="G6" s="20"/>
      <c r="H6" s="20"/>
      <c r="I6" s="20"/>
      <c r="J6" s="20"/>
      <c r="K6" s="20"/>
      <c r="L6" s="20"/>
    </row>
  </sheetData>
  <sheetProtection algorithmName="SHA-512" hashValue="YOLzVFTWJlKVr8oDwNm1oin5G1SGpmhBZK9hOhog1038NaOvmiHlx89XCiNB/Optxhjbnv4rfotnz29Yb1MFNA==" saltValue="P5XqfwUoilFZKzysfkKXtQ=="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13
CPV: 33141000-0
Klinika Otolaryngologii
&amp;C&amp;"Book Antiqua,Normalny"&amp;10ARKUSZ ASORTYMENTOWO-CENOWY&amp;RZnak sprawy: 17/Apteka/2026 - 34/ZP/26
Załącznik nr 3</oddHeader>
    <oddFooter>&amp;R&amp;"Arial,Kursywa"Strona: &amp;P/&amp;N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21"/>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33.75" customHeight="1" thickBot="1" x14ac:dyDescent="0.25">
      <c r="A3" s="100">
        <v>1</v>
      </c>
      <c r="B3" s="102"/>
      <c r="C3" s="102"/>
      <c r="D3" s="103" t="s">
        <v>304</v>
      </c>
      <c r="E3" s="104"/>
      <c r="F3" s="104"/>
      <c r="G3" s="104"/>
      <c r="H3" s="104"/>
      <c r="I3" s="104"/>
      <c r="J3" s="104"/>
      <c r="K3" s="104"/>
      <c r="L3" s="105"/>
      <c r="M3" s="20"/>
    </row>
    <row r="4" spans="1:13" ht="12.75" customHeight="1" thickTop="1" thickBot="1" x14ac:dyDescent="0.25">
      <c r="A4" s="101"/>
      <c r="B4" s="83"/>
      <c r="C4" s="83"/>
      <c r="D4" s="22" t="s">
        <v>75</v>
      </c>
      <c r="E4" s="23"/>
      <c r="F4" s="23"/>
      <c r="G4" s="23"/>
      <c r="H4" s="24">
        <v>8</v>
      </c>
      <c r="I4" s="25">
        <v>0</v>
      </c>
      <c r="J4" s="26">
        <f>H4*I4</f>
        <v>0</v>
      </c>
      <c r="K4" s="37">
        <v>0.08</v>
      </c>
      <c r="L4" s="27">
        <f>J4+(J4*K4)</f>
        <v>0</v>
      </c>
      <c r="M4" s="20"/>
    </row>
    <row r="5" spans="1:13" ht="32.25" customHeight="1" thickTop="1" thickBot="1" x14ac:dyDescent="0.25">
      <c r="A5" s="100">
        <v>2</v>
      </c>
      <c r="B5" s="102"/>
      <c r="C5" s="102"/>
      <c r="D5" s="103" t="s">
        <v>305</v>
      </c>
      <c r="E5" s="104"/>
      <c r="F5" s="104"/>
      <c r="G5" s="104"/>
      <c r="H5" s="104"/>
      <c r="I5" s="104"/>
      <c r="J5" s="104"/>
      <c r="K5" s="104"/>
      <c r="L5" s="105"/>
      <c r="M5" s="20"/>
    </row>
    <row r="6" spans="1:13" ht="12.75" customHeight="1" thickTop="1" thickBot="1" x14ac:dyDescent="0.25">
      <c r="A6" s="101"/>
      <c r="B6" s="83"/>
      <c r="C6" s="83"/>
      <c r="D6" s="22" t="s">
        <v>75</v>
      </c>
      <c r="E6" s="23"/>
      <c r="F6" s="23"/>
      <c r="G6" s="23"/>
      <c r="H6" s="24">
        <v>8</v>
      </c>
      <c r="I6" s="25">
        <v>0</v>
      </c>
      <c r="J6" s="26">
        <f>H6*I6</f>
        <v>0</v>
      </c>
      <c r="K6" s="37">
        <v>0.08</v>
      </c>
      <c r="L6" s="27">
        <f>J6+(J6*K6)</f>
        <v>0</v>
      </c>
      <c r="M6" s="20"/>
    </row>
    <row r="7" spans="1:13" ht="36.75" customHeight="1" thickTop="1" thickBot="1" x14ac:dyDescent="0.25">
      <c r="A7" s="100">
        <v>3</v>
      </c>
      <c r="B7" s="102"/>
      <c r="C7" s="102"/>
      <c r="D7" s="103" t="s">
        <v>306</v>
      </c>
      <c r="E7" s="104"/>
      <c r="F7" s="104"/>
      <c r="G7" s="104"/>
      <c r="H7" s="104"/>
      <c r="I7" s="104"/>
      <c r="J7" s="104"/>
      <c r="K7" s="104"/>
      <c r="L7" s="105"/>
    </row>
    <row r="8" spans="1:13" ht="14.25" thickTop="1" thickBot="1" x14ac:dyDescent="0.25">
      <c r="A8" s="101"/>
      <c r="B8" s="83"/>
      <c r="C8" s="83"/>
      <c r="D8" s="22" t="s">
        <v>75</v>
      </c>
      <c r="E8" s="23"/>
      <c r="F8" s="23"/>
      <c r="G8" s="23"/>
      <c r="H8" s="24">
        <v>8</v>
      </c>
      <c r="I8" s="25">
        <v>0</v>
      </c>
      <c r="J8" s="26">
        <f>H8*I8</f>
        <v>0</v>
      </c>
      <c r="K8" s="37">
        <v>0.08</v>
      </c>
      <c r="L8" s="27">
        <f>J8+(J8*K8)</f>
        <v>0</v>
      </c>
    </row>
    <row r="9" spans="1:13" ht="45.75" customHeight="1" thickTop="1" thickBot="1" x14ac:dyDescent="0.25">
      <c r="A9" s="100">
        <v>4</v>
      </c>
      <c r="B9" s="102"/>
      <c r="C9" s="102"/>
      <c r="D9" s="103" t="s">
        <v>307</v>
      </c>
      <c r="E9" s="104"/>
      <c r="F9" s="104"/>
      <c r="G9" s="104"/>
      <c r="H9" s="104"/>
      <c r="I9" s="104"/>
      <c r="J9" s="104"/>
      <c r="K9" s="104"/>
      <c r="L9" s="105"/>
    </row>
    <row r="10" spans="1:13" ht="14.25" thickTop="1" thickBot="1" x14ac:dyDescent="0.25">
      <c r="A10" s="101"/>
      <c r="B10" s="83"/>
      <c r="C10" s="83"/>
      <c r="D10" s="22" t="s">
        <v>75</v>
      </c>
      <c r="E10" s="23"/>
      <c r="F10" s="23"/>
      <c r="G10" s="23"/>
      <c r="H10" s="24">
        <v>48</v>
      </c>
      <c r="I10" s="25">
        <v>0</v>
      </c>
      <c r="J10" s="26">
        <f>H10*I10</f>
        <v>0</v>
      </c>
      <c r="K10" s="37">
        <v>0.08</v>
      </c>
      <c r="L10" s="27">
        <f>J10+(J10*K10)</f>
        <v>0</v>
      </c>
    </row>
    <row r="11" spans="1:13" ht="30.75" customHeight="1" thickTop="1" thickBot="1" x14ac:dyDescent="0.25">
      <c r="A11" s="100">
        <v>5</v>
      </c>
      <c r="B11" s="102"/>
      <c r="C11" s="102"/>
      <c r="D11" s="103" t="s">
        <v>308</v>
      </c>
      <c r="E11" s="104"/>
      <c r="F11" s="104"/>
      <c r="G11" s="104"/>
      <c r="H11" s="104"/>
      <c r="I11" s="104"/>
      <c r="J11" s="104"/>
      <c r="K11" s="104"/>
      <c r="L11" s="105"/>
    </row>
    <row r="12" spans="1:13" ht="14.25" thickTop="1" thickBot="1" x14ac:dyDescent="0.25">
      <c r="A12" s="101"/>
      <c r="B12" s="83"/>
      <c r="C12" s="83"/>
      <c r="D12" s="22" t="s">
        <v>75</v>
      </c>
      <c r="E12" s="23"/>
      <c r="F12" s="23"/>
      <c r="G12" s="23"/>
      <c r="H12" s="24">
        <v>5</v>
      </c>
      <c r="I12" s="25">
        <v>0</v>
      </c>
      <c r="J12" s="26">
        <f>H12*I12</f>
        <v>0</v>
      </c>
      <c r="K12" s="37">
        <v>0.08</v>
      </c>
      <c r="L12" s="27">
        <f>J12+(J12*K12)</f>
        <v>0</v>
      </c>
    </row>
    <row r="13" spans="1:13" ht="18" customHeight="1" thickTop="1" thickBot="1" x14ac:dyDescent="0.25">
      <c r="A13" s="100">
        <v>6</v>
      </c>
      <c r="B13" s="102"/>
      <c r="C13" s="102"/>
      <c r="D13" s="103" t="s">
        <v>309</v>
      </c>
      <c r="E13" s="104"/>
      <c r="F13" s="104"/>
      <c r="G13" s="104"/>
      <c r="H13" s="104"/>
      <c r="I13" s="104"/>
      <c r="J13" s="104"/>
      <c r="K13" s="104"/>
      <c r="L13" s="105"/>
    </row>
    <row r="14" spans="1:13" ht="14.25" thickTop="1" thickBot="1" x14ac:dyDescent="0.25">
      <c r="A14" s="101"/>
      <c r="B14" s="83"/>
      <c r="C14" s="83"/>
      <c r="D14" s="22" t="s">
        <v>75</v>
      </c>
      <c r="E14" s="23"/>
      <c r="F14" s="23"/>
      <c r="G14" s="23"/>
      <c r="H14" s="24">
        <v>8</v>
      </c>
      <c r="I14" s="25">
        <v>0</v>
      </c>
      <c r="J14" s="26">
        <f>H14*I14</f>
        <v>0</v>
      </c>
      <c r="K14" s="37">
        <v>0.08</v>
      </c>
      <c r="L14" s="27">
        <f>J14+(J14*K14)</f>
        <v>0</v>
      </c>
    </row>
    <row r="15" spans="1:13" ht="33" customHeight="1" thickTop="1" thickBot="1" x14ac:dyDescent="0.25">
      <c r="A15" s="100">
        <v>7</v>
      </c>
      <c r="B15" s="102"/>
      <c r="C15" s="102"/>
      <c r="D15" s="103" t="s">
        <v>310</v>
      </c>
      <c r="E15" s="104"/>
      <c r="F15" s="104"/>
      <c r="G15" s="104"/>
      <c r="H15" s="104"/>
      <c r="I15" s="104"/>
      <c r="J15" s="104"/>
      <c r="K15" s="104"/>
      <c r="L15" s="105"/>
    </row>
    <row r="16" spans="1:13" ht="14.25" thickTop="1" thickBot="1" x14ac:dyDescent="0.25">
      <c r="A16" s="101"/>
      <c r="B16" s="83"/>
      <c r="C16" s="83"/>
      <c r="D16" s="22" t="s">
        <v>10</v>
      </c>
      <c r="E16" s="23"/>
      <c r="F16" s="23"/>
      <c r="G16" s="23"/>
      <c r="H16" s="24">
        <v>4</v>
      </c>
      <c r="I16" s="25">
        <v>0</v>
      </c>
      <c r="J16" s="26">
        <f>H16*I16</f>
        <v>0</v>
      </c>
      <c r="K16" s="37">
        <v>0.08</v>
      </c>
      <c r="L16" s="27">
        <f>J16+(J16*K16)</f>
        <v>0</v>
      </c>
    </row>
    <row r="17" spans="1:12" ht="18" customHeight="1" thickTop="1" thickBot="1" x14ac:dyDescent="0.25">
      <c r="A17" s="100">
        <v>8</v>
      </c>
      <c r="B17" s="102"/>
      <c r="C17" s="102"/>
      <c r="D17" s="103" t="s">
        <v>311</v>
      </c>
      <c r="E17" s="104"/>
      <c r="F17" s="104"/>
      <c r="G17" s="104"/>
      <c r="H17" s="104"/>
      <c r="I17" s="104"/>
      <c r="J17" s="104"/>
      <c r="K17" s="104"/>
      <c r="L17" s="105"/>
    </row>
    <row r="18" spans="1:12" ht="14.25" thickTop="1" thickBot="1" x14ac:dyDescent="0.25">
      <c r="A18" s="101"/>
      <c r="B18" s="83"/>
      <c r="C18" s="83"/>
      <c r="D18" s="22" t="s">
        <v>10</v>
      </c>
      <c r="E18" s="23"/>
      <c r="F18" s="23"/>
      <c r="G18" s="23"/>
      <c r="H18" s="24">
        <v>4</v>
      </c>
      <c r="I18" s="25">
        <v>0</v>
      </c>
      <c r="J18" s="26">
        <f>H18*I18</f>
        <v>0</v>
      </c>
      <c r="K18" s="37">
        <v>0.08</v>
      </c>
      <c r="L18" s="27">
        <f>J18+(J18*K18)</f>
        <v>0</v>
      </c>
    </row>
    <row r="19" spans="1:12" ht="33.75" customHeight="1" thickTop="1" thickBot="1" x14ac:dyDescent="0.25">
      <c r="A19" s="100">
        <v>9</v>
      </c>
      <c r="B19" s="102"/>
      <c r="C19" s="102"/>
      <c r="D19" s="103" t="s">
        <v>312</v>
      </c>
      <c r="E19" s="104"/>
      <c r="F19" s="104"/>
      <c r="G19" s="104"/>
      <c r="H19" s="104"/>
      <c r="I19" s="104"/>
      <c r="J19" s="104"/>
      <c r="K19" s="104"/>
      <c r="L19" s="105"/>
    </row>
    <row r="20" spans="1:12" ht="14.25" thickTop="1" thickBot="1" x14ac:dyDescent="0.25">
      <c r="A20" s="101"/>
      <c r="B20" s="83"/>
      <c r="C20" s="83"/>
      <c r="D20" s="22" t="s">
        <v>10</v>
      </c>
      <c r="E20" s="23"/>
      <c r="F20" s="23"/>
      <c r="G20" s="23"/>
      <c r="H20" s="24">
        <v>4</v>
      </c>
      <c r="I20" s="25">
        <v>0</v>
      </c>
      <c r="J20" s="26">
        <f>H20*I20</f>
        <v>0</v>
      </c>
      <c r="K20" s="37">
        <v>0.08</v>
      </c>
      <c r="L20" s="27">
        <f>J20+(J20*K20)</f>
        <v>0</v>
      </c>
    </row>
    <row r="21" spans="1:12" ht="15" thickTop="1" thickBot="1" x14ac:dyDescent="0.25">
      <c r="A21" s="106" t="s">
        <v>8</v>
      </c>
      <c r="B21" s="107"/>
      <c r="C21" s="107"/>
      <c r="D21" s="107"/>
      <c r="E21" s="107"/>
      <c r="F21" s="107"/>
      <c r="G21" s="107"/>
      <c r="H21" s="107"/>
      <c r="I21" s="108"/>
      <c r="J21" s="28">
        <f>SUM(J3:J20)</f>
        <v>0</v>
      </c>
      <c r="K21" s="29"/>
      <c r="L21" s="30">
        <f>SUM(L3:L20)</f>
        <v>0</v>
      </c>
    </row>
  </sheetData>
  <sheetProtection algorithmName="SHA-512" hashValue="wkpEOZhi+Fh6aidoNmtuRkxHKJWUxqoVcoYh+Sbxnv4psytObCdeqdfF4t56Jg35myLRCEWuu5OUJn4e/AiWLg==" saltValue="/Fwy/+nPm8y1tVQOiDtiag==" spinCount="100000" sheet="1" objects="1" scenarios="1"/>
  <mergeCells count="41">
    <mergeCell ref="A21:I21"/>
    <mergeCell ref="A17:A18"/>
    <mergeCell ref="B17:B18"/>
    <mergeCell ref="C17:C18"/>
    <mergeCell ref="D17:L17"/>
    <mergeCell ref="A19:A20"/>
    <mergeCell ref="B19:B20"/>
    <mergeCell ref="C19:C20"/>
    <mergeCell ref="D19:L19"/>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14
CPV: 33141000-0
Klinika Otolaryngologii
&amp;C&amp;"Book Antiqua,Normalny"&amp;10ARKUSZ ASORTYMENTOWO-CENOWY&amp;RZnak sprawy: 17/Apteka/2026 - 34/ZP/26
Załącznik nr 3</oddHeader>
    <oddFooter>&amp;R&amp;"Arial,Kursywa"Strona: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118.5" customHeight="1" thickBot="1" x14ac:dyDescent="0.25">
      <c r="A3" s="100">
        <v>1</v>
      </c>
      <c r="B3" s="102"/>
      <c r="C3" s="102"/>
      <c r="D3" s="103" t="s">
        <v>313</v>
      </c>
      <c r="E3" s="104"/>
      <c r="F3" s="104"/>
      <c r="G3" s="104"/>
      <c r="H3" s="104"/>
      <c r="I3" s="104"/>
      <c r="J3" s="104"/>
      <c r="K3" s="104"/>
      <c r="L3" s="105"/>
      <c r="M3" s="20"/>
    </row>
    <row r="4" spans="1:13" ht="12.75" customHeight="1" thickTop="1" thickBot="1" x14ac:dyDescent="0.25">
      <c r="A4" s="101"/>
      <c r="B4" s="83"/>
      <c r="C4" s="83"/>
      <c r="D4" s="22" t="s">
        <v>10</v>
      </c>
      <c r="E4" s="23"/>
      <c r="F4" s="23"/>
      <c r="G4" s="23"/>
      <c r="H4" s="24">
        <v>500</v>
      </c>
      <c r="I4" s="25">
        <v>0</v>
      </c>
      <c r="J4" s="26">
        <f>H4*I4</f>
        <v>0</v>
      </c>
      <c r="K4" s="37">
        <v>0.08</v>
      </c>
      <c r="L4" s="27">
        <f>J4+(J4*K4)</f>
        <v>0</v>
      </c>
      <c r="M4" s="20"/>
    </row>
    <row r="5" spans="1:13" ht="116.25" customHeight="1" thickTop="1" thickBot="1" x14ac:dyDescent="0.25">
      <c r="A5" s="100">
        <v>2</v>
      </c>
      <c r="B5" s="102"/>
      <c r="C5" s="102"/>
      <c r="D5" s="103" t="s">
        <v>314</v>
      </c>
      <c r="E5" s="104"/>
      <c r="F5" s="104"/>
      <c r="G5" s="104"/>
      <c r="H5" s="104"/>
      <c r="I5" s="104"/>
      <c r="J5" s="104"/>
      <c r="K5" s="104"/>
      <c r="L5" s="105"/>
      <c r="M5" s="20"/>
    </row>
    <row r="6" spans="1:13" ht="12.75" customHeight="1" thickTop="1" thickBot="1" x14ac:dyDescent="0.25">
      <c r="A6" s="101"/>
      <c r="B6" s="83"/>
      <c r="C6" s="83"/>
      <c r="D6" s="22" t="s">
        <v>10</v>
      </c>
      <c r="E6" s="23"/>
      <c r="F6" s="23"/>
      <c r="G6" s="23"/>
      <c r="H6" s="24">
        <v>500</v>
      </c>
      <c r="I6" s="25">
        <v>0</v>
      </c>
      <c r="J6" s="26">
        <f>H6*I6</f>
        <v>0</v>
      </c>
      <c r="K6" s="37">
        <v>0.08</v>
      </c>
      <c r="L6" s="27">
        <f>J6+(J6*K6)</f>
        <v>0</v>
      </c>
      <c r="M6" s="20"/>
    </row>
    <row r="7" spans="1:13" ht="32.25" customHeight="1" thickTop="1" thickBot="1" x14ac:dyDescent="0.25">
      <c r="A7" s="106" t="s">
        <v>8</v>
      </c>
      <c r="B7" s="107"/>
      <c r="C7" s="107"/>
      <c r="D7" s="107"/>
      <c r="E7" s="107"/>
      <c r="F7" s="107"/>
      <c r="G7" s="107"/>
      <c r="H7" s="107"/>
      <c r="I7" s="108"/>
      <c r="J7" s="28">
        <f>SUM(J3:J6)</f>
        <v>0</v>
      </c>
      <c r="K7" s="29"/>
      <c r="L7" s="30">
        <f>SUM(L3:L6)</f>
        <v>0</v>
      </c>
      <c r="M7" s="20"/>
    </row>
    <row r="8" spans="1:13" ht="12.75" customHeight="1" x14ac:dyDescent="0.2">
      <c r="A8" s="20"/>
      <c r="B8" s="20"/>
      <c r="C8" s="31"/>
      <c r="D8" s="20"/>
      <c r="E8" s="20"/>
      <c r="F8" s="20"/>
      <c r="G8" s="20"/>
      <c r="H8" s="20"/>
      <c r="I8" s="20"/>
      <c r="J8" s="20"/>
      <c r="K8" s="20"/>
      <c r="L8" s="20"/>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rYL56ED49Hnu1SKvd6Nj3tUrSUI41Aydn2ELlIEaVKat5VYDbPKVJh37DgZhNOgQT/WK/0p3Gl1B41RgTtMb3w==" saltValue="LTo9W880a1Rzw6ibPJSSew==" spinCount="100000" sheet="1" objects="1" scenarios="1"/>
  <mergeCells count="13">
    <mergeCell ref="A5:A6"/>
    <mergeCell ref="B5:B6"/>
    <mergeCell ref="C5:C6"/>
    <mergeCell ref="D5:L5"/>
    <mergeCell ref="A7:I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15
CPV: 33141000-0
Kliniki Kardiochirurgii, Pracownia Hemdynamiki
&amp;C&amp;"Book Antiqua,Normalny"&amp;10ARKUSZ ASORTYMENTOWO-CENOWY&amp;RZnak sprawy: 17/Apteka/2026 - 34/ZP/26
Załącznik nr 3</oddHeader>
    <oddFooter>&amp;R&amp;"Arial,Kursywa"Strona: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21"/>
  <sheetViews>
    <sheetView showRuler="0" view="pageLayout" topLeftCell="A7"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32.25" customHeight="1" thickBot="1" x14ac:dyDescent="0.25">
      <c r="A3" s="100">
        <v>1</v>
      </c>
      <c r="B3" s="102"/>
      <c r="C3" s="102"/>
      <c r="D3" s="103" t="s">
        <v>315</v>
      </c>
      <c r="E3" s="104"/>
      <c r="F3" s="104"/>
      <c r="G3" s="104"/>
      <c r="H3" s="104"/>
      <c r="I3" s="104"/>
      <c r="J3" s="104"/>
      <c r="K3" s="104"/>
      <c r="L3" s="105"/>
      <c r="M3" s="20"/>
    </row>
    <row r="4" spans="1:13" ht="12.75" customHeight="1" thickTop="1" thickBot="1" x14ac:dyDescent="0.25">
      <c r="A4" s="101"/>
      <c r="B4" s="83"/>
      <c r="C4" s="83"/>
      <c r="D4" s="22" t="s">
        <v>10</v>
      </c>
      <c r="E4" s="23"/>
      <c r="F4" s="23"/>
      <c r="G4" s="23"/>
      <c r="H4" s="24">
        <v>1500</v>
      </c>
      <c r="I4" s="25">
        <v>0</v>
      </c>
      <c r="J4" s="26">
        <f>H4*I4</f>
        <v>0</v>
      </c>
      <c r="K4" s="37">
        <v>0.08</v>
      </c>
      <c r="L4" s="27">
        <f>J4+(J4*K4)</f>
        <v>0</v>
      </c>
      <c r="M4" s="20"/>
    </row>
    <row r="5" spans="1:13" ht="32.25" customHeight="1" thickTop="1" thickBot="1" x14ac:dyDescent="0.25">
      <c r="A5" s="100">
        <v>2</v>
      </c>
      <c r="B5" s="102"/>
      <c r="C5" s="102"/>
      <c r="D5" s="103" t="s">
        <v>316</v>
      </c>
      <c r="E5" s="104"/>
      <c r="F5" s="104"/>
      <c r="G5" s="104"/>
      <c r="H5" s="104"/>
      <c r="I5" s="104"/>
      <c r="J5" s="104"/>
      <c r="K5" s="104"/>
      <c r="L5" s="105"/>
      <c r="M5" s="20"/>
    </row>
    <row r="6" spans="1:13" ht="12.75" customHeight="1" thickTop="1" thickBot="1" x14ac:dyDescent="0.25">
      <c r="A6" s="101"/>
      <c r="B6" s="83"/>
      <c r="C6" s="83"/>
      <c r="D6" s="22" t="s">
        <v>10</v>
      </c>
      <c r="E6" s="23"/>
      <c r="F6" s="23"/>
      <c r="G6" s="23"/>
      <c r="H6" s="24">
        <v>1020</v>
      </c>
      <c r="I6" s="25">
        <v>0</v>
      </c>
      <c r="J6" s="26">
        <f>H6*I6</f>
        <v>0</v>
      </c>
      <c r="K6" s="37">
        <v>0.08</v>
      </c>
      <c r="L6" s="27">
        <f>J6+(J6*K6)</f>
        <v>0</v>
      </c>
      <c r="M6" s="20"/>
    </row>
    <row r="7" spans="1:13" ht="67.5" customHeight="1" thickTop="1" thickBot="1" x14ac:dyDescent="0.25">
      <c r="A7" s="100">
        <v>3</v>
      </c>
      <c r="B7" s="102"/>
      <c r="C7" s="102"/>
      <c r="D7" s="103" t="s">
        <v>317</v>
      </c>
      <c r="E7" s="104"/>
      <c r="F7" s="104"/>
      <c r="G7" s="104"/>
      <c r="H7" s="104"/>
      <c r="I7" s="104"/>
      <c r="J7" s="104"/>
      <c r="K7" s="104"/>
      <c r="L7" s="105"/>
      <c r="M7" s="20"/>
    </row>
    <row r="8" spans="1:13" ht="12.75" customHeight="1" thickTop="1" thickBot="1" x14ac:dyDescent="0.25">
      <c r="A8" s="101"/>
      <c r="B8" s="83"/>
      <c r="C8" s="83"/>
      <c r="D8" s="22" t="s">
        <v>10</v>
      </c>
      <c r="E8" s="23"/>
      <c r="F8" s="23"/>
      <c r="G8" s="23"/>
      <c r="H8" s="24">
        <v>2000</v>
      </c>
      <c r="I8" s="25">
        <v>0</v>
      </c>
      <c r="J8" s="26">
        <f>H8*I8</f>
        <v>0</v>
      </c>
      <c r="K8" s="37">
        <v>0.08</v>
      </c>
      <c r="L8" s="27">
        <f>J8+(J8*K8)</f>
        <v>0</v>
      </c>
      <c r="M8" s="20"/>
    </row>
    <row r="9" spans="1:13" ht="32.25" customHeight="1" thickTop="1" thickBot="1" x14ac:dyDescent="0.25">
      <c r="A9" s="100">
        <v>4</v>
      </c>
      <c r="B9" s="102"/>
      <c r="C9" s="102"/>
      <c r="D9" s="103" t="s">
        <v>318</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40</v>
      </c>
      <c r="I10" s="25">
        <v>0</v>
      </c>
      <c r="J10" s="26">
        <f>H10*I10</f>
        <v>0</v>
      </c>
      <c r="K10" s="37">
        <v>0.08</v>
      </c>
      <c r="L10" s="27">
        <f>J10+(J10*K10)</f>
        <v>0</v>
      </c>
      <c r="M10" s="20"/>
    </row>
    <row r="11" spans="1:13" ht="32.25" customHeight="1" thickTop="1" thickBot="1" x14ac:dyDescent="0.25">
      <c r="A11" s="100">
        <v>5</v>
      </c>
      <c r="B11" s="102"/>
      <c r="C11" s="102"/>
      <c r="D11" s="103" t="s">
        <v>319</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40</v>
      </c>
      <c r="I12" s="25">
        <v>0</v>
      </c>
      <c r="J12" s="26">
        <f>H12*I12</f>
        <v>0</v>
      </c>
      <c r="K12" s="37">
        <v>0.08</v>
      </c>
      <c r="L12" s="27">
        <f>J12+(J12*K12)</f>
        <v>0</v>
      </c>
      <c r="M12" s="20"/>
    </row>
    <row r="13" spans="1:13" ht="32.25" customHeight="1" thickTop="1" thickBot="1" x14ac:dyDescent="0.25">
      <c r="A13" s="100">
        <v>6</v>
      </c>
      <c r="B13" s="102"/>
      <c r="C13" s="102"/>
      <c r="D13" s="103" t="s">
        <v>320</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40</v>
      </c>
      <c r="I14" s="25">
        <v>0</v>
      </c>
      <c r="J14" s="26">
        <f>H14*I14</f>
        <v>0</v>
      </c>
      <c r="K14" s="37">
        <v>0.08</v>
      </c>
      <c r="L14" s="27">
        <f>J14+(J14*K14)</f>
        <v>0</v>
      </c>
      <c r="M14" s="20"/>
    </row>
    <row r="15" spans="1:13" ht="44.25" customHeight="1" thickTop="1" thickBot="1" x14ac:dyDescent="0.25">
      <c r="A15" s="100">
        <v>7</v>
      </c>
      <c r="B15" s="102"/>
      <c r="C15" s="102"/>
      <c r="D15" s="103" t="s">
        <v>321</v>
      </c>
      <c r="E15" s="104"/>
      <c r="F15" s="104"/>
      <c r="G15" s="104"/>
      <c r="H15" s="104"/>
      <c r="I15" s="104"/>
      <c r="J15" s="104"/>
      <c r="K15" s="104"/>
      <c r="L15" s="105"/>
      <c r="M15" s="20"/>
    </row>
    <row r="16" spans="1:13" ht="14.25" thickTop="1" thickBot="1" x14ac:dyDescent="0.25">
      <c r="A16" s="101"/>
      <c r="B16" s="83"/>
      <c r="C16" s="83"/>
      <c r="D16" s="22" t="s">
        <v>10</v>
      </c>
      <c r="E16" s="23"/>
      <c r="F16" s="23"/>
      <c r="G16" s="23"/>
      <c r="H16" s="24">
        <v>4000</v>
      </c>
      <c r="I16" s="25">
        <v>0</v>
      </c>
      <c r="J16" s="26">
        <f>H16*I16</f>
        <v>0</v>
      </c>
      <c r="K16" s="37">
        <v>0.08</v>
      </c>
      <c r="L16" s="27">
        <f>J16+(J16*K16)</f>
        <v>0</v>
      </c>
    </row>
    <row r="17" spans="1:12" ht="39.75" customHeight="1" thickTop="1" thickBot="1" x14ac:dyDescent="0.25">
      <c r="A17" s="100">
        <v>8</v>
      </c>
      <c r="B17" s="102"/>
      <c r="C17" s="102"/>
      <c r="D17" s="103" t="s">
        <v>322</v>
      </c>
      <c r="E17" s="104"/>
      <c r="F17" s="104"/>
      <c r="G17" s="104"/>
      <c r="H17" s="104"/>
      <c r="I17" s="104"/>
      <c r="J17" s="104"/>
      <c r="K17" s="104"/>
      <c r="L17" s="105"/>
    </row>
    <row r="18" spans="1:12" ht="14.25" thickTop="1" thickBot="1" x14ac:dyDescent="0.25">
      <c r="A18" s="101"/>
      <c r="B18" s="83"/>
      <c r="C18" s="83"/>
      <c r="D18" s="22" t="s">
        <v>10</v>
      </c>
      <c r="E18" s="23"/>
      <c r="F18" s="23"/>
      <c r="G18" s="23"/>
      <c r="H18" s="24">
        <v>1000</v>
      </c>
      <c r="I18" s="25">
        <v>0</v>
      </c>
      <c r="J18" s="26">
        <f>H18*I18</f>
        <v>0</v>
      </c>
      <c r="K18" s="37">
        <v>0.08</v>
      </c>
      <c r="L18" s="27">
        <f>J18+(J18*K18)</f>
        <v>0</v>
      </c>
    </row>
    <row r="19" spans="1:12" ht="30.75" customHeight="1" thickTop="1" thickBot="1" x14ac:dyDescent="0.25">
      <c r="A19" s="100">
        <v>9</v>
      </c>
      <c r="B19" s="102"/>
      <c r="C19" s="102"/>
      <c r="D19" s="103" t="s">
        <v>323</v>
      </c>
      <c r="E19" s="104"/>
      <c r="F19" s="104"/>
      <c r="G19" s="104"/>
      <c r="H19" s="104"/>
      <c r="I19" s="104"/>
      <c r="J19" s="104"/>
      <c r="K19" s="104"/>
      <c r="L19" s="105"/>
    </row>
    <row r="20" spans="1:12" ht="14.25" thickTop="1" thickBot="1" x14ac:dyDescent="0.25">
      <c r="A20" s="101"/>
      <c r="B20" s="83"/>
      <c r="C20" s="83"/>
      <c r="D20" s="22" t="s">
        <v>10</v>
      </c>
      <c r="E20" s="23"/>
      <c r="F20" s="23"/>
      <c r="G20" s="23"/>
      <c r="H20" s="24">
        <v>600</v>
      </c>
      <c r="I20" s="25">
        <v>0</v>
      </c>
      <c r="J20" s="26">
        <f>H20*I20</f>
        <v>0</v>
      </c>
      <c r="K20" s="37">
        <v>0.08</v>
      </c>
      <c r="L20" s="27">
        <f>J20+(J20*K20)</f>
        <v>0</v>
      </c>
    </row>
    <row r="21" spans="1:12" ht="15" thickTop="1" thickBot="1" x14ac:dyDescent="0.25">
      <c r="A21" s="106" t="s">
        <v>8</v>
      </c>
      <c r="B21" s="107"/>
      <c r="C21" s="107"/>
      <c r="D21" s="107"/>
      <c r="E21" s="107"/>
      <c r="F21" s="107"/>
      <c r="G21" s="107"/>
      <c r="H21" s="107"/>
      <c r="I21" s="108"/>
      <c r="J21" s="28">
        <f>SUM(J3:J20)</f>
        <v>0</v>
      </c>
      <c r="K21" s="29"/>
      <c r="L21" s="30">
        <f>SUM(L3:L20)</f>
        <v>0</v>
      </c>
    </row>
  </sheetData>
  <sheetProtection algorithmName="SHA-512" hashValue="ulGJEycLcKZ7Sq4t1701CPbxDMMkEnMRRsfRWJYFjlZGSPa0cLnPgZGw0N6NC6OXrvQS7g36DA4mrV+AzEV3+g==" saltValue="c3rW2IgCqlxJZJv+N4gD+w==" spinCount="100000" sheet="1" objects="1" scenarios="1"/>
  <mergeCells count="41">
    <mergeCell ref="A21:I21"/>
    <mergeCell ref="A17:A18"/>
    <mergeCell ref="B17:B18"/>
    <mergeCell ref="C17:C18"/>
    <mergeCell ref="D17:L17"/>
    <mergeCell ref="A19:A20"/>
    <mergeCell ref="B19:B20"/>
    <mergeCell ref="C19:C20"/>
    <mergeCell ref="D19:L19"/>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16
CPV: 33141000-0
Jednorazowy asortyment magazynowy
&amp;C&amp;"Book Antiqua,Normalny"&amp;10ARKUSZ ASORTYMENTOWO-CENOWY&amp;RZnak sprawy: 17/Apteka/2026 - 34/ZP/26
Załącznik nr 3</oddHeader>
    <oddFooter>&amp;R&amp;"Arial,Kursywa"Strona: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10"/>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24" customHeight="1" thickBot="1" x14ac:dyDescent="0.25">
      <c r="A3" s="100">
        <v>1</v>
      </c>
      <c r="B3" s="102"/>
      <c r="C3" s="102"/>
      <c r="D3" s="103" t="s">
        <v>324</v>
      </c>
      <c r="E3" s="104"/>
      <c r="F3" s="104"/>
      <c r="G3" s="104"/>
      <c r="H3" s="104"/>
      <c r="I3" s="104"/>
      <c r="J3" s="104"/>
      <c r="K3" s="104"/>
      <c r="L3" s="105"/>
      <c r="M3" s="20"/>
    </row>
    <row r="4" spans="1:13" ht="12.75" customHeight="1" thickTop="1" thickBot="1" x14ac:dyDescent="0.25">
      <c r="A4" s="101"/>
      <c r="B4" s="83"/>
      <c r="C4" s="83"/>
      <c r="D4" s="22" t="s">
        <v>10</v>
      </c>
      <c r="E4" s="23"/>
      <c r="F4" s="23"/>
      <c r="G4" s="23"/>
      <c r="H4" s="24">
        <v>480</v>
      </c>
      <c r="I4" s="25">
        <v>0</v>
      </c>
      <c r="J4" s="26">
        <f>H4*I4</f>
        <v>0</v>
      </c>
      <c r="K4" s="37">
        <v>0.08</v>
      </c>
      <c r="L4" s="27">
        <f>J4+(J4*K4)</f>
        <v>0</v>
      </c>
      <c r="M4" s="20"/>
    </row>
    <row r="5" spans="1:13" ht="25.5" customHeight="1" thickTop="1" thickBot="1" x14ac:dyDescent="0.25">
      <c r="A5" s="100">
        <v>2</v>
      </c>
      <c r="B5" s="102"/>
      <c r="C5" s="102"/>
      <c r="D5" s="103" t="s">
        <v>325</v>
      </c>
      <c r="E5" s="104"/>
      <c r="F5" s="104"/>
      <c r="G5" s="104"/>
      <c r="H5" s="104"/>
      <c r="I5" s="104"/>
      <c r="J5" s="104"/>
      <c r="K5" s="104"/>
      <c r="L5" s="105"/>
      <c r="M5" s="20"/>
    </row>
    <row r="6" spans="1:13" ht="12.75" customHeight="1" thickTop="1" thickBot="1" x14ac:dyDescent="0.25">
      <c r="A6" s="101"/>
      <c r="B6" s="83"/>
      <c r="C6" s="83"/>
      <c r="D6" s="22" t="s">
        <v>10</v>
      </c>
      <c r="E6" s="23"/>
      <c r="F6" s="23"/>
      <c r="G6" s="23"/>
      <c r="H6" s="24">
        <v>25</v>
      </c>
      <c r="I6" s="25">
        <v>0</v>
      </c>
      <c r="J6" s="26">
        <f>H6*I6</f>
        <v>0</v>
      </c>
      <c r="K6" s="37">
        <v>0.08</v>
      </c>
      <c r="L6" s="27">
        <f>J6+(J6*K6)</f>
        <v>0</v>
      </c>
      <c r="M6" s="20"/>
    </row>
    <row r="7" spans="1:13" ht="24.75" customHeight="1" thickTop="1" thickBot="1" x14ac:dyDescent="0.25">
      <c r="A7" s="106" t="s">
        <v>8</v>
      </c>
      <c r="B7" s="107"/>
      <c r="C7" s="107"/>
      <c r="D7" s="107"/>
      <c r="E7" s="107"/>
      <c r="F7" s="107"/>
      <c r="G7" s="107"/>
      <c r="H7" s="107"/>
      <c r="I7" s="108"/>
      <c r="J7" s="28">
        <f>SUM(J3:J6)</f>
        <v>0</v>
      </c>
      <c r="K7" s="29"/>
      <c r="L7" s="30">
        <f>SUM(L3:L6)</f>
        <v>0</v>
      </c>
      <c r="M7" s="20"/>
    </row>
    <row r="8" spans="1:13" x14ac:dyDescent="0.2">
      <c r="A8" s="20"/>
      <c r="B8" s="20"/>
      <c r="C8" s="31"/>
      <c r="D8" s="20"/>
      <c r="E8" s="20"/>
      <c r="F8" s="20"/>
      <c r="G8" s="20"/>
      <c r="H8" s="20"/>
      <c r="I8" s="20"/>
      <c r="J8" s="20"/>
      <c r="K8" s="20"/>
      <c r="L8" s="20"/>
      <c r="M8" s="20"/>
    </row>
    <row r="10" spans="1:13" ht="13.5" x14ac:dyDescent="0.2">
      <c r="B10" s="81" t="s">
        <v>491</v>
      </c>
    </row>
  </sheetData>
  <sheetProtection algorithmName="SHA-512" hashValue="vo9pNXdJpN5M+KhL5iwjKBaXE2Giz5hnyrTURkVYWpUL0o6dh1gHDgwjSGh4dEfC7oWv9k499Y22szHTYe199Q==" saltValue="lFk/SBbjD1qDjwhv6Gpl7A==" spinCount="100000" sheet="1" objects="1" scenarios="1"/>
  <mergeCells count="13">
    <mergeCell ref="A5:A6"/>
    <mergeCell ref="B5:B6"/>
    <mergeCell ref="C5:C6"/>
    <mergeCell ref="D5:L5"/>
    <mergeCell ref="A7:I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17
CPV: 31711140-6
(LEG) Szpitalny Oddział Ratunkowy
&amp;C&amp;"Book Antiqua,Normalny"&amp;10ARKUSZ ASORTYMENTOWO-CENOWY&amp;RZnak sprawy: 17/Apteka/2026 - 34/ZP/26
Załącznik nr 3</oddHeader>
    <oddFooter>&amp;R&amp;"Arial,Kursywa"Strona: &amp;P/&amp;N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1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8" customHeight="1" thickBot="1" x14ac:dyDescent="0.25">
      <c r="A3" s="100">
        <v>1</v>
      </c>
      <c r="B3" s="102"/>
      <c r="C3" s="102"/>
      <c r="D3" s="121" t="s">
        <v>438</v>
      </c>
      <c r="E3" s="122"/>
      <c r="F3" s="122"/>
      <c r="G3" s="122"/>
      <c r="H3" s="122"/>
      <c r="I3" s="122"/>
      <c r="J3" s="122"/>
      <c r="K3" s="122"/>
      <c r="L3" s="123"/>
      <c r="M3" s="20"/>
    </row>
    <row r="4" spans="1:13" ht="12.75" customHeight="1" thickTop="1" thickBot="1" x14ac:dyDescent="0.25">
      <c r="A4" s="101"/>
      <c r="B4" s="83"/>
      <c r="C4" s="83"/>
      <c r="D4" s="22" t="s">
        <v>10</v>
      </c>
      <c r="E4" s="23"/>
      <c r="F4" s="23"/>
      <c r="G4" s="23"/>
      <c r="H4" s="24">
        <v>300</v>
      </c>
      <c r="I4" s="25">
        <v>0</v>
      </c>
      <c r="J4" s="26">
        <f>H4*I4</f>
        <v>0</v>
      </c>
      <c r="K4" s="37">
        <v>0.08</v>
      </c>
      <c r="L4" s="27">
        <f>J4+(J4*K4)</f>
        <v>0</v>
      </c>
      <c r="M4" s="20"/>
    </row>
    <row r="5" spans="1:13" ht="32.25" customHeight="1" thickTop="1" thickBot="1" x14ac:dyDescent="0.25">
      <c r="A5" s="100">
        <v>2</v>
      </c>
      <c r="B5" s="102"/>
      <c r="C5" s="102"/>
      <c r="D5" s="121" t="s">
        <v>20</v>
      </c>
      <c r="E5" s="122"/>
      <c r="F5" s="122"/>
      <c r="G5" s="122"/>
      <c r="H5" s="122"/>
      <c r="I5" s="122"/>
      <c r="J5" s="122"/>
      <c r="K5" s="122"/>
      <c r="L5" s="123"/>
      <c r="M5" s="20"/>
    </row>
    <row r="6" spans="1:13" ht="12.75" customHeight="1" thickTop="1" thickBot="1" x14ac:dyDescent="0.25">
      <c r="A6" s="101"/>
      <c r="B6" s="83"/>
      <c r="C6" s="83"/>
      <c r="D6" s="22" t="s">
        <v>10</v>
      </c>
      <c r="E6" s="23"/>
      <c r="F6" s="23"/>
      <c r="G6" s="23"/>
      <c r="H6" s="24">
        <v>50</v>
      </c>
      <c r="I6" s="25">
        <v>0</v>
      </c>
      <c r="J6" s="26">
        <f>H6*I6</f>
        <v>0</v>
      </c>
      <c r="K6" s="37">
        <v>0.08</v>
      </c>
      <c r="L6" s="27">
        <f>J6+(J6*K6)</f>
        <v>0</v>
      </c>
      <c r="M6" s="20"/>
    </row>
    <row r="7" spans="1:13" ht="32.25" customHeight="1" thickTop="1" thickBot="1" x14ac:dyDescent="0.25">
      <c r="A7" s="100">
        <v>3</v>
      </c>
      <c r="B7" s="102"/>
      <c r="C7" s="102"/>
      <c r="D7" s="121" t="s">
        <v>21</v>
      </c>
      <c r="E7" s="122"/>
      <c r="F7" s="122"/>
      <c r="G7" s="122"/>
      <c r="H7" s="122"/>
      <c r="I7" s="122"/>
      <c r="J7" s="122"/>
      <c r="K7" s="122"/>
      <c r="L7" s="123"/>
      <c r="M7" s="20"/>
    </row>
    <row r="8" spans="1:13" ht="12.75" customHeight="1" thickTop="1" thickBot="1" x14ac:dyDescent="0.25">
      <c r="A8" s="101"/>
      <c r="B8" s="83"/>
      <c r="C8" s="83"/>
      <c r="D8" s="22" t="s">
        <v>10</v>
      </c>
      <c r="E8" s="23"/>
      <c r="F8" s="23"/>
      <c r="G8" s="23"/>
      <c r="H8" s="24">
        <v>50</v>
      </c>
      <c r="I8" s="25">
        <v>0</v>
      </c>
      <c r="J8" s="26">
        <f>H8*I8</f>
        <v>0</v>
      </c>
      <c r="K8" s="37">
        <v>0.08</v>
      </c>
      <c r="L8" s="27">
        <f>J8+(J8*K8)</f>
        <v>0</v>
      </c>
      <c r="M8" s="20"/>
    </row>
    <row r="9" spans="1:13" ht="50.25" customHeight="1" thickTop="1" thickBot="1" x14ac:dyDescent="0.25">
      <c r="A9" s="100">
        <v>4</v>
      </c>
      <c r="B9" s="102"/>
      <c r="C9" s="102"/>
      <c r="D9" s="121" t="s">
        <v>22</v>
      </c>
      <c r="E9" s="122"/>
      <c r="F9" s="122"/>
      <c r="G9" s="122"/>
      <c r="H9" s="122"/>
      <c r="I9" s="122"/>
      <c r="J9" s="122"/>
      <c r="K9" s="122"/>
      <c r="L9" s="123"/>
      <c r="M9" s="20"/>
    </row>
    <row r="10" spans="1:13" ht="12.75" customHeight="1" thickTop="1" thickBot="1" x14ac:dyDescent="0.25">
      <c r="A10" s="101"/>
      <c r="B10" s="83"/>
      <c r="C10" s="83"/>
      <c r="D10" s="22" t="s">
        <v>10</v>
      </c>
      <c r="E10" s="23"/>
      <c r="F10" s="23"/>
      <c r="G10" s="23"/>
      <c r="H10" s="24">
        <v>20</v>
      </c>
      <c r="I10" s="25">
        <v>0</v>
      </c>
      <c r="J10" s="26">
        <f>H10*I10</f>
        <v>0</v>
      </c>
      <c r="K10" s="37">
        <v>0.08</v>
      </c>
      <c r="L10" s="27">
        <f>J10+(J10*K10)</f>
        <v>0</v>
      </c>
      <c r="M10" s="20"/>
    </row>
    <row r="11" spans="1:13" ht="43.5" customHeight="1" thickTop="1" thickBot="1" x14ac:dyDescent="0.25">
      <c r="A11" s="100">
        <v>5</v>
      </c>
      <c r="B11" s="102"/>
      <c r="C11" s="102"/>
      <c r="D11" s="121" t="s">
        <v>23</v>
      </c>
      <c r="E11" s="122"/>
      <c r="F11" s="122"/>
      <c r="G11" s="122"/>
      <c r="H11" s="122"/>
      <c r="I11" s="122"/>
      <c r="J11" s="122"/>
      <c r="K11" s="122"/>
      <c r="L11" s="123"/>
      <c r="M11" s="20"/>
    </row>
    <row r="12" spans="1:13" ht="12.75" customHeight="1" thickTop="1" thickBot="1" x14ac:dyDescent="0.25">
      <c r="A12" s="101"/>
      <c r="B12" s="83"/>
      <c r="C12" s="83"/>
      <c r="D12" s="22" t="s">
        <v>10</v>
      </c>
      <c r="E12" s="23"/>
      <c r="F12" s="23"/>
      <c r="G12" s="23"/>
      <c r="H12" s="24">
        <v>20</v>
      </c>
      <c r="I12" s="25">
        <v>0</v>
      </c>
      <c r="J12" s="26">
        <f>H12*I12</f>
        <v>0</v>
      </c>
      <c r="K12" s="37">
        <v>0.08</v>
      </c>
      <c r="L12" s="27">
        <f>J12+(J12*K12)</f>
        <v>0</v>
      </c>
      <c r="M12" s="20"/>
    </row>
    <row r="13" spans="1:13" ht="32.25" customHeight="1" thickTop="1" thickBot="1" x14ac:dyDescent="0.25">
      <c r="A13" s="106" t="s">
        <v>8</v>
      </c>
      <c r="B13" s="107"/>
      <c r="C13" s="107"/>
      <c r="D13" s="107"/>
      <c r="E13" s="107"/>
      <c r="F13" s="107"/>
      <c r="G13" s="107"/>
      <c r="H13" s="107"/>
      <c r="I13" s="108"/>
      <c r="J13" s="28">
        <f>SUM(J3:J12)</f>
        <v>0</v>
      </c>
      <c r="K13" s="29"/>
      <c r="L13" s="30">
        <f>SUM(L3:L12)</f>
        <v>0</v>
      </c>
      <c r="M13" s="20"/>
    </row>
    <row r="14" spans="1:13" ht="12.75" customHeight="1" x14ac:dyDescent="0.2">
      <c r="A14" s="20"/>
      <c r="B14" s="20"/>
      <c r="C14" s="31"/>
      <c r="D14" s="20"/>
      <c r="E14" s="20"/>
      <c r="F14" s="20"/>
      <c r="G14" s="20"/>
      <c r="H14" s="20"/>
      <c r="I14" s="20"/>
      <c r="J14" s="20"/>
      <c r="K14" s="20"/>
      <c r="L14" s="20"/>
      <c r="M14" s="20"/>
    </row>
    <row r="15" spans="1:13" ht="24.75" customHeight="1" x14ac:dyDescent="0.2">
      <c r="M15" s="20"/>
    </row>
    <row r="16" spans="1:13" x14ac:dyDescent="0.2">
      <c r="M16" s="20"/>
    </row>
  </sheetData>
  <sheetProtection algorithmName="SHA-512" hashValue="zg9WAvXV26FJwmzVK54xG+I17WGUbndxjZBMPC8uJtHjS3ubk9sHHQ9F59k3P7LJIhg+cbSO+EzO2ZhNZ+RGhg==" saltValue="tD5LxjZIdU+7UcXjsE9RQg==" spinCount="100000" sheet="1" objects="1" scenarios="1"/>
  <mergeCells count="25">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13:I13"/>
    <mergeCell ref="A9:A10"/>
    <mergeCell ref="B9:B10"/>
    <mergeCell ref="C9:C10"/>
    <mergeCell ref="D9:L9"/>
    <mergeCell ref="A11:A12"/>
    <mergeCell ref="B11:B12"/>
    <mergeCell ref="C11:C12"/>
    <mergeCell ref="D11:L11"/>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18
CPV:  33141000-0
Pracowania Radiologii Zabiegowej
&amp;C&amp;"Book Antiqua,Normalny"&amp;10ARKUSZ ASORTYMENTOWO-CENOWY&amp;RZnak sprawy: 17/Apteka/2026 - 34/ZP/26
Załącznik nr 3</oddHeader>
    <oddFooter>&amp;R&amp;"Arial,Kursywa"Strona: &amp;P/&amp;N</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16"/>
  <sheetViews>
    <sheetView showRuler="0" view="pageLayout" zoomScale="11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71.25" customHeight="1" thickBot="1" x14ac:dyDescent="0.25">
      <c r="A3" s="100">
        <v>1</v>
      </c>
      <c r="B3" s="102"/>
      <c r="C3" s="102"/>
      <c r="D3" s="121" t="s">
        <v>24</v>
      </c>
      <c r="E3" s="122"/>
      <c r="F3" s="122"/>
      <c r="G3" s="122"/>
      <c r="H3" s="122"/>
      <c r="I3" s="122"/>
      <c r="J3" s="122"/>
      <c r="K3" s="122"/>
      <c r="L3" s="123"/>
      <c r="M3" s="20"/>
    </row>
    <row r="4" spans="1:13" ht="12.75" customHeight="1" thickTop="1" thickBot="1" x14ac:dyDescent="0.25">
      <c r="A4" s="101"/>
      <c r="B4" s="83"/>
      <c r="C4" s="83"/>
      <c r="D4" s="22" t="s">
        <v>10</v>
      </c>
      <c r="E4" s="23">
        <v>1</v>
      </c>
      <c r="F4" s="23"/>
      <c r="G4" s="23"/>
      <c r="H4" s="24">
        <v>100</v>
      </c>
      <c r="I4" s="25">
        <v>0</v>
      </c>
      <c r="J4" s="26">
        <f>H4*I4</f>
        <v>0</v>
      </c>
      <c r="K4" s="37">
        <v>0.08</v>
      </c>
      <c r="L4" s="27">
        <f>J4+(J4*K4)</f>
        <v>0</v>
      </c>
      <c r="M4" s="20"/>
    </row>
    <row r="5" spans="1:13" ht="55.5" customHeight="1" thickTop="1" thickBot="1" x14ac:dyDescent="0.25">
      <c r="A5" s="100">
        <v>2</v>
      </c>
      <c r="B5" s="102"/>
      <c r="C5" s="102"/>
      <c r="D5" s="121" t="s">
        <v>25</v>
      </c>
      <c r="E5" s="122"/>
      <c r="F5" s="122"/>
      <c r="G5" s="122"/>
      <c r="H5" s="122"/>
      <c r="I5" s="122"/>
      <c r="J5" s="122"/>
      <c r="K5" s="122"/>
      <c r="L5" s="123"/>
      <c r="M5" s="20"/>
    </row>
    <row r="6" spans="1:13" ht="12.75" customHeight="1" thickTop="1" thickBot="1" x14ac:dyDescent="0.25">
      <c r="A6" s="101"/>
      <c r="B6" s="83"/>
      <c r="C6" s="83"/>
      <c r="D6" s="22" t="s">
        <v>10</v>
      </c>
      <c r="E6" s="23">
        <v>1</v>
      </c>
      <c r="F6" s="23"/>
      <c r="G6" s="23"/>
      <c r="H6" s="24">
        <v>100</v>
      </c>
      <c r="I6" s="25">
        <v>0</v>
      </c>
      <c r="J6" s="26">
        <f>H6*I6</f>
        <v>0</v>
      </c>
      <c r="K6" s="37">
        <v>0.08</v>
      </c>
      <c r="L6" s="27">
        <f>J6+(J6*K6)</f>
        <v>0</v>
      </c>
      <c r="M6" s="20"/>
    </row>
    <row r="7" spans="1:13" ht="18" customHeight="1" thickTop="1" thickBot="1" x14ac:dyDescent="0.25">
      <c r="A7" s="106" t="s">
        <v>8</v>
      </c>
      <c r="B7" s="107"/>
      <c r="C7" s="107"/>
      <c r="D7" s="107"/>
      <c r="E7" s="107"/>
      <c r="F7" s="107"/>
      <c r="G7" s="107"/>
      <c r="H7" s="107"/>
      <c r="I7" s="108"/>
      <c r="J7" s="28">
        <f>SUM(J3:J6)</f>
        <v>0</v>
      </c>
      <c r="K7" s="29"/>
      <c r="L7" s="30">
        <f>SUM(L3:L6)</f>
        <v>0</v>
      </c>
      <c r="M7" s="20"/>
    </row>
    <row r="8" spans="1:13" ht="12.75" customHeight="1" x14ac:dyDescent="0.2">
      <c r="A8" s="20"/>
      <c r="B8" s="20"/>
      <c r="C8" s="31"/>
      <c r="D8" s="20"/>
      <c r="E8" s="20"/>
      <c r="F8" s="20"/>
      <c r="G8" s="20"/>
      <c r="H8" s="20"/>
      <c r="I8" s="20"/>
      <c r="J8" s="20"/>
      <c r="K8" s="20"/>
      <c r="L8" s="20"/>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HXHU09U/S0Vj42U3C43YxOKd7k3xsx3/NhidNMNmhqVaRduf/9YaGoxMKzCGkRCbjRcAr+fS9rJQdgFRXjXNJA==" saltValue="PMwMNAdtpFpOOLdSAVri2A==" spinCount="100000" sheet="1" objects="1" scenarios="1"/>
  <mergeCells count="13">
    <mergeCell ref="A1:A2"/>
    <mergeCell ref="B1:B2"/>
    <mergeCell ref="C1:C2"/>
    <mergeCell ref="D1:L1"/>
    <mergeCell ref="A3:A4"/>
    <mergeCell ref="B3:B4"/>
    <mergeCell ref="C3:C4"/>
    <mergeCell ref="D3:L3"/>
    <mergeCell ref="A7:I7"/>
    <mergeCell ref="A5:A6"/>
    <mergeCell ref="B5:B6"/>
    <mergeCell ref="C5:C6"/>
    <mergeCell ref="D5:L5"/>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19
CPV: 33141000-0
Pracownia Radiologii Zabiegowej
&amp;C&amp;"Book Antiqua,Normalny"&amp;10ARKUSZ ASORTYMENTOWO-CENOWY&amp;RZnak sprawy: 17/Apteka/2026 - 34/ZP/26
Załącznik nr 3</oddHeader>
    <oddFooter>&amp;R&amp;"Arial,Kursywa"Strona: &amp;P/&amp;N</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6"/>
  <sheetViews>
    <sheetView showRuler="0" view="pageLayout" topLeftCell="A7" zoomScale="120" zoomScaleNormal="100" zoomScaleSheetLayoutView="120" zoomScalePage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52.5" customHeight="1" thickBot="1" x14ac:dyDescent="0.25">
      <c r="A3" s="100">
        <v>1</v>
      </c>
      <c r="B3" s="102"/>
      <c r="C3" s="102"/>
      <c r="D3" s="103" t="s">
        <v>26</v>
      </c>
      <c r="E3" s="104"/>
      <c r="F3" s="104"/>
      <c r="G3" s="104"/>
      <c r="H3" s="104"/>
      <c r="I3" s="104"/>
      <c r="J3" s="104"/>
      <c r="K3" s="104"/>
      <c r="L3" s="105"/>
      <c r="M3" s="20"/>
    </row>
    <row r="4" spans="1:13" ht="12.75" customHeight="1" thickTop="1" thickBot="1" x14ac:dyDescent="0.25">
      <c r="A4" s="101"/>
      <c r="B4" s="83"/>
      <c r="C4" s="83"/>
      <c r="D4" s="22" t="s">
        <v>10</v>
      </c>
      <c r="E4" s="23"/>
      <c r="F4" s="23"/>
      <c r="G4" s="23"/>
      <c r="H4" s="24">
        <v>300</v>
      </c>
      <c r="I4" s="25">
        <v>0</v>
      </c>
      <c r="J4" s="26">
        <f>H4*I4</f>
        <v>0</v>
      </c>
      <c r="K4" s="37">
        <v>0.08</v>
      </c>
      <c r="L4" s="27">
        <f>J4+(J4*K4)</f>
        <v>0</v>
      </c>
      <c r="M4" s="20"/>
    </row>
    <row r="5" spans="1:13" ht="45" customHeight="1" thickTop="1" thickBot="1" x14ac:dyDescent="0.25">
      <c r="A5" s="100">
        <v>2</v>
      </c>
      <c r="B5" s="102"/>
      <c r="C5" s="102"/>
      <c r="D5" s="103" t="s">
        <v>328</v>
      </c>
      <c r="E5" s="104"/>
      <c r="F5" s="104"/>
      <c r="G5" s="104"/>
      <c r="H5" s="104"/>
      <c r="I5" s="104"/>
      <c r="J5" s="104"/>
      <c r="K5" s="104"/>
      <c r="L5" s="105"/>
      <c r="M5" s="20"/>
    </row>
    <row r="6" spans="1:13" ht="12.75" customHeight="1" thickTop="1" thickBot="1" x14ac:dyDescent="0.25">
      <c r="A6" s="101"/>
      <c r="B6" s="83"/>
      <c r="C6" s="83"/>
      <c r="D6" s="22" t="s">
        <v>10</v>
      </c>
      <c r="E6" s="23"/>
      <c r="F6" s="23"/>
      <c r="G6" s="23"/>
      <c r="H6" s="24">
        <v>300</v>
      </c>
      <c r="I6" s="25">
        <v>0</v>
      </c>
      <c r="J6" s="26">
        <f>H6*I6</f>
        <v>0</v>
      </c>
      <c r="K6" s="37">
        <v>0.08</v>
      </c>
      <c r="L6" s="27">
        <f>J6+(J6*K6)</f>
        <v>0</v>
      </c>
      <c r="M6" s="20"/>
    </row>
    <row r="7" spans="1:13" ht="77.25" customHeight="1" thickTop="1" thickBot="1" x14ac:dyDescent="0.25">
      <c r="A7" s="100">
        <v>3</v>
      </c>
      <c r="B7" s="102"/>
      <c r="C7" s="102"/>
      <c r="D7" s="103" t="s">
        <v>27</v>
      </c>
      <c r="E7" s="104"/>
      <c r="F7" s="104"/>
      <c r="G7" s="104"/>
      <c r="H7" s="104"/>
      <c r="I7" s="104"/>
      <c r="J7" s="104"/>
      <c r="K7" s="104"/>
      <c r="L7" s="105"/>
      <c r="M7" s="20"/>
    </row>
    <row r="8" spans="1:13" ht="12.75" customHeight="1" thickTop="1" thickBot="1" x14ac:dyDescent="0.25">
      <c r="A8" s="101"/>
      <c r="B8" s="83"/>
      <c r="C8" s="83"/>
      <c r="D8" s="22" t="s">
        <v>10</v>
      </c>
      <c r="E8" s="23"/>
      <c r="F8" s="23"/>
      <c r="G8" s="23"/>
      <c r="H8" s="24">
        <v>200</v>
      </c>
      <c r="I8" s="25">
        <v>0</v>
      </c>
      <c r="J8" s="26">
        <f>H8*I8</f>
        <v>0</v>
      </c>
      <c r="K8" s="37">
        <v>0.08</v>
      </c>
      <c r="L8" s="27">
        <f>J8+(J8*K8)</f>
        <v>0</v>
      </c>
      <c r="M8" s="20"/>
    </row>
    <row r="9" spans="1:13" ht="66.75" customHeight="1" thickTop="1" thickBot="1" x14ac:dyDescent="0.25">
      <c r="A9" s="100">
        <v>4</v>
      </c>
      <c r="B9" s="102"/>
      <c r="C9" s="102"/>
      <c r="D9" s="103" t="s">
        <v>28</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200</v>
      </c>
      <c r="I10" s="25">
        <v>0</v>
      </c>
      <c r="J10" s="26">
        <f>H10*I10</f>
        <v>0</v>
      </c>
      <c r="K10" s="37">
        <v>0.08</v>
      </c>
      <c r="L10" s="27">
        <f>J10+(J10*K10)</f>
        <v>0</v>
      </c>
      <c r="M10" s="20"/>
    </row>
    <row r="11" spans="1:13" ht="63.75" customHeight="1" thickTop="1" thickBot="1" x14ac:dyDescent="0.25">
      <c r="A11" s="100">
        <v>5</v>
      </c>
      <c r="B11" s="102"/>
      <c r="C11" s="102"/>
      <c r="D11" s="121" t="s">
        <v>29</v>
      </c>
      <c r="E11" s="122"/>
      <c r="F11" s="122"/>
      <c r="G11" s="122"/>
      <c r="H11" s="122"/>
      <c r="I11" s="122"/>
      <c r="J11" s="122"/>
      <c r="K11" s="122"/>
      <c r="L11" s="123"/>
      <c r="M11" s="20"/>
    </row>
    <row r="12" spans="1:13" ht="12.75" customHeight="1" thickTop="1" thickBot="1" x14ac:dyDescent="0.25">
      <c r="A12" s="101"/>
      <c r="B12" s="83"/>
      <c r="C12" s="83"/>
      <c r="D12" s="22" t="s">
        <v>10</v>
      </c>
      <c r="E12" s="23"/>
      <c r="F12" s="23"/>
      <c r="G12" s="23"/>
      <c r="H12" s="24">
        <v>100</v>
      </c>
      <c r="I12" s="25">
        <v>0</v>
      </c>
      <c r="J12" s="26">
        <f>H12*I12</f>
        <v>0</v>
      </c>
      <c r="K12" s="37">
        <v>0.08</v>
      </c>
      <c r="L12" s="27">
        <f>J12+(J12*K12)</f>
        <v>0</v>
      </c>
      <c r="M12" s="20"/>
    </row>
    <row r="13" spans="1:13" ht="61.5" customHeight="1" thickTop="1" thickBot="1" x14ac:dyDescent="0.25">
      <c r="A13" s="100">
        <v>6</v>
      </c>
      <c r="B13" s="102"/>
      <c r="C13" s="102"/>
      <c r="D13" s="103" t="s">
        <v>30</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100</v>
      </c>
      <c r="I14" s="25">
        <v>0</v>
      </c>
      <c r="J14" s="26">
        <f>H14*I14</f>
        <v>0</v>
      </c>
      <c r="K14" s="37">
        <v>0.08</v>
      </c>
      <c r="L14" s="27">
        <f>J14+(J14*K14)</f>
        <v>0</v>
      </c>
      <c r="M14" s="20"/>
    </row>
    <row r="15" spans="1:13" ht="24.75" customHeight="1" thickTop="1" thickBot="1" x14ac:dyDescent="0.25">
      <c r="A15" s="106" t="s">
        <v>8</v>
      </c>
      <c r="B15" s="107"/>
      <c r="C15" s="107"/>
      <c r="D15" s="107"/>
      <c r="E15" s="107"/>
      <c r="F15" s="107"/>
      <c r="G15" s="107"/>
      <c r="H15" s="107"/>
      <c r="I15" s="108"/>
      <c r="J15" s="28">
        <f>SUM(J3:J14)</f>
        <v>0</v>
      </c>
      <c r="K15" s="29"/>
      <c r="L15" s="30">
        <f>SUM(L3:L14)</f>
        <v>0</v>
      </c>
      <c r="M15" s="20"/>
    </row>
    <row r="16" spans="1:13" x14ac:dyDescent="0.2">
      <c r="A16" s="20"/>
      <c r="B16" s="20"/>
      <c r="C16" s="31"/>
      <c r="D16" s="20"/>
      <c r="E16" s="20"/>
      <c r="F16" s="20"/>
      <c r="G16" s="20"/>
      <c r="H16" s="20"/>
      <c r="I16" s="20"/>
      <c r="J16" s="20"/>
      <c r="K16" s="20"/>
      <c r="L16" s="20"/>
      <c r="M16" s="20"/>
    </row>
  </sheetData>
  <sheetProtection algorithmName="SHA-512" hashValue="ePip7vteE8UcKKllSvTW46i/Ibd1WQT4jX7dcRpcAyr83CdvWNZky5iwzvEKyS67KTjyO5XXJfpMuqt34r1qmg==" saltValue="+98PmzTF6qS1lqp6UOXPGA==" spinCount="100000" sheet="1" objects="1" scenarios="1"/>
  <mergeCells count="29">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I15"/>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20
CPV: 33141000-0
Pracowania Radiologii Zabiegowej
&amp;C&amp;"Book Antiqua,Normalny"&amp;10ARKUSZ ASORTYMENTOWO-CENOWY&amp;RZnak sprawy: 17/Apteka/2026 - 34/ZP/26
Załącznik nr 3</oddHeader>
    <oddFooter>&amp;R&amp;"Arial,Kursywa"Strona: &amp;P/&amp;N</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66"/>
  <sheetViews>
    <sheetView showRuler="0" view="pageBreakPreview" topLeftCell="A22"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18</v>
      </c>
      <c r="C1" s="95" t="s">
        <v>15</v>
      </c>
      <c r="D1" s="97" t="s">
        <v>1</v>
      </c>
      <c r="E1" s="98"/>
      <c r="F1" s="98"/>
      <c r="G1" s="98"/>
      <c r="H1" s="98"/>
      <c r="I1" s="98"/>
      <c r="J1" s="98"/>
      <c r="K1" s="98"/>
      <c r="L1" s="99"/>
      <c r="M1" s="14"/>
    </row>
    <row r="2" spans="1:13" s="15" customFormat="1" ht="36" customHeight="1" thickBot="1" x14ac:dyDescent="0.25">
      <c r="A2" s="92"/>
      <c r="B2" s="94"/>
      <c r="C2" s="96"/>
      <c r="D2" s="16" t="s">
        <v>2</v>
      </c>
      <c r="E2" s="17" t="s">
        <v>16</v>
      </c>
      <c r="F2" s="18" t="s">
        <v>11</v>
      </c>
      <c r="G2" s="19" t="s">
        <v>12</v>
      </c>
      <c r="H2" s="16" t="s">
        <v>3</v>
      </c>
      <c r="I2" s="17" t="s">
        <v>19</v>
      </c>
      <c r="J2" s="35" t="s">
        <v>4</v>
      </c>
      <c r="K2" s="1" t="s">
        <v>5</v>
      </c>
      <c r="L2" s="36" t="s">
        <v>6</v>
      </c>
      <c r="M2" s="14"/>
    </row>
    <row r="3" spans="1:13" ht="36" customHeight="1" thickBot="1" x14ac:dyDescent="0.25">
      <c r="A3" s="100">
        <v>1</v>
      </c>
      <c r="B3" s="102"/>
      <c r="C3" s="102"/>
      <c r="D3" s="103" t="s">
        <v>32</v>
      </c>
      <c r="E3" s="104"/>
      <c r="F3" s="104"/>
      <c r="G3" s="104"/>
      <c r="H3" s="104"/>
      <c r="I3" s="104"/>
      <c r="J3" s="104"/>
      <c r="K3" s="104"/>
      <c r="L3" s="105"/>
      <c r="M3" s="20"/>
    </row>
    <row r="4" spans="1:13" ht="12.75" customHeight="1" thickTop="1" thickBot="1" x14ac:dyDescent="0.25">
      <c r="A4" s="101"/>
      <c r="B4" s="83"/>
      <c r="C4" s="83"/>
      <c r="D4" s="22" t="s">
        <v>31</v>
      </c>
      <c r="E4" s="23"/>
      <c r="F4" s="23"/>
      <c r="G4" s="23"/>
      <c r="H4" s="24">
        <v>400</v>
      </c>
      <c r="I4" s="25">
        <v>0</v>
      </c>
      <c r="J4" s="26">
        <f>H4*I4</f>
        <v>0</v>
      </c>
      <c r="K4" s="37">
        <v>0.08</v>
      </c>
      <c r="L4" s="27">
        <f>J4+(J4*K4)</f>
        <v>0</v>
      </c>
      <c r="M4" s="20"/>
    </row>
    <row r="5" spans="1:13" ht="53.25" customHeight="1" thickTop="1" thickBot="1" x14ac:dyDescent="0.25">
      <c r="A5" s="124">
        <v>2</v>
      </c>
      <c r="B5" s="83"/>
      <c r="C5" s="83"/>
      <c r="D5" s="125" t="s">
        <v>33</v>
      </c>
      <c r="E5" s="126"/>
      <c r="F5" s="126"/>
      <c r="G5" s="126"/>
      <c r="H5" s="126"/>
      <c r="I5" s="126"/>
      <c r="J5" s="126"/>
      <c r="K5" s="126"/>
      <c r="L5" s="127"/>
      <c r="M5" s="20"/>
    </row>
    <row r="6" spans="1:13" ht="12.75" customHeight="1" thickTop="1" thickBot="1" x14ac:dyDescent="0.25">
      <c r="A6" s="101"/>
      <c r="B6" s="83"/>
      <c r="C6" s="83"/>
      <c r="D6" s="22" t="s">
        <v>31</v>
      </c>
      <c r="E6" s="23"/>
      <c r="F6" s="23"/>
      <c r="G6" s="23"/>
      <c r="H6" s="24">
        <v>100</v>
      </c>
      <c r="I6" s="25">
        <v>0</v>
      </c>
      <c r="J6" s="26">
        <f>H6*I6</f>
        <v>0</v>
      </c>
      <c r="K6" s="37">
        <v>0.08</v>
      </c>
      <c r="L6" s="27">
        <f>J6+(J6*K6)</f>
        <v>0</v>
      </c>
      <c r="M6" s="20"/>
    </row>
    <row r="7" spans="1:13" s="3" customFormat="1" ht="36" customHeight="1" thickTop="1" thickBot="1" x14ac:dyDescent="0.25">
      <c r="A7" s="100">
        <v>3</v>
      </c>
      <c r="B7" s="102"/>
      <c r="C7" s="102"/>
      <c r="D7" s="103" t="s">
        <v>34</v>
      </c>
      <c r="E7" s="104"/>
      <c r="F7" s="104"/>
      <c r="G7" s="104"/>
      <c r="H7" s="104"/>
      <c r="I7" s="104"/>
      <c r="J7" s="104"/>
      <c r="K7" s="104"/>
      <c r="L7" s="105"/>
      <c r="M7" s="2"/>
    </row>
    <row r="8" spans="1:13" ht="14.25" thickTop="1" thickBot="1" x14ac:dyDescent="0.25">
      <c r="A8" s="101"/>
      <c r="B8" s="83"/>
      <c r="C8" s="83"/>
      <c r="D8" s="22" t="s">
        <v>31</v>
      </c>
      <c r="E8" s="23"/>
      <c r="F8" s="23"/>
      <c r="G8" s="23"/>
      <c r="H8" s="24">
        <v>50</v>
      </c>
      <c r="I8" s="25">
        <v>0</v>
      </c>
      <c r="J8" s="26">
        <f>H8*I8</f>
        <v>0</v>
      </c>
      <c r="K8" s="37">
        <v>0.08</v>
      </c>
      <c r="L8" s="27">
        <f>J8+(J8*K8)</f>
        <v>0</v>
      </c>
    </row>
    <row r="9" spans="1:13" s="3" customFormat="1" ht="49.5" customHeight="1" thickTop="1" thickBot="1" x14ac:dyDescent="0.25">
      <c r="A9" s="124">
        <v>4</v>
      </c>
      <c r="B9" s="83"/>
      <c r="C9" s="83"/>
      <c r="D9" s="125" t="s">
        <v>35</v>
      </c>
      <c r="E9" s="126"/>
      <c r="F9" s="126"/>
      <c r="G9" s="126"/>
      <c r="H9" s="126"/>
      <c r="I9" s="126"/>
      <c r="J9" s="126"/>
      <c r="K9" s="126"/>
      <c r="L9" s="127"/>
      <c r="M9" s="2"/>
    </row>
    <row r="10" spans="1:13" ht="15" customHeight="1" thickTop="1" thickBot="1" x14ac:dyDescent="0.25">
      <c r="A10" s="101"/>
      <c r="B10" s="83"/>
      <c r="C10" s="83"/>
      <c r="D10" s="22" t="s">
        <v>31</v>
      </c>
      <c r="E10" s="23"/>
      <c r="F10" s="23"/>
      <c r="G10" s="23"/>
      <c r="H10" s="24">
        <v>50</v>
      </c>
      <c r="I10" s="25">
        <v>0</v>
      </c>
      <c r="J10" s="26">
        <f>H10*I10</f>
        <v>0</v>
      </c>
      <c r="K10" s="37">
        <v>0.08</v>
      </c>
      <c r="L10" s="27">
        <f>J10+(J10*K10)</f>
        <v>0</v>
      </c>
      <c r="M10" s="20"/>
    </row>
    <row r="11" spans="1:13" ht="52.5" customHeight="1" thickTop="1" thickBot="1" x14ac:dyDescent="0.25">
      <c r="A11" s="100">
        <v>5</v>
      </c>
      <c r="B11" s="102"/>
      <c r="C11" s="102"/>
      <c r="D11" s="103" t="s">
        <v>36</v>
      </c>
      <c r="E11" s="104"/>
      <c r="F11" s="104"/>
      <c r="G11" s="104"/>
      <c r="H11" s="104"/>
      <c r="I11" s="104"/>
      <c r="J11" s="104"/>
      <c r="K11" s="104"/>
      <c r="L11" s="105"/>
      <c r="M11" s="20"/>
    </row>
    <row r="12" spans="1:13" ht="14.25" thickTop="1" thickBot="1" x14ac:dyDescent="0.25">
      <c r="A12" s="101"/>
      <c r="B12" s="83"/>
      <c r="C12" s="83"/>
      <c r="D12" s="22" t="s">
        <v>31</v>
      </c>
      <c r="E12" s="23"/>
      <c r="F12" s="23"/>
      <c r="G12" s="23"/>
      <c r="H12" s="24">
        <v>50</v>
      </c>
      <c r="I12" s="25">
        <v>0</v>
      </c>
      <c r="J12" s="26">
        <f>H12*I12</f>
        <v>0</v>
      </c>
      <c r="K12" s="37">
        <v>0.08</v>
      </c>
      <c r="L12" s="27">
        <f>J12+(J12*K12)</f>
        <v>0</v>
      </c>
    </row>
    <row r="13" spans="1:13" ht="65.25" customHeight="1" thickTop="1" thickBot="1" x14ac:dyDescent="0.25">
      <c r="A13" s="124">
        <v>6</v>
      </c>
      <c r="B13" s="83"/>
      <c r="C13" s="83"/>
      <c r="D13" s="125" t="s">
        <v>329</v>
      </c>
      <c r="E13" s="126"/>
      <c r="F13" s="126"/>
      <c r="G13" s="126"/>
      <c r="H13" s="126"/>
      <c r="I13" s="126"/>
      <c r="J13" s="126"/>
      <c r="K13" s="126"/>
      <c r="L13" s="127"/>
    </row>
    <row r="14" spans="1:13" ht="14.25" thickTop="1" thickBot="1" x14ac:dyDescent="0.25">
      <c r="A14" s="101"/>
      <c r="B14" s="83"/>
      <c r="C14" s="83"/>
      <c r="D14" s="22" t="s">
        <v>31</v>
      </c>
      <c r="E14" s="23"/>
      <c r="F14" s="23"/>
      <c r="G14" s="23"/>
      <c r="H14" s="24">
        <v>200</v>
      </c>
      <c r="I14" s="25">
        <v>0</v>
      </c>
      <c r="J14" s="26">
        <f>H14*I14</f>
        <v>0</v>
      </c>
      <c r="K14" s="37">
        <v>0.08</v>
      </c>
      <c r="L14" s="27">
        <f>J14+(J14*K14)</f>
        <v>0</v>
      </c>
    </row>
    <row r="15" spans="1:13" ht="64.5" customHeight="1" thickTop="1" thickBot="1" x14ac:dyDescent="0.25">
      <c r="A15" s="100">
        <v>7</v>
      </c>
      <c r="B15" s="102"/>
      <c r="C15" s="102"/>
      <c r="D15" s="103" t="s">
        <v>37</v>
      </c>
      <c r="E15" s="104"/>
      <c r="F15" s="104"/>
      <c r="G15" s="104"/>
      <c r="H15" s="104"/>
      <c r="I15" s="104"/>
      <c r="J15" s="104"/>
      <c r="K15" s="104"/>
      <c r="L15" s="105"/>
    </row>
    <row r="16" spans="1:13" ht="14.25" thickTop="1" thickBot="1" x14ac:dyDescent="0.25">
      <c r="A16" s="101"/>
      <c r="B16" s="83"/>
      <c r="C16" s="83"/>
      <c r="D16" s="22" t="s">
        <v>31</v>
      </c>
      <c r="E16" s="23"/>
      <c r="F16" s="23"/>
      <c r="G16" s="23"/>
      <c r="H16" s="24">
        <v>100</v>
      </c>
      <c r="I16" s="25">
        <v>0</v>
      </c>
      <c r="J16" s="26">
        <f>H16*I16</f>
        <v>0</v>
      </c>
      <c r="K16" s="37">
        <v>0.08</v>
      </c>
      <c r="L16" s="27">
        <f>J16+(J16*K16)</f>
        <v>0</v>
      </c>
    </row>
    <row r="17" spans="1:12" ht="40.5" customHeight="1" thickTop="1" thickBot="1" x14ac:dyDescent="0.25">
      <c r="A17" s="124">
        <v>8</v>
      </c>
      <c r="B17" s="83"/>
      <c r="C17" s="83"/>
      <c r="D17" s="125" t="s">
        <v>38</v>
      </c>
      <c r="E17" s="126"/>
      <c r="F17" s="126"/>
      <c r="G17" s="126"/>
      <c r="H17" s="126"/>
      <c r="I17" s="126"/>
      <c r="J17" s="126"/>
      <c r="K17" s="126"/>
      <c r="L17" s="127"/>
    </row>
    <row r="18" spans="1:12" ht="14.25" thickTop="1" thickBot="1" x14ac:dyDescent="0.25">
      <c r="A18" s="101"/>
      <c r="B18" s="83"/>
      <c r="C18" s="83"/>
      <c r="D18" s="22"/>
      <c r="E18" s="23"/>
      <c r="F18" s="23"/>
      <c r="G18" s="23"/>
      <c r="H18" s="24">
        <v>100</v>
      </c>
      <c r="I18" s="25">
        <v>0</v>
      </c>
      <c r="J18" s="26">
        <f>H18*I18</f>
        <v>0</v>
      </c>
      <c r="K18" s="37">
        <v>0.08</v>
      </c>
      <c r="L18" s="27">
        <f>J18+(J18*K18)</f>
        <v>0</v>
      </c>
    </row>
    <row r="19" spans="1:12" ht="55.5" customHeight="1" thickTop="1" thickBot="1" x14ac:dyDescent="0.25">
      <c r="A19" s="100">
        <v>9</v>
      </c>
      <c r="B19" s="102"/>
      <c r="C19" s="102"/>
      <c r="D19" s="103" t="s">
        <v>39</v>
      </c>
      <c r="E19" s="104"/>
      <c r="F19" s="104"/>
      <c r="G19" s="104"/>
      <c r="H19" s="104"/>
      <c r="I19" s="104"/>
      <c r="J19" s="104"/>
      <c r="K19" s="104"/>
      <c r="L19" s="105"/>
    </row>
    <row r="20" spans="1:12" ht="14.25" thickTop="1" thickBot="1" x14ac:dyDescent="0.25">
      <c r="A20" s="101"/>
      <c r="B20" s="83"/>
      <c r="C20" s="83"/>
      <c r="D20" s="22" t="s">
        <v>31</v>
      </c>
      <c r="E20" s="23"/>
      <c r="F20" s="23"/>
      <c r="G20" s="23"/>
      <c r="H20" s="24">
        <v>50</v>
      </c>
      <c r="I20" s="25">
        <v>0</v>
      </c>
      <c r="J20" s="26">
        <f>H20*I20</f>
        <v>0</v>
      </c>
      <c r="K20" s="37">
        <v>0.08</v>
      </c>
      <c r="L20" s="27">
        <f>J20+(J20*K20)</f>
        <v>0</v>
      </c>
    </row>
    <row r="21" spans="1:12" ht="42" customHeight="1" thickTop="1" thickBot="1" x14ac:dyDescent="0.25">
      <c r="A21" s="124">
        <v>10</v>
      </c>
      <c r="B21" s="83"/>
      <c r="C21" s="83"/>
      <c r="D21" s="125" t="s">
        <v>40</v>
      </c>
      <c r="E21" s="126"/>
      <c r="F21" s="126"/>
      <c r="G21" s="126"/>
      <c r="H21" s="126"/>
      <c r="I21" s="126"/>
      <c r="J21" s="126"/>
      <c r="K21" s="126"/>
      <c r="L21" s="127"/>
    </row>
    <row r="22" spans="1:12" ht="14.25" thickTop="1" thickBot="1" x14ac:dyDescent="0.25">
      <c r="A22" s="101"/>
      <c r="B22" s="83"/>
      <c r="C22" s="83"/>
      <c r="D22" s="22" t="s">
        <v>31</v>
      </c>
      <c r="E22" s="23"/>
      <c r="F22" s="23"/>
      <c r="G22" s="23"/>
      <c r="H22" s="24">
        <v>100</v>
      </c>
      <c r="I22" s="25">
        <v>0</v>
      </c>
      <c r="J22" s="26">
        <f>H22*I22</f>
        <v>0</v>
      </c>
      <c r="K22" s="37">
        <v>0.08</v>
      </c>
      <c r="L22" s="27">
        <f>J22+(J22*K22)</f>
        <v>0</v>
      </c>
    </row>
    <row r="23" spans="1:12" ht="61.5" customHeight="1" thickTop="1" thickBot="1" x14ac:dyDescent="0.25">
      <c r="A23" s="100">
        <v>11</v>
      </c>
      <c r="B23" s="102"/>
      <c r="C23" s="102"/>
      <c r="D23" s="103" t="s">
        <v>41</v>
      </c>
      <c r="E23" s="104"/>
      <c r="F23" s="104"/>
      <c r="G23" s="104"/>
      <c r="H23" s="104"/>
      <c r="I23" s="104"/>
      <c r="J23" s="104"/>
      <c r="K23" s="104"/>
      <c r="L23" s="105"/>
    </row>
    <row r="24" spans="1:12" ht="14.25" thickTop="1" thickBot="1" x14ac:dyDescent="0.25">
      <c r="A24" s="101"/>
      <c r="B24" s="83"/>
      <c r="C24" s="83"/>
      <c r="D24" s="22" t="s">
        <v>31</v>
      </c>
      <c r="E24" s="23"/>
      <c r="F24" s="23"/>
      <c r="G24" s="23"/>
      <c r="H24" s="24">
        <v>200</v>
      </c>
      <c r="I24" s="25">
        <v>0</v>
      </c>
      <c r="J24" s="26">
        <f>H24*I24</f>
        <v>0</v>
      </c>
      <c r="K24" s="37">
        <v>0.08</v>
      </c>
      <c r="L24" s="27">
        <f>J24+(J24*K24)</f>
        <v>0</v>
      </c>
    </row>
    <row r="25" spans="1:12" ht="68.25" customHeight="1" thickTop="1" thickBot="1" x14ac:dyDescent="0.25">
      <c r="A25" s="124">
        <v>12</v>
      </c>
      <c r="B25" s="83"/>
      <c r="C25" s="83"/>
      <c r="D25" s="125" t="s">
        <v>414</v>
      </c>
      <c r="E25" s="126"/>
      <c r="F25" s="126"/>
      <c r="G25" s="126"/>
      <c r="H25" s="126"/>
      <c r="I25" s="126"/>
      <c r="J25" s="126"/>
      <c r="K25" s="126"/>
      <c r="L25" s="127"/>
    </row>
    <row r="26" spans="1:12" ht="14.25" thickTop="1" thickBot="1" x14ac:dyDescent="0.25">
      <c r="A26" s="101"/>
      <c r="B26" s="83"/>
      <c r="C26" s="83"/>
      <c r="D26" s="22" t="s">
        <v>31</v>
      </c>
      <c r="E26" s="23"/>
      <c r="F26" s="23"/>
      <c r="G26" s="23"/>
      <c r="H26" s="24">
        <v>200</v>
      </c>
      <c r="I26" s="25">
        <v>0</v>
      </c>
      <c r="J26" s="26">
        <f>H26*I26</f>
        <v>0</v>
      </c>
      <c r="K26" s="37">
        <v>0.08</v>
      </c>
      <c r="L26" s="27">
        <f>J26+(J26*K26)</f>
        <v>0</v>
      </c>
    </row>
    <row r="27" spans="1:12" ht="44.25" customHeight="1" thickTop="1" thickBot="1" x14ac:dyDescent="0.25">
      <c r="A27" s="100">
        <v>13</v>
      </c>
      <c r="B27" s="102"/>
      <c r="C27" s="102"/>
      <c r="D27" s="103" t="s">
        <v>42</v>
      </c>
      <c r="E27" s="104"/>
      <c r="F27" s="104"/>
      <c r="G27" s="104"/>
      <c r="H27" s="104"/>
      <c r="I27" s="104"/>
      <c r="J27" s="104"/>
      <c r="K27" s="104"/>
      <c r="L27" s="105"/>
    </row>
    <row r="28" spans="1:12" ht="14.25" thickTop="1" thickBot="1" x14ac:dyDescent="0.25">
      <c r="A28" s="101"/>
      <c r="B28" s="83"/>
      <c r="C28" s="83"/>
      <c r="D28" s="22" t="s">
        <v>31</v>
      </c>
      <c r="E28" s="23"/>
      <c r="F28" s="23"/>
      <c r="G28" s="23"/>
      <c r="H28" s="24">
        <v>100</v>
      </c>
      <c r="I28" s="25">
        <v>0</v>
      </c>
      <c r="J28" s="26">
        <f>H28*I28</f>
        <v>0</v>
      </c>
      <c r="K28" s="37">
        <v>0.08</v>
      </c>
      <c r="L28" s="27">
        <f>J28+(J28*K28)</f>
        <v>0</v>
      </c>
    </row>
    <row r="29" spans="1:12" ht="42.75" customHeight="1" thickTop="1" thickBot="1" x14ac:dyDescent="0.25">
      <c r="A29" s="124">
        <v>14</v>
      </c>
      <c r="B29" s="83"/>
      <c r="C29" s="83"/>
      <c r="D29" s="125" t="s">
        <v>43</v>
      </c>
      <c r="E29" s="126"/>
      <c r="F29" s="126"/>
      <c r="G29" s="126"/>
      <c r="H29" s="126"/>
      <c r="I29" s="126"/>
      <c r="J29" s="126"/>
      <c r="K29" s="126"/>
      <c r="L29" s="127"/>
    </row>
    <row r="30" spans="1:12" ht="14.25" thickTop="1" thickBot="1" x14ac:dyDescent="0.25">
      <c r="A30" s="101"/>
      <c r="B30" s="83"/>
      <c r="C30" s="83"/>
      <c r="D30" s="22" t="s">
        <v>31</v>
      </c>
      <c r="E30" s="23"/>
      <c r="F30" s="23"/>
      <c r="G30" s="23"/>
      <c r="H30" s="24">
        <v>100</v>
      </c>
      <c r="I30" s="25">
        <v>0</v>
      </c>
      <c r="J30" s="26">
        <f>H30*I30</f>
        <v>0</v>
      </c>
      <c r="K30" s="37">
        <v>0.08</v>
      </c>
      <c r="L30" s="27">
        <f>J30+(J30*K30)</f>
        <v>0</v>
      </c>
    </row>
    <row r="31" spans="1:12" ht="30" customHeight="1" thickTop="1" thickBot="1" x14ac:dyDescent="0.25">
      <c r="A31" s="100">
        <v>15</v>
      </c>
      <c r="B31" s="102"/>
      <c r="C31" s="102"/>
      <c r="D31" s="103" t="s">
        <v>44</v>
      </c>
      <c r="E31" s="104"/>
      <c r="F31" s="104"/>
      <c r="G31" s="104"/>
      <c r="H31" s="104"/>
      <c r="I31" s="104"/>
      <c r="J31" s="104"/>
      <c r="K31" s="104"/>
      <c r="L31" s="105"/>
    </row>
    <row r="32" spans="1:12" ht="14.25" thickTop="1" thickBot="1" x14ac:dyDescent="0.25">
      <c r="A32" s="101"/>
      <c r="B32" s="83"/>
      <c r="C32" s="83"/>
      <c r="D32" s="22" t="s">
        <v>31</v>
      </c>
      <c r="E32" s="23"/>
      <c r="F32" s="23"/>
      <c r="G32" s="23"/>
      <c r="H32" s="24">
        <v>100</v>
      </c>
      <c r="I32" s="25">
        <v>0</v>
      </c>
      <c r="J32" s="26">
        <f>H32*I32</f>
        <v>0</v>
      </c>
      <c r="K32" s="37">
        <v>0.08</v>
      </c>
      <c r="L32" s="27">
        <f>J32+(J32*K32)</f>
        <v>0</v>
      </c>
    </row>
    <row r="33" spans="1:12" ht="41.25" customHeight="1" thickTop="1" thickBot="1" x14ac:dyDescent="0.25">
      <c r="A33" s="124">
        <v>16</v>
      </c>
      <c r="B33" s="83"/>
      <c r="C33" s="83"/>
      <c r="D33" s="125" t="s">
        <v>45</v>
      </c>
      <c r="E33" s="126"/>
      <c r="F33" s="126"/>
      <c r="G33" s="126"/>
      <c r="H33" s="126"/>
      <c r="I33" s="126"/>
      <c r="J33" s="126"/>
      <c r="K33" s="126"/>
      <c r="L33" s="127"/>
    </row>
    <row r="34" spans="1:12" ht="14.25" thickTop="1" thickBot="1" x14ac:dyDescent="0.25">
      <c r="A34" s="101"/>
      <c r="B34" s="83"/>
      <c r="C34" s="83"/>
      <c r="D34" s="22" t="s">
        <v>31</v>
      </c>
      <c r="E34" s="23"/>
      <c r="F34" s="23"/>
      <c r="G34" s="23"/>
      <c r="H34" s="24">
        <v>200</v>
      </c>
      <c r="I34" s="25">
        <v>0</v>
      </c>
      <c r="J34" s="26">
        <f>H34*I34</f>
        <v>0</v>
      </c>
      <c r="K34" s="37">
        <v>0.08</v>
      </c>
      <c r="L34" s="27">
        <f>J34+(J34*K34)</f>
        <v>0</v>
      </c>
    </row>
    <row r="35" spans="1:12" ht="55.5" customHeight="1" thickTop="1" thickBot="1" x14ac:dyDescent="0.25">
      <c r="A35" s="109">
        <v>17</v>
      </c>
      <c r="B35" s="112" t="s">
        <v>17</v>
      </c>
      <c r="C35" s="83"/>
      <c r="D35" s="129" t="s">
        <v>46</v>
      </c>
      <c r="E35" s="130"/>
      <c r="F35" s="130"/>
      <c r="G35" s="130"/>
      <c r="H35" s="130"/>
      <c r="I35" s="130"/>
      <c r="J35" s="130"/>
      <c r="K35" s="130"/>
      <c r="L35" s="131"/>
    </row>
    <row r="36" spans="1:12" ht="19.5" customHeight="1" thickTop="1" thickBot="1" x14ac:dyDescent="0.25">
      <c r="A36" s="110"/>
      <c r="B36" s="113"/>
      <c r="C36" s="83"/>
      <c r="D36" s="88" t="s">
        <v>7</v>
      </c>
      <c r="E36" s="89"/>
      <c r="F36" s="89"/>
      <c r="G36" s="89"/>
      <c r="H36" s="4">
        <v>36</v>
      </c>
      <c r="I36" s="5"/>
      <c r="J36" s="5"/>
      <c r="K36" s="38"/>
      <c r="L36" s="6"/>
    </row>
    <row r="37" spans="1:12" ht="14.25" thickTop="1" thickBot="1" x14ac:dyDescent="0.25">
      <c r="A37" s="111"/>
      <c r="B37" s="128"/>
      <c r="C37" s="84"/>
      <c r="D37" s="7" t="s">
        <v>64</v>
      </c>
      <c r="E37" s="23"/>
      <c r="F37" s="8"/>
      <c r="G37" s="8"/>
      <c r="H37" s="9">
        <v>1</v>
      </c>
      <c r="I37" s="10">
        <v>0</v>
      </c>
      <c r="J37" s="11">
        <f>H37*I37*H36</f>
        <v>0</v>
      </c>
      <c r="K37" s="39">
        <v>0.23</v>
      </c>
      <c r="L37" s="12">
        <f>J37+(J37*K37)</f>
        <v>0</v>
      </c>
    </row>
    <row r="38" spans="1:12" ht="15" thickTop="1" thickBot="1" x14ac:dyDescent="0.25">
      <c r="A38" s="106" t="s">
        <v>8</v>
      </c>
      <c r="B38" s="107"/>
      <c r="C38" s="107"/>
      <c r="D38" s="107"/>
      <c r="E38" s="107"/>
      <c r="F38" s="107"/>
      <c r="G38" s="107"/>
      <c r="H38" s="107"/>
      <c r="I38" s="108"/>
      <c r="J38" s="28">
        <f>SUM(J3:J37)</f>
        <v>0</v>
      </c>
      <c r="K38" s="29"/>
      <c r="L38" s="30">
        <f>SUM(L3:L37)</f>
        <v>0</v>
      </c>
    </row>
    <row r="66" spans="13:13" ht="13.5" customHeight="1" x14ac:dyDescent="0.2">
      <c r="M66" s="40"/>
    </row>
  </sheetData>
  <sheetProtection algorithmName="SHA-512" hashValue="a5X0p0bEx88x/C0zJMd7SAGPC7VvXg1iVPaahlch1+wcwTi7orb/8kblaPPjLqFadh/l863klG+Ijw9czP0pYA==" saltValue="jtIEmnd1vf3kZZK2EbScGw==" spinCount="100000" sheet="1" objects="1" scenarios="1"/>
  <mergeCells count="74">
    <mergeCell ref="A38:I38"/>
    <mergeCell ref="B33:B34"/>
    <mergeCell ref="C33:C34"/>
    <mergeCell ref="D33:L33"/>
    <mergeCell ref="A35:A37"/>
    <mergeCell ref="B35:B37"/>
    <mergeCell ref="C35:C37"/>
    <mergeCell ref="D35:L35"/>
    <mergeCell ref="D36:G36"/>
    <mergeCell ref="D31:L31"/>
    <mergeCell ref="A31:A32"/>
    <mergeCell ref="B31:B32"/>
    <mergeCell ref="C31:C32"/>
    <mergeCell ref="A33:A34"/>
    <mergeCell ref="A27:A28"/>
    <mergeCell ref="B27:B28"/>
    <mergeCell ref="C27:C28"/>
    <mergeCell ref="D27:L27"/>
    <mergeCell ref="A29:A30"/>
    <mergeCell ref="B29:B30"/>
    <mergeCell ref="C29:C30"/>
    <mergeCell ref="D29:L29"/>
    <mergeCell ref="A23:A24"/>
    <mergeCell ref="B23:B24"/>
    <mergeCell ref="C23:C24"/>
    <mergeCell ref="D23:L23"/>
    <mergeCell ref="A25:A26"/>
    <mergeCell ref="B25:B26"/>
    <mergeCell ref="C25:C26"/>
    <mergeCell ref="D25:L25"/>
    <mergeCell ref="A19:A20"/>
    <mergeCell ref="B19:B20"/>
    <mergeCell ref="C19:C20"/>
    <mergeCell ref="D19:L19"/>
    <mergeCell ref="A21:A22"/>
    <mergeCell ref="B21:B22"/>
    <mergeCell ref="C21:C22"/>
    <mergeCell ref="D21:L21"/>
    <mergeCell ref="A15:A16"/>
    <mergeCell ref="B15:B16"/>
    <mergeCell ref="C15:C16"/>
    <mergeCell ref="D15:L15"/>
    <mergeCell ref="A17:A18"/>
    <mergeCell ref="B17:B18"/>
    <mergeCell ref="C17:C18"/>
    <mergeCell ref="D17:L17"/>
    <mergeCell ref="A11:A12"/>
    <mergeCell ref="B11:B12"/>
    <mergeCell ref="C11:C12"/>
    <mergeCell ref="D11:L11"/>
    <mergeCell ref="A13:A14"/>
    <mergeCell ref="B13:B14"/>
    <mergeCell ref="C13:C14"/>
    <mergeCell ref="D13:L13"/>
    <mergeCell ref="D9:L9"/>
    <mergeCell ref="A7:A8"/>
    <mergeCell ref="B7:B8"/>
    <mergeCell ref="C7:C8"/>
    <mergeCell ref="D7:L7"/>
    <mergeCell ref="A9:A10"/>
    <mergeCell ref="B9:B10"/>
    <mergeCell ref="C9:C10"/>
    <mergeCell ref="A5:A6"/>
    <mergeCell ref="B5:B6"/>
    <mergeCell ref="C5:C6"/>
    <mergeCell ref="D5:L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scale="90" orientation="landscape" horizontalDpi="4294967294" verticalDpi="4294967294" r:id="rId1"/>
  <headerFooter alignWithMargins="0">
    <oddHeader>&amp;L&amp;"Book Antiqua,Normalny"Pakiet Nr 21
CPV: 33141000-0, 33162100-4, PA02-0
Pracowania Radiologii Zabiegowej
&amp;C&amp;"Book Antiqua,Normalny"&amp;10ARKUSZ ASORTYMENTOWO-CENOWY&amp;RZnak sprawy: 17/Apteka/2026 - 34/ZP/26
Załącznik nr 3</oddHeader>
    <oddFooter>&amp;R&amp;"Arial,Kursywa"Strona: &amp;P/&amp;N</oddFooter>
  </headerFooter>
  <rowBreaks count="1" manualBreakCount="1">
    <brk id="18" max="1638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70"/>
  <sheetViews>
    <sheetView showRuler="0" view="pageBreakPreview" topLeftCell="A25"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18</v>
      </c>
      <c r="C1" s="95" t="s">
        <v>15</v>
      </c>
      <c r="D1" s="97" t="s">
        <v>1</v>
      </c>
      <c r="E1" s="98"/>
      <c r="F1" s="98"/>
      <c r="G1" s="98"/>
      <c r="H1" s="98"/>
      <c r="I1" s="98"/>
      <c r="J1" s="98"/>
      <c r="K1" s="98"/>
      <c r="L1" s="99"/>
      <c r="M1" s="14"/>
    </row>
    <row r="2" spans="1:13" s="15" customFormat="1" ht="36" customHeight="1" thickBot="1" x14ac:dyDescent="0.25">
      <c r="A2" s="92"/>
      <c r="B2" s="94"/>
      <c r="C2" s="96"/>
      <c r="D2" s="16" t="s">
        <v>2</v>
      </c>
      <c r="E2" s="17" t="s">
        <v>16</v>
      </c>
      <c r="F2" s="18" t="s">
        <v>11</v>
      </c>
      <c r="G2" s="19" t="s">
        <v>12</v>
      </c>
      <c r="H2" s="16" t="s">
        <v>3</v>
      </c>
      <c r="I2" s="17" t="s">
        <v>19</v>
      </c>
      <c r="J2" s="35" t="s">
        <v>4</v>
      </c>
      <c r="K2" s="1" t="s">
        <v>5</v>
      </c>
      <c r="L2" s="36" t="s">
        <v>6</v>
      </c>
      <c r="M2" s="14"/>
    </row>
    <row r="3" spans="1:13" ht="57" customHeight="1" thickBot="1" x14ac:dyDescent="0.25">
      <c r="A3" s="100">
        <v>1</v>
      </c>
      <c r="B3" s="102"/>
      <c r="C3" s="102"/>
      <c r="D3" s="121" t="s">
        <v>498</v>
      </c>
      <c r="E3" s="122"/>
      <c r="F3" s="122"/>
      <c r="G3" s="122"/>
      <c r="H3" s="122"/>
      <c r="I3" s="122"/>
      <c r="J3" s="122"/>
      <c r="K3" s="122"/>
      <c r="L3" s="123"/>
      <c r="M3" s="20"/>
    </row>
    <row r="4" spans="1:13" ht="12.75" customHeight="1" thickTop="1" thickBot="1" x14ac:dyDescent="0.25">
      <c r="A4" s="101"/>
      <c r="B4" s="83"/>
      <c r="C4" s="83"/>
      <c r="D4" s="22" t="s">
        <v>31</v>
      </c>
      <c r="E4" s="23"/>
      <c r="F4" s="23"/>
      <c r="G4" s="23"/>
      <c r="H4" s="24">
        <v>300</v>
      </c>
      <c r="I4" s="25">
        <v>0</v>
      </c>
      <c r="J4" s="26">
        <f>H4*I4</f>
        <v>0</v>
      </c>
      <c r="K4" s="37">
        <v>0.08</v>
      </c>
      <c r="L4" s="27">
        <f>J4+(J4*K4)</f>
        <v>0</v>
      </c>
      <c r="M4" s="20"/>
    </row>
    <row r="5" spans="1:13" ht="60" customHeight="1" thickTop="1" thickBot="1" x14ac:dyDescent="0.25">
      <c r="A5" s="124">
        <v>2</v>
      </c>
      <c r="B5" s="83"/>
      <c r="C5" s="83"/>
      <c r="D5" s="125" t="s">
        <v>48</v>
      </c>
      <c r="E5" s="126"/>
      <c r="F5" s="126"/>
      <c r="G5" s="126"/>
      <c r="H5" s="126"/>
      <c r="I5" s="126"/>
      <c r="J5" s="126"/>
      <c r="K5" s="126"/>
      <c r="L5" s="127"/>
      <c r="M5" s="20"/>
    </row>
    <row r="6" spans="1:13" ht="12.75" customHeight="1" thickTop="1" thickBot="1" x14ac:dyDescent="0.25">
      <c r="A6" s="101"/>
      <c r="B6" s="83"/>
      <c r="C6" s="83"/>
      <c r="D6" s="22" t="s">
        <v>31</v>
      </c>
      <c r="E6" s="23"/>
      <c r="F6" s="23"/>
      <c r="G6" s="23"/>
      <c r="H6" s="24">
        <v>200</v>
      </c>
      <c r="I6" s="25">
        <v>0</v>
      </c>
      <c r="J6" s="26">
        <f>H6*I6</f>
        <v>0</v>
      </c>
      <c r="K6" s="37">
        <v>0.08</v>
      </c>
      <c r="L6" s="27">
        <f>J6+(J6*K6)</f>
        <v>0</v>
      </c>
      <c r="M6" s="20"/>
    </row>
    <row r="7" spans="1:13" s="3" customFormat="1" ht="59.25" customHeight="1" thickTop="1" thickBot="1" x14ac:dyDescent="0.25">
      <c r="A7" s="100">
        <v>3</v>
      </c>
      <c r="B7" s="102"/>
      <c r="C7" s="102"/>
      <c r="D7" s="121" t="s">
        <v>49</v>
      </c>
      <c r="E7" s="122"/>
      <c r="F7" s="122"/>
      <c r="G7" s="122"/>
      <c r="H7" s="122"/>
      <c r="I7" s="122"/>
      <c r="J7" s="122"/>
      <c r="K7" s="122"/>
      <c r="L7" s="123"/>
      <c r="M7" s="2"/>
    </row>
    <row r="8" spans="1:13" ht="14.25" thickTop="1" thickBot="1" x14ac:dyDescent="0.25">
      <c r="A8" s="101"/>
      <c r="B8" s="83"/>
      <c r="C8" s="83"/>
      <c r="D8" s="22" t="s">
        <v>31</v>
      </c>
      <c r="E8" s="23"/>
      <c r="F8" s="23"/>
      <c r="G8" s="23"/>
      <c r="H8" s="24">
        <v>200</v>
      </c>
      <c r="I8" s="25">
        <v>0</v>
      </c>
      <c r="J8" s="26">
        <f>H8*I8</f>
        <v>0</v>
      </c>
      <c r="K8" s="37">
        <v>0.08</v>
      </c>
      <c r="L8" s="27">
        <f>J8+(J8*K8)</f>
        <v>0</v>
      </c>
    </row>
    <row r="9" spans="1:13" s="3" customFormat="1" ht="41.25" customHeight="1" thickTop="1" thickBot="1" x14ac:dyDescent="0.25">
      <c r="A9" s="124">
        <v>4</v>
      </c>
      <c r="B9" s="83"/>
      <c r="C9" s="83"/>
      <c r="D9" s="125" t="s">
        <v>50</v>
      </c>
      <c r="E9" s="126"/>
      <c r="F9" s="126"/>
      <c r="G9" s="126"/>
      <c r="H9" s="126"/>
      <c r="I9" s="126"/>
      <c r="J9" s="126"/>
      <c r="K9" s="126"/>
      <c r="L9" s="127"/>
      <c r="M9" s="2"/>
    </row>
    <row r="10" spans="1:13" ht="15.75" customHeight="1" thickTop="1" thickBot="1" x14ac:dyDescent="0.25">
      <c r="A10" s="101"/>
      <c r="B10" s="83"/>
      <c r="C10" s="83"/>
      <c r="D10" s="22" t="s">
        <v>31</v>
      </c>
      <c r="E10" s="23"/>
      <c r="F10" s="23"/>
      <c r="G10" s="23"/>
      <c r="H10" s="24">
        <v>100</v>
      </c>
      <c r="I10" s="25">
        <v>0</v>
      </c>
      <c r="J10" s="26">
        <f>H10*I10</f>
        <v>0</v>
      </c>
      <c r="K10" s="37">
        <v>0.08</v>
      </c>
      <c r="L10" s="27">
        <f>J10+(J10*K10)</f>
        <v>0</v>
      </c>
      <c r="M10" s="20"/>
    </row>
    <row r="11" spans="1:13" ht="30.75" customHeight="1" thickTop="1" thickBot="1" x14ac:dyDescent="0.25">
      <c r="A11" s="100">
        <v>5</v>
      </c>
      <c r="B11" s="102"/>
      <c r="C11" s="102"/>
      <c r="D11" s="103" t="s">
        <v>51</v>
      </c>
      <c r="E11" s="104"/>
      <c r="F11" s="104"/>
      <c r="G11" s="104"/>
      <c r="H11" s="104"/>
      <c r="I11" s="104"/>
      <c r="J11" s="104"/>
      <c r="K11" s="104"/>
      <c r="L11" s="105"/>
      <c r="M11" s="20"/>
    </row>
    <row r="12" spans="1:13" ht="14.25" thickTop="1" thickBot="1" x14ac:dyDescent="0.25">
      <c r="A12" s="101"/>
      <c r="B12" s="83"/>
      <c r="C12" s="83"/>
      <c r="D12" s="22" t="s">
        <v>31</v>
      </c>
      <c r="E12" s="23"/>
      <c r="F12" s="23"/>
      <c r="G12" s="23"/>
      <c r="H12" s="24">
        <v>100</v>
      </c>
      <c r="I12" s="25">
        <v>0</v>
      </c>
      <c r="J12" s="26">
        <f>H12*I12</f>
        <v>0</v>
      </c>
      <c r="K12" s="37">
        <v>0.08</v>
      </c>
      <c r="L12" s="27">
        <f>J12+(J12*K12)</f>
        <v>0</v>
      </c>
    </row>
    <row r="13" spans="1:13" ht="86.25" customHeight="1" thickTop="1" thickBot="1" x14ac:dyDescent="0.25">
      <c r="A13" s="124">
        <v>6</v>
      </c>
      <c r="B13" s="83"/>
      <c r="C13" s="83"/>
      <c r="D13" s="125" t="s">
        <v>53</v>
      </c>
      <c r="E13" s="126"/>
      <c r="F13" s="126"/>
      <c r="G13" s="126"/>
      <c r="H13" s="126"/>
      <c r="I13" s="126"/>
      <c r="J13" s="126"/>
      <c r="K13" s="126"/>
      <c r="L13" s="127"/>
    </row>
    <row r="14" spans="1:13" ht="14.25" thickTop="1" thickBot="1" x14ac:dyDescent="0.25">
      <c r="A14" s="101"/>
      <c r="B14" s="83"/>
      <c r="C14" s="83"/>
      <c r="D14" s="22" t="s">
        <v>52</v>
      </c>
      <c r="E14" s="23"/>
      <c r="F14" s="23"/>
      <c r="G14" s="23"/>
      <c r="H14" s="24">
        <v>50</v>
      </c>
      <c r="I14" s="25">
        <v>0</v>
      </c>
      <c r="J14" s="26">
        <f>H14*I14</f>
        <v>0</v>
      </c>
      <c r="K14" s="37">
        <v>0.08</v>
      </c>
      <c r="L14" s="27">
        <f>J14+(J14*K14)</f>
        <v>0</v>
      </c>
    </row>
    <row r="15" spans="1:13" ht="63.75" customHeight="1" thickTop="1" thickBot="1" x14ac:dyDescent="0.25">
      <c r="A15" s="100">
        <v>7</v>
      </c>
      <c r="B15" s="102"/>
      <c r="C15" s="102"/>
      <c r="D15" s="103" t="s">
        <v>54</v>
      </c>
      <c r="E15" s="104"/>
      <c r="F15" s="104"/>
      <c r="G15" s="104"/>
      <c r="H15" s="104"/>
      <c r="I15" s="104"/>
      <c r="J15" s="104"/>
      <c r="K15" s="104"/>
      <c r="L15" s="105"/>
    </row>
    <row r="16" spans="1:13" ht="14.25" thickTop="1" thickBot="1" x14ac:dyDescent="0.25">
      <c r="A16" s="101"/>
      <c r="B16" s="83"/>
      <c r="C16" s="83"/>
      <c r="D16" s="22" t="s">
        <v>52</v>
      </c>
      <c r="E16" s="23"/>
      <c r="F16" s="23"/>
      <c r="G16" s="23"/>
      <c r="H16" s="24">
        <v>50</v>
      </c>
      <c r="I16" s="25">
        <v>0</v>
      </c>
      <c r="J16" s="26">
        <f>H16*I16</f>
        <v>0</v>
      </c>
      <c r="K16" s="37">
        <v>0.08</v>
      </c>
      <c r="L16" s="27">
        <f>J16+(J16*K16)</f>
        <v>0</v>
      </c>
    </row>
    <row r="17" spans="1:12" ht="63.75" customHeight="1" thickTop="1" thickBot="1" x14ac:dyDescent="0.25">
      <c r="A17" s="124">
        <v>8</v>
      </c>
      <c r="B17" s="83"/>
      <c r="C17" s="83"/>
      <c r="D17" s="125" t="s">
        <v>55</v>
      </c>
      <c r="E17" s="126"/>
      <c r="F17" s="126"/>
      <c r="G17" s="126"/>
      <c r="H17" s="126"/>
      <c r="I17" s="126"/>
      <c r="J17" s="126"/>
      <c r="K17" s="126"/>
      <c r="L17" s="127"/>
    </row>
    <row r="18" spans="1:12" ht="17.25" customHeight="1" thickTop="1" thickBot="1" x14ac:dyDescent="0.25">
      <c r="A18" s="101"/>
      <c r="B18" s="83"/>
      <c r="C18" s="83"/>
      <c r="D18" s="22" t="s">
        <v>52</v>
      </c>
      <c r="E18" s="23"/>
      <c r="F18" s="23"/>
      <c r="G18" s="23"/>
      <c r="H18" s="24">
        <v>50</v>
      </c>
      <c r="I18" s="25">
        <v>0</v>
      </c>
      <c r="J18" s="26">
        <f>H18*I18</f>
        <v>0</v>
      </c>
      <c r="K18" s="37">
        <v>0.08</v>
      </c>
      <c r="L18" s="27">
        <f>J18+(J18*K18)</f>
        <v>0</v>
      </c>
    </row>
    <row r="19" spans="1:12" ht="56.25" customHeight="1" thickTop="1" thickBot="1" x14ac:dyDescent="0.25">
      <c r="A19" s="100">
        <v>9</v>
      </c>
      <c r="B19" s="102"/>
      <c r="C19" s="102"/>
      <c r="D19" s="103" t="s">
        <v>57</v>
      </c>
      <c r="E19" s="104"/>
      <c r="F19" s="104"/>
      <c r="G19" s="104"/>
      <c r="H19" s="104"/>
      <c r="I19" s="104"/>
      <c r="J19" s="104"/>
      <c r="K19" s="104"/>
      <c r="L19" s="105"/>
    </row>
    <row r="20" spans="1:12" ht="14.25" thickTop="1" thickBot="1" x14ac:dyDescent="0.25">
      <c r="A20" s="101"/>
      <c r="B20" s="83"/>
      <c r="C20" s="83"/>
      <c r="D20" s="22" t="s">
        <v>56</v>
      </c>
      <c r="E20" s="23"/>
      <c r="F20" s="23"/>
      <c r="G20" s="23"/>
      <c r="H20" s="24">
        <v>50</v>
      </c>
      <c r="I20" s="25">
        <v>0</v>
      </c>
      <c r="J20" s="26">
        <f>H20*I20</f>
        <v>0</v>
      </c>
      <c r="K20" s="37">
        <v>0.08</v>
      </c>
      <c r="L20" s="27">
        <f>J20+(J20*K20)</f>
        <v>0</v>
      </c>
    </row>
    <row r="21" spans="1:12" ht="57" customHeight="1" thickTop="1" thickBot="1" x14ac:dyDescent="0.25">
      <c r="A21" s="124">
        <v>10</v>
      </c>
      <c r="B21" s="83"/>
      <c r="C21" s="83"/>
      <c r="D21" s="125" t="s">
        <v>58</v>
      </c>
      <c r="E21" s="126"/>
      <c r="F21" s="126"/>
      <c r="G21" s="126"/>
      <c r="H21" s="126"/>
      <c r="I21" s="126"/>
      <c r="J21" s="126"/>
      <c r="K21" s="126"/>
      <c r="L21" s="127"/>
    </row>
    <row r="22" spans="1:12" ht="14.25" thickTop="1" thickBot="1" x14ac:dyDescent="0.25">
      <c r="A22" s="101"/>
      <c r="B22" s="83"/>
      <c r="C22" s="83"/>
      <c r="D22" s="22" t="s">
        <v>52</v>
      </c>
      <c r="E22" s="23"/>
      <c r="F22" s="23"/>
      <c r="G22" s="23"/>
      <c r="H22" s="24">
        <v>30</v>
      </c>
      <c r="I22" s="25">
        <v>0</v>
      </c>
      <c r="J22" s="26">
        <f>H22*I22</f>
        <v>0</v>
      </c>
      <c r="K22" s="37">
        <v>0.08</v>
      </c>
      <c r="L22" s="27">
        <f>J22+(J22*K22)</f>
        <v>0</v>
      </c>
    </row>
    <row r="23" spans="1:12" ht="76.5" customHeight="1" thickTop="1" thickBot="1" x14ac:dyDescent="0.25">
      <c r="A23" s="100">
        <v>11</v>
      </c>
      <c r="B23" s="102"/>
      <c r="C23" s="102"/>
      <c r="D23" s="103" t="s">
        <v>59</v>
      </c>
      <c r="E23" s="104"/>
      <c r="F23" s="104"/>
      <c r="G23" s="104"/>
      <c r="H23" s="104"/>
      <c r="I23" s="104"/>
      <c r="J23" s="104"/>
      <c r="K23" s="104"/>
      <c r="L23" s="105"/>
    </row>
    <row r="24" spans="1:12" ht="14.25" thickTop="1" thickBot="1" x14ac:dyDescent="0.25">
      <c r="A24" s="101"/>
      <c r="B24" s="83"/>
      <c r="C24" s="83"/>
      <c r="D24" s="22" t="s">
        <v>52</v>
      </c>
      <c r="E24" s="23"/>
      <c r="F24" s="23"/>
      <c r="G24" s="23"/>
      <c r="H24" s="24">
        <v>30</v>
      </c>
      <c r="I24" s="25">
        <v>0</v>
      </c>
      <c r="J24" s="26">
        <f>H24*I24</f>
        <v>0</v>
      </c>
      <c r="K24" s="37">
        <v>0.08</v>
      </c>
      <c r="L24" s="27">
        <f>J24+(J24*K24)</f>
        <v>0</v>
      </c>
    </row>
    <row r="25" spans="1:12" ht="58.5" customHeight="1" thickTop="1" thickBot="1" x14ac:dyDescent="0.25">
      <c r="A25" s="124">
        <v>12</v>
      </c>
      <c r="B25" s="83"/>
      <c r="C25" s="83"/>
      <c r="D25" s="125" t="s">
        <v>60</v>
      </c>
      <c r="E25" s="126"/>
      <c r="F25" s="126"/>
      <c r="G25" s="126"/>
      <c r="H25" s="126"/>
      <c r="I25" s="126"/>
      <c r="J25" s="126"/>
      <c r="K25" s="126"/>
      <c r="L25" s="127"/>
    </row>
    <row r="26" spans="1:12" ht="14.25" thickTop="1" thickBot="1" x14ac:dyDescent="0.25">
      <c r="A26" s="101"/>
      <c r="B26" s="83"/>
      <c r="C26" s="83"/>
      <c r="D26" s="22" t="s">
        <v>52</v>
      </c>
      <c r="E26" s="23"/>
      <c r="F26" s="23"/>
      <c r="G26" s="23"/>
      <c r="H26" s="24">
        <v>20</v>
      </c>
      <c r="I26" s="25">
        <v>0</v>
      </c>
      <c r="J26" s="26">
        <f>H26*I26</f>
        <v>0</v>
      </c>
      <c r="K26" s="37">
        <v>0.08</v>
      </c>
      <c r="L26" s="27">
        <f>J26+(J26*K26)</f>
        <v>0</v>
      </c>
    </row>
    <row r="27" spans="1:12" ht="62.25" customHeight="1" thickTop="1" thickBot="1" x14ac:dyDescent="0.25">
      <c r="A27" s="100">
        <v>13</v>
      </c>
      <c r="B27" s="102"/>
      <c r="C27" s="102"/>
      <c r="D27" s="103" t="s">
        <v>61</v>
      </c>
      <c r="E27" s="104"/>
      <c r="F27" s="104"/>
      <c r="G27" s="104"/>
      <c r="H27" s="104"/>
      <c r="I27" s="104"/>
      <c r="J27" s="104"/>
      <c r="K27" s="104"/>
      <c r="L27" s="105"/>
    </row>
    <row r="28" spans="1:12" ht="14.25" thickTop="1" thickBot="1" x14ac:dyDescent="0.25">
      <c r="A28" s="101"/>
      <c r="B28" s="83"/>
      <c r="C28" s="83"/>
      <c r="D28" s="22" t="s">
        <v>52</v>
      </c>
      <c r="E28" s="23"/>
      <c r="F28" s="23"/>
      <c r="G28" s="23"/>
      <c r="H28" s="24">
        <v>20</v>
      </c>
      <c r="I28" s="25">
        <v>0</v>
      </c>
      <c r="J28" s="26">
        <f>H28*I28</f>
        <v>0</v>
      </c>
      <c r="K28" s="37">
        <v>0.08</v>
      </c>
      <c r="L28" s="27">
        <f>J28+(J28*K28)</f>
        <v>0</v>
      </c>
    </row>
    <row r="29" spans="1:12" ht="32.25" customHeight="1" thickTop="1" thickBot="1" x14ac:dyDescent="0.25">
      <c r="A29" s="124">
        <v>14</v>
      </c>
      <c r="B29" s="83"/>
      <c r="C29" s="83"/>
      <c r="D29" s="125" t="s">
        <v>62</v>
      </c>
      <c r="E29" s="126"/>
      <c r="F29" s="126"/>
      <c r="G29" s="126"/>
      <c r="H29" s="126"/>
      <c r="I29" s="126"/>
      <c r="J29" s="126"/>
      <c r="K29" s="126"/>
      <c r="L29" s="127"/>
    </row>
    <row r="30" spans="1:12" ht="14.25" thickTop="1" thickBot="1" x14ac:dyDescent="0.25">
      <c r="A30" s="101"/>
      <c r="B30" s="83"/>
      <c r="C30" s="83"/>
      <c r="D30" s="22" t="s">
        <v>31</v>
      </c>
      <c r="E30" s="23"/>
      <c r="F30" s="23"/>
      <c r="G30" s="23"/>
      <c r="H30" s="24">
        <v>20</v>
      </c>
      <c r="I30" s="25">
        <v>0</v>
      </c>
      <c r="J30" s="26">
        <f>H30*I30</f>
        <v>0</v>
      </c>
      <c r="K30" s="37">
        <v>0.08</v>
      </c>
      <c r="L30" s="27">
        <f>J30+(J30*K30)</f>
        <v>0</v>
      </c>
    </row>
    <row r="31" spans="1:12" ht="24.75" customHeight="1" thickTop="1" thickBot="1" x14ac:dyDescent="0.25">
      <c r="A31" s="100">
        <v>15</v>
      </c>
      <c r="B31" s="102"/>
      <c r="C31" s="102"/>
      <c r="D31" s="121" t="s">
        <v>63</v>
      </c>
      <c r="E31" s="122"/>
      <c r="F31" s="122"/>
      <c r="G31" s="122"/>
      <c r="H31" s="122"/>
      <c r="I31" s="122"/>
      <c r="J31" s="122"/>
      <c r="K31" s="122"/>
      <c r="L31" s="123"/>
    </row>
    <row r="32" spans="1:12" ht="14.25" thickTop="1" thickBot="1" x14ac:dyDescent="0.25">
      <c r="A32" s="101"/>
      <c r="B32" s="83"/>
      <c r="C32" s="83"/>
      <c r="D32" s="22" t="s">
        <v>31</v>
      </c>
      <c r="E32" s="23"/>
      <c r="F32" s="23"/>
      <c r="G32" s="23"/>
      <c r="H32" s="24">
        <v>100</v>
      </c>
      <c r="I32" s="25">
        <v>0</v>
      </c>
      <c r="J32" s="26">
        <f>H32*I32</f>
        <v>0</v>
      </c>
      <c r="K32" s="37">
        <v>0.08</v>
      </c>
      <c r="L32" s="27">
        <f>J32+(J32*K32)</f>
        <v>0</v>
      </c>
    </row>
    <row r="33" spans="1:12" ht="14.25" thickTop="1" thickBot="1" x14ac:dyDescent="0.25">
      <c r="A33" s="109">
        <v>19</v>
      </c>
      <c r="B33" s="112" t="s">
        <v>17</v>
      </c>
      <c r="C33" s="83"/>
      <c r="D33" s="129" t="s">
        <v>47</v>
      </c>
      <c r="E33" s="130"/>
      <c r="F33" s="130"/>
      <c r="G33" s="130"/>
      <c r="H33" s="130"/>
      <c r="I33" s="130"/>
      <c r="J33" s="130"/>
      <c r="K33" s="130"/>
      <c r="L33" s="131"/>
    </row>
    <row r="34" spans="1:12" ht="15" thickTop="1" thickBot="1" x14ac:dyDescent="0.25">
      <c r="A34" s="110"/>
      <c r="B34" s="113"/>
      <c r="C34" s="83"/>
      <c r="D34" s="88" t="s">
        <v>7</v>
      </c>
      <c r="E34" s="89"/>
      <c r="F34" s="89"/>
      <c r="G34" s="89"/>
      <c r="H34" s="4">
        <v>36</v>
      </c>
      <c r="I34" s="5"/>
      <c r="J34" s="5"/>
      <c r="K34" s="38"/>
      <c r="L34" s="6"/>
    </row>
    <row r="35" spans="1:12" ht="14.25" thickTop="1" thickBot="1" x14ac:dyDescent="0.25">
      <c r="A35" s="111"/>
      <c r="B35" s="128"/>
      <c r="C35" s="84"/>
      <c r="D35" s="7" t="s">
        <v>64</v>
      </c>
      <c r="E35" s="23"/>
      <c r="F35" s="8"/>
      <c r="G35" s="8"/>
      <c r="H35" s="9">
        <v>1</v>
      </c>
      <c r="I35" s="10">
        <v>0</v>
      </c>
      <c r="J35" s="11">
        <f>H35*I35*H34</f>
        <v>0</v>
      </c>
      <c r="K35" s="39">
        <v>0.23</v>
      </c>
      <c r="L35" s="12">
        <f>J35+(J35*K35)</f>
        <v>0</v>
      </c>
    </row>
    <row r="36" spans="1:12" ht="15" thickTop="1" thickBot="1" x14ac:dyDescent="0.25">
      <c r="A36" s="106" t="s">
        <v>8</v>
      </c>
      <c r="B36" s="107"/>
      <c r="C36" s="107"/>
      <c r="D36" s="107"/>
      <c r="E36" s="107"/>
      <c r="F36" s="107"/>
      <c r="G36" s="107"/>
      <c r="H36" s="107"/>
      <c r="I36" s="108"/>
      <c r="J36" s="28">
        <f>SUM(J3:J35)</f>
        <v>0</v>
      </c>
      <c r="K36" s="29"/>
      <c r="L36" s="30">
        <f>SUM(L3:L35)</f>
        <v>0</v>
      </c>
    </row>
    <row r="38" spans="1:12" ht="13.5" x14ac:dyDescent="0.2">
      <c r="A38" s="132" t="s">
        <v>496</v>
      </c>
      <c r="B38" s="132"/>
      <c r="C38" s="132"/>
      <c r="D38" s="132"/>
      <c r="E38" s="132"/>
      <c r="F38" s="132"/>
      <c r="G38" s="132"/>
      <c r="H38" s="132"/>
      <c r="I38" s="132"/>
      <c r="J38" s="132"/>
      <c r="K38" s="132"/>
      <c r="L38" s="132"/>
    </row>
    <row r="39" spans="1:12" ht="45.75" customHeight="1" x14ac:dyDescent="0.2">
      <c r="A39" s="13"/>
      <c r="B39" s="80"/>
    </row>
    <row r="60" spans="1:12" ht="13.5" x14ac:dyDescent="0.2">
      <c r="A60" s="13"/>
      <c r="B60" s="41"/>
      <c r="C60" s="41"/>
      <c r="D60" s="41"/>
      <c r="E60" s="41"/>
      <c r="F60" s="41"/>
      <c r="G60" s="41"/>
      <c r="H60" s="41"/>
      <c r="I60" s="41"/>
      <c r="J60" s="41"/>
      <c r="K60" s="41"/>
      <c r="L60" s="41"/>
    </row>
    <row r="70" spans="13:13" ht="13.5" customHeight="1" x14ac:dyDescent="0.2">
      <c r="M70" s="41"/>
    </row>
  </sheetData>
  <sheetProtection algorithmName="SHA-512" hashValue="xhu7wD/Llxtmd7hWzmVSOyuSINY9GlBalGMtJN9ilZmY36tzhMXvnXWT9bdzEa0MWD7pob1tRTLywr/9N6e7BA==" saltValue="e2S0D4K0cCmKQ1WZVYMAOw==" spinCount="100000" sheet="1" objects="1" scenarios="1"/>
  <mergeCells count="71">
    <mergeCell ref="A5:A6"/>
    <mergeCell ref="B5:B6"/>
    <mergeCell ref="C5:C6"/>
    <mergeCell ref="D5:L5"/>
    <mergeCell ref="A1:A2"/>
    <mergeCell ref="B1:B2"/>
    <mergeCell ref="C1:C2"/>
    <mergeCell ref="D1:L1"/>
    <mergeCell ref="A3:A4"/>
    <mergeCell ref="B3:B4"/>
    <mergeCell ref="C3:C4"/>
    <mergeCell ref="D3:L3"/>
    <mergeCell ref="A13:A14"/>
    <mergeCell ref="B13:B14"/>
    <mergeCell ref="C13:C14"/>
    <mergeCell ref="D13:L13"/>
    <mergeCell ref="A7:A8"/>
    <mergeCell ref="B7:B8"/>
    <mergeCell ref="C7:C8"/>
    <mergeCell ref="D7:L7"/>
    <mergeCell ref="A9:A10"/>
    <mergeCell ref="B9:B10"/>
    <mergeCell ref="C9:C10"/>
    <mergeCell ref="D9:L9"/>
    <mergeCell ref="A11:A12"/>
    <mergeCell ref="B11:B12"/>
    <mergeCell ref="C11:C12"/>
    <mergeCell ref="D11:L11"/>
    <mergeCell ref="A15:A16"/>
    <mergeCell ref="B15:B16"/>
    <mergeCell ref="C15:C16"/>
    <mergeCell ref="D15:L15"/>
    <mergeCell ref="A17:A18"/>
    <mergeCell ref="B17:B18"/>
    <mergeCell ref="C17:C18"/>
    <mergeCell ref="D17:L17"/>
    <mergeCell ref="A19:A20"/>
    <mergeCell ref="B19:B20"/>
    <mergeCell ref="C19:C20"/>
    <mergeCell ref="D19:L19"/>
    <mergeCell ref="A21:A22"/>
    <mergeCell ref="B21:B22"/>
    <mergeCell ref="C21:C22"/>
    <mergeCell ref="D21:L21"/>
    <mergeCell ref="A23:A24"/>
    <mergeCell ref="B23:B24"/>
    <mergeCell ref="C23:C24"/>
    <mergeCell ref="D23:L23"/>
    <mergeCell ref="A25:A26"/>
    <mergeCell ref="B25:B26"/>
    <mergeCell ref="C25:C26"/>
    <mergeCell ref="D25:L25"/>
    <mergeCell ref="A31:A32"/>
    <mergeCell ref="B31:B32"/>
    <mergeCell ref="C31:C32"/>
    <mergeCell ref="D31:L31"/>
    <mergeCell ref="A27:A28"/>
    <mergeCell ref="B27:B28"/>
    <mergeCell ref="C27:C28"/>
    <mergeCell ref="D27:L27"/>
    <mergeCell ref="A29:A30"/>
    <mergeCell ref="B29:B30"/>
    <mergeCell ref="C29:C30"/>
    <mergeCell ref="D29:L29"/>
    <mergeCell ref="A38:L38"/>
    <mergeCell ref="A36:I36"/>
    <mergeCell ref="A33:A35"/>
    <mergeCell ref="B33:B35"/>
    <mergeCell ref="C33:C35"/>
    <mergeCell ref="D33:L33"/>
    <mergeCell ref="D34:G34"/>
  </mergeCells>
  <printOptions horizontalCentered="1"/>
  <pageMargins left="0.19685039370078741" right="0.19685039370078741" top="0.78740157480314965" bottom="0.59055118110236227" header="0.19685039370078741" footer="0.19685039370078741"/>
  <pageSetup paperSize="9" scale="99" orientation="landscape" horizontalDpi="4294967294" verticalDpi="4294967294" r:id="rId1"/>
  <headerFooter alignWithMargins="0">
    <oddHeader>&amp;L&amp;"Book Antiqua,Normalny"Pakiet Nr 22
CPV: 33141000-0, 33162100-4, PA02-0
Pracowania Radiologii Zabiegowej
&amp;C&amp;"Book Antiqua,Normalny"&amp;10ARKUSZ ASORTYMENTOWO-CENOWY&amp;RZnak sprawy: 17/Apteka/2026 - 34/ZP/26
Załącznik nr 3</oddHeader>
    <oddFooter>&amp;R&amp;"Arial,Kursywa"Strona: &amp;P/&amp;N</oddFooter>
  </headerFooter>
  <rowBreaks count="2" manualBreakCount="2">
    <brk id="16" max="11" man="1"/>
    <brk id="32" max="1638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16"/>
  <sheetViews>
    <sheetView showRuler="0" view="pageLayout" zoomScale="120" zoomScaleNormal="100" zoomScaleSheetLayoutView="120" zoomScalePage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192" customHeight="1" thickBot="1" x14ac:dyDescent="0.25">
      <c r="A3" s="100">
        <v>1</v>
      </c>
      <c r="B3" s="102"/>
      <c r="C3" s="102"/>
      <c r="D3" s="103" t="s">
        <v>330</v>
      </c>
      <c r="E3" s="104"/>
      <c r="F3" s="104"/>
      <c r="G3" s="104"/>
      <c r="H3" s="104"/>
      <c r="I3" s="104"/>
      <c r="J3" s="104"/>
      <c r="K3" s="104"/>
      <c r="L3" s="105"/>
      <c r="M3" s="20"/>
    </row>
    <row r="4" spans="1:13" ht="12.75" customHeight="1" thickTop="1" thickBot="1" x14ac:dyDescent="0.25">
      <c r="A4" s="101"/>
      <c r="B4" s="83"/>
      <c r="C4" s="83"/>
      <c r="D4" s="22" t="s">
        <v>10</v>
      </c>
      <c r="E4" s="23"/>
      <c r="F4" s="23"/>
      <c r="G4" s="23"/>
      <c r="H4" s="24">
        <v>60</v>
      </c>
      <c r="I4" s="25">
        <v>0</v>
      </c>
      <c r="J4" s="26">
        <f>H4*I4</f>
        <v>0</v>
      </c>
      <c r="K4" s="37">
        <v>0.08</v>
      </c>
      <c r="L4" s="27">
        <f>J4+(J4*K4)</f>
        <v>0</v>
      </c>
      <c r="M4" s="20"/>
    </row>
    <row r="5" spans="1:13" ht="32.25"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A6" s="20"/>
      <c r="B6" s="20"/>
      <c r="C6" s="31"/>
      <c r="D6" s="20"/>
      <c r="E6" s="20"/>
      <c r="F6" s="20"/>
      <c r="G6" s="20"/>
      <c r="H6" s="20"/>
      <c r="I6" s="20"/>
      <c r="J6" s="20"/>
      <c r="K6" s="20"/>
      <c r="L6" s="20"/>
      <c r="M6" s="20"/>
    </row>
    <row r="7" spans="1:13" ht="21"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c2HIYMJGrG6Viwt3c455gMbyjRSuNT1/hF+hk9f2r4zUKB20WTudMbA0Ww3hUjurHqvqxwZRxmmLHalcsPIAOw==" saltValue="XZexZ4FkJ5iRLg5kgTmKpA=="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23
CPV: 33141000-0
Klinika Kardiochirurgii
&amp;C&amp;"Book Antiqua,Normalny"&amp;10ARKUSZ ASORTYMENTOWO-CENOWY&amp;RZnak sprawy: 17/Apteka/2026 - 34/ZP/26
Załącznik nr 3</oddHeader>
    <oddFooter>&amp;R&amp;"Arial,Kursywa"Strona: &amp;P/&amp;N</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66"/>
  <sheetViews>
    <sheetView showRuler="0" view="pageBreakPreview" zoomScale="12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18</v>
      </c>
      <c r="C1" s="95" t="s">
        <v>15</v>
      </c>
      <c r="D1" s="97" t="s">
        <v>1</v>
      </c>
      <c r="E1" s="98"/>
      <c r="F1" s="98"/>
      <c r="G1" s="98"/>
      <c r="H1" s="98"/>
      <c r="I1" s="98"/>
      <c r="J1" s="98"/>
      <c r="K1" s="98"/>
      <c r="L1" s="99"/>
      <c r="M1" s="14"/>
    </row>
    <row r="2" spans="1:13" s="15" customFormat="1" ht="36" customHeight="1" thickBot="1" x14ac:dyDescent="0.25">
      <c r="A2" s="92"/>
      <c r="B2" s="94"/>
      <c r="C2" s="96"/>
      <c r="D2" s="16" t="s">
        <v>2</v>
      </c>
      <c r="E2" s="17" t="s">
        <v>16</v>
      </c>
      <c r="F2" s="18" t="s">
        <v>11</v>
      </c>
      <c r="G2" s="19" t="s">
        <v>12</v>
      </c>
      <c r="H2" s="16" t="s">
        <v>3</v>
      </c>
      <c r="I2" s="17" t="s">
        <v>19</v>
      </c>
      <c r="J2" s="35" t="s">
        <v>4</v>
      </c>
      <c r="K2" s="1" t="s">
        <v>5</v>
      </c>
      <c r="L2" s="36" t="s">
        <v>6</v>
      </c>
      <c r="M2" s="14"/>
    </row>
    <row r="3" spans="1:13" ht="72" customHeight="1" thickBot="1" x14ac:dyDescent="0.25">
      <c r="A3" s="100">
        <v>1</v>
      </c>
      <c r="B3" s="102"/>
      <c r="C3" s="102"/>
      <c r="D3" s="121" t="s">
        <v>427</v>
      </c>
      <c r="E3" s="122"/>
      <c r="F3" s="122"/>
      <c r="G3" s="122"/>
      <c r="H3" s="122"/>
      <c r="I3" s="122"/>
      <c r="J3" s="122"/>
      <c r="K3" s="122"/>
      <c r="L3" s="123"/>
      <c r="M3" s="20"/>
    </row>
    <row r="4" spans="1:13" ht="12.75" customHeight="1" thickTop="1" thickBot="1" x14ac:dyDescent="0.25">
      <c r="A4" s="101"/>
      <c r="B4" s="83"/>
      <c r="C4" s="83"/>
      <c r="D4" s="22" t="s">
        <v>75</v>
      </c>
      <c r="E4" s="23"/>
      <c r="F4" s="23"/>
      <c r="G4" s="23"/>
      <c r="H4" s="24">
        <v>3000</v>
      </c>
      <c r="I4" s="25">
        <v>0</v>
      </c>
      <c r="J4" s="26">
        <f>H4*I4</f>
        <v>0</v>
      </c>
      <c r="K4" s="37">
        <v>0.08</v>
      </c>
      <c r="L4" s="27">
        <f>J4+(J4*K4)</f>
        <v>0</v>
      </c>
      <c r="M4" s="20"/>
    </row>
    <row r="5" spans="1:13" ht="60" customHeight="1" thickTop="1" thickBot="1" x14ac:dyDescent="0.25">
      <c r="A5" s="124">
        <v>2</v>
      </c>
      <c r="B5" s="83"/>
      <c r="C5" s="83"/>
      <c r="D5" s="125" t="s">
        <v>428</v>
      </c>
      <c r="E5" s="126"/>
      <c r="F5" s="126"/>
      <c r="G5" s="126"/>
      <c r="H5" s="126"/>
      <c r="I5" s="126"/>
      <c r="J5" s="126"/>
      <c r="K5" s="126"/>
      <c r="L5" s="127"/>
      <c r="M5" s="20"/>
    </row>
    <row r="6" spans="1:13" ht="12.75" customHeight="1" thickTop="1" thickBot="1" x14ac:dyDescent="0.25">
      <c r="A6" s="101"/>
      <c r="B6" s="83"/>
      <c r="C6" s="83"/>
      <c r="D6" s="22" t="s">
        <v>75</v>
      </c>
      <c r="E6" s="23"/>
      <c r="F6" s="23"/>
      <c r="G6" s="23"/>
      <c r="H6" s="24">
        <v>3300</v>
      </c>
      <c r="I6" s="25">
        <v>0</v>
      </c>
      <c r="J6" s="26">
        <f>H6*I6</f>
        <v>0</v>
      </c>
      <c r="K6" s="37">
        <v>0.08</v>
      </c>
      <c r="L6" s="27">
        <f>J6+(J6*K6)</f>
        <v>0</v>
      </c>
      <c r="M6" s="20"/>
    </row>
    <row r="7" spans="1:13" s="76" customFormat="1" ht="47.25" customHeight="1" thickTop="1" thickBot="1" x14ac:dyDescent="0.25">
      <c r="A7" s="124">
        <v>3</v>
      </c>
      <c r="B7" s="83"/>
      <c r="C7" s="83"/>
      <c r="D7" s="125" t="s">
        <v>429</v>
      </c>
      <c r="E7" s="126"/>
      <c r="F7" s="126"/>
      <c r="G7" s="126"/>
      <c r="H7" s="126"/>
      <c r="I7" s="126"/>
      <c r="J7" s="126"/>
      <c r="K7" s="126"/>
      <c r="L7" s="127"/>
      <c r="M7" s="75"/>
    </row>
    <row r="8" spans="1:13" ht="14.25" thickTop="1" thickBot="1" x14ac:dyDescent="0.25">
      <c r="A8" s="101"/>
      <c r="B8" s="83"/>
      <c r="C8" s="83"/>
      <c r="D8" s="22" t="s">
        <v>75</v>
      </c>
      <c r="E8" s="23"/>
      <c r="F8" s="23"/>
      <c r="G8" s="23"/>
      <c r="H8" s="24">
        <v>400</v>
      </c>
      <c r="I8" s="25">
        <v>0</v>
      </c>
      <c r="J8" s="26">
        <f>H8*I8</f>
        <v>0</v>
      </c>
      <c r="K8" s="37">
        <v>0.08</v>
      </c>
      <c r="L8" s="27">
        <f>J8+(J8*K8)</f>
        <v>0</v>
      </c>
    </row>
    <row r="9" spans="1:13" ht="157.5" customHeight="1" thickTop="1" thickBot="1" x14ac:dyDescent="0.25">
      <c r="A9" s="109">
        <v>4</v>
      </c>
      <c r="B9" s="112" t="s">
        <v>17</v>
      </c>
      <c r="C9" s="83"/>
      <c r="D9" s="85" t="s">
        <v>430</v>
      </c>
      <c r="E9" s="86"/>
      <c r="F9" s="86"/>
      <c r="G9" s="86"/>
      <c r="H9" s="86"/>
      <c r="I9" s="86"/>
      <c r="J9" s="86"/>
      <c r="K9" s="86"/>
      <c r="L9" s="87"/>
    </row>
    <row r="10" spans="1:13" ht="17.25" customHeight="1" thickTop="1" thickBot="1" x14ac:dyDescent="0.25">
      <c r="A10" s="110"/>
      <c r="B10" s="113"/>
      <c r="C10" s="83"/>
      <c r="D10" s="88" t="s">
        <v>7</v>
      </c>
      <c r="E10" s="89"/>
      <c r="F10" s="89"/>
      <c r="G10" s="89"/>
      <c r="H10" s="4">
        <v>36</v>
      </c>
      <c r="I10" s="5"/>
      <c r="J10" s="5"/>
      <c r="K10" s="45"/>
      <c r="L10" s="46"/>
    </row>
    <row r="11" spans="1:13" ht="14.25" thickTop="1" thickBot="1" x14ac:dyDescent="0.25">
      <c r="A11" s="111"/>
      <c r="B11" s="114"/>
      <c r="C11" s="84"/>
      <c r="D11" s="7" t="s">
        <v>64</v>
      </c>
      <c r="E11" s="23"/>
      <c r="F11" s="8"/>
      <c r="G11" s="8"/>
      <c r="H11" s="9">
        <v>150</v>
      </c>
      <c r="I11" s="10">
        <v>0</v>
      </c>
      <c r="J11" s="11">
        <f>H11*I11*H10</f>
        <v>0</v>
      </c>
      <c r="K11" s="39">
        <v>0.23</v>
      </c>
      <c r="L11" s="12">
        <f>J11+(J11*K11)</f>
        <v>0</v>
      </c>
    </row>
    <row r="12" spans="1:13" ht="15" thickTop="1" thickBot="1" x14ac:dyDescent="0.25">
      <c r="A12" s="106" t="s">
        <v>8</v>
      </c>
      <c r="B12" s="107"/>
      <c r="C12" s="107"/>
      <c r="D12" s="107"/>
      <c r="E12" s="107"/>
      <c r="F12" s="107"/>
      <c r="G12" s="107"/>
      <c r="H12" s="107"/>
      <c r="I12" s="108"/>
      <c r="J12" s="28">
        <f>SUM(J3:J11)</f>
        <v>0</v>
      </c>
      <c r="K12" s="29"/>
      <c r="L12" s="30">
        <f>SUM(L3:L11)</f>
        <v>0</v>
      </c>
    </row>
    <row r="13" spans="1:13" ht="13.5" x14ac:dyDescent="0.2">
      <c r="A13" s="13" t="s">
        <v>9</v>
      </c>
      <c r="B13" s="90" t="s">
        <v>470</v>
      </c>
      <c r="C13" s="90"/>
      <c r="D13" s="90"/>
      <c r="E13" s="90"/>
      <c r="F13" s="90"/>
      <c r="G13" s="90"/>
      <c r="H13" s="90"/>
      <c r="I13" s="90"/>
      <c r="J13" s="90"/>
      <c r="K13" s="90"/>
      <c r="L13" s="90"/>
    </row>
    <row r="25" spans="1:12" ht="13.5" x14ac:dyDescent="0.2">
      <c r="A25" s="13"/>
      <c r="B25" s="90"/>
      <c r="C25" s="90"/>
      <c r="D25" s="90"/>
      <c r="E25" s="90"/>
      <c r="F25" s="90"/>
      <c r="G25" s="90"/>
      <c r="H25" s="90"/>
      <c r="I25" s="90"/>
      <c r="J25" s="90"/>
      <c r="K25" s="90"/>
      <c r="L25" s="90"/>
    </row>
    <row r="66" spans="1:13" ht="13.5" x14ac:dyDescent="0.2">
      <c r="A66" s="13"/>
      <c r="B66" s="90"/>
      <c r="C66" s="90"/>
      <c r="D66" s="90"/>
      <c r="E66" s="90"/>
      <c r="F66" s="90"/>
      <c r="G66" s="90"/>
      <c r="H66" s="90"/>
      <c r="I66" s="90"/>
      <c r="J66" s="90"/>
      <c r="K66" s="90"/>
      <c r="L66" s="90"/>
      <c r="M66" s="90"/>
    </row>
  </sheetData>
  <sheetProtection algorithmName="SHA-512" hashValue="UT9hJn/bzl3WGDCsgmp/UT1BMCxl87FAvjk0STDJsjUsZ7r6aw1NlCpVPswlRSyEWu1YzdtuNJQknqFrEqPCnA==" saltValue="g5QVjnIjk1iI0Q7E6LRxZg==" spinCount="100000" sheet="1" objects="1" scenarios="1"/>
  <mergeCells count="25">
    <mergeCell ref="B66:M66"/>
    <mergeCell ref="A5:A6"/>
    <mergeCell ref="B5:B6"/>
    <mergeCell ref="C5:C6"/>
    <mergeCell ref="D5:L5"/>
    <mergeCell ref="B25:L25"/>
    <mergeCell ref="A7:A8"/>
    <mergeCell ref="B7:B8"/>
    <mergeCell ref="C7:C8"/>
    <mergeCell ref="A12:I12"/>
    <mergeCell ref="B13:L13"/>
    <mergeCell ref="D7:L7"/>
    <mergeCell ref="A9:A11"/>
    <mergeCell ref="B9:B11"/>
    <mergeCell ref="C9:C11"/>
    <mergeCell ref="D9:L9"/>
    <mergeCell ref="D10:G10"/>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24
CPV: 33141300-3, 33124131-2,  PA 02-0
Jednorazowy asortyment magazynowy&amp;C&amp;"Book Antiqua,Normalny"&amp;10ARKUSZ ASORTYMENTOWO-CENOWY&amp;RZnak sprawy: 17/Apteka/2026 - 34/ZP/26
Załącznik nr 3</oddHeader>
    <oddFooter>&amp;R&amp;"Arial,Kursywa"Strona: &amp;P/&amp;N</oddFoot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11"/>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6.25" customHeight="1" thickBot="1" x14ac:dyDescent="0.25">
      <c r="A3" s="100">
        <v>1</v>
      </c>
      <c r="B3" s="102"/>
      <c r="C3" s="102"/>
      <c r="D3" s="103" t="s">
        <v>65</v>
      </c>
      <c r="E3" s="104"/>
      <c r="F3" s="104"/>
      <c r="G3" s="104"/>
      <c r="H3" s="104"/>
      <c r="I3" s="104"/>
      <c r="J3" s="104"/>
      <c r="K3" s="104"/>
      <c r="L3" s="105"/>
      <c r="M3" s="20"/>
    </row>
    <row r="4" spans="1:13" ht="12.75" customHeight="1" thickTop="1" thickBot="1" x14ac:dyDescent="0.25">
      <c r="A4" s="101"/>
      <c r="B4" s="83"/>
      <c r="C4" s="83"/>
      <c r="D4" s="22" t="s">
        <v>10</v>
      </c>
      <c r="E4" s="23"/>
      <c r="F4" s="23"/>
      <c r="G4" s="23"/>
      <c r="H4" s="24">
        <v>600</v>
      </c>
      <c r="I4" s="25">
        <v>0</v>
      </c>
      <c r="J4" s="26">
        <f>H4*I4</f>
        <v>0</v>
      </c>
      <c r="K4" s="37">
        <v>0.08</v>
      </c>
      <c r="L4" s="27">
        <f>J4+(J4*K4)</f>
        <v>0</v>
      </c>
      <c r="M4" s="20"/>
    </row>
    <row r="5" spans="1:13" ht="24.75" customHeight="1" thickTop="1" thickBot="1" x14ac:dyDescent="0.25">
      <c r="A5" s="100">
        <v>2</v>
      </c>
      <c r="B5" s="102"/>
      <c r="C5" s="102"/>
      <c r="D5" s="103" t="s">
        <v>66</v>
      </c>
      <c r="E5" s="104"/>
      <c r="F5" s="104"/>
      <c r="G5" s="104"/>
      <c r="H5" s="104"/>
      <c r="I5" s="104"/>
      <c r="J5" s="104"/>
      <c r="K5" s="104"/>
      <c r="L5" s="105"/>
      <c r="M5" s="20"/>
    </row>
    <row r="6" spans="1:13" ht="12.75" customHeight="1" thickTop="1" thickBot="1" x14ac:dyDescent="0.25">
      <c r="A6" s="101"/>
      <c r="B6" s="83"/>
      <c r="C6" s="83"/>
      <c r="D6" s="22" t="s">
        <v>10</v>
      </c>
      <c r="E6" s="23"/>
      <c r="F6" s="23"/>
      <c r="G6" s="23"/>
      <c r="H6" s="24">
        <v>800</v>
      </c>
      <c r="I6" s="25">
        <v>0</v>
      </c>
      <c r="J6" s="26">
        <f>H6*I6</f>
        <v>0</v>
      </c>
      <c r="K6" s="37">
        <v>0.08</v>
      </c>
      <c r="L6" s="27">
        <f>J6+(J6*K6)</f>
        <v>0</v>
      </c>
      <c r="M6" s="20"/>
    </row>
    <row r="7" spans="1:13" ht="21" customHeight="1" thickTop="1" thickBot="1" x14ac:dyDescent="0.25">
      <c r="A7" s="100">
        <v>3</v>
      </c>
      <c r="B7" s="102"/>
      <c r="C7" s="102"/>
      <c r="D7" s="103" t="s">
        <v>67</v>
      </c>
      <c r="E7" s="104"/>
      <c r="F7" s="104"/>
      <c r="G7" s="104"/>
      <c r="H7" s="104"/>
      <c r="I7" s="104"/>
      <c r="J7" s="104"/>
      <c r="K7" s="104"/>
      <c r="L7" s="105"/>
    </row>
    <row r="8" spans="1:13" ht="14.25" thickTop="1" thickBot="1" x14ac:dyDescent="0.25">
      <c r="A8" s="101"/>
      <c r="B8" s="83"/>
      <c r="C8" s="83"/>
      <c r="D8" s="22" t="s">
        <v>10</v>
      </c>
      <c r="E8" s="23"/>
      <c r="F8" s="23"/>
      <c r="G8" s="23"/>
      <c r="H8" s="24">
        <v>800</v>
      </c>
      <c r="I8" s="25">
        <v>0</v>
      </c>
      <c r="J8" s="43">
        <f>H8*I8</f>
        <v>0</v>
      </c>
      <c r="K8" s="37">
        <v>0.08</v>
      </c>
      <c r="L8" s="44">
        <f>J8+(J8*K8)</f>
        <v>0</v>
      </c>
    </row>
    <row r="9" spans="1:13" ht="14.25" thickTop="1" thickBot="1" x14ac:dyDescent="0.25">
      <c r="A9" s="100">
        <v>4</v>
      </c>
      <c r="B9" s="102"/>
      <c r="C9" s="102"/>
      <c r="D9" s="103" t="s">
        <v>331</v>
      </c>
      <c r="E9" s="104"/>
      <c r="F9" s="104"/>
      <c r="G9" s="104"/>
      <c r="H9" s="104"/>
      <c r="I9" s="104"/>
      <c r="J9" s="104"/>
      <c r="K9" s="104"/>
      <c r="L9" s="105"/>
    </row>
    <row r="10" spans="1:13" ht="14.25" thickTop="1" thickBot="1" x14ac:dyDescent="0.25">
      <c r="A10" s="101"/>
      <c r="B10" s="83"/>
      <c r="C10" s="83"/>
      <c r="D10" s="22" t="s">
        <v>10</v>
      </c>
      <c r="E10" s="23"/>
      <c r="F10" s="23"/>
      <c r="G10" s="23"/>
      <c r="H10" s="24">
        <v>600</v>
      </c>
      <c r="I10" s="25">
        <v>0</v>
      </c>
      <c r="J10" s="26">
        <f>H10*I10</f>
        <v>0</v>
      </c>
      <c r="K10" s="37">
        <v>0.08</v>
      </c>
      <c r="L10" s="27">
        <f>J10+(J10*K10)</f>
        <v>0</v>
      </c>
    </row>
    <row r="11" spans="1:13" ht="15" thickTop="1" thickBot="1" x14ac:dyDescent="0.25">
      <c r="A11" s="106" t="s">
        <v>8</v>
      </c>
      <c r="B11" s="107"/>
      <c r="C11" s="107"/>
      <c r="D11" s="107"/>
      <c r="E11" s="107"/>
      <c r="F11" s="107"/>
      <c r="G11" s="107"/>
      <c r="H11" s="107"/>
      <c r="I11" s="108"/>
      <c r="J11" s="28">
        <f>SUM(J3:J10)</f>
        <v>0</v>
      </c>
      <c r="K11" s="29"/>
      <c r="L11" s="30">
        <f>SUM(L3:L10)</f>
        <v>0</v>
      </c>
    </row>
  </sheetData>
  <sheetProtection algorithmName="SHA-512" hashValue="6s5cENdq+UqfOSufWLa2UfuByV+cHYY1qrzk1GrvCCvxh6OTGjzDU9PNU/H2kyaj2ep9Xe08qVE/A9r4m4IhtQ==" saltValue="om3XsqNgXxMgH3wqWQt/VQ==" spinCount="100000" sheet="1" objects="1" scenarios="1"/>
  <mergeCells count="21">
    <mergeCell ref="A9:A10"/>
    <mergeCell ref="B9:B10"/>
    <mergeCell ref="C9:C10"/>
    <mergeCell ref="D9:L9"/>
    <mergeCell ref="A11:I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25
CPV: 33141000-0
Poradnia Urologiczna i Ginekologiczna
&amp;C&amp;"Book Antiqua,Normalny"&amp;10ARKUSZ ASORTYMENTOWO-CENOWY&amp;RZnak sprawy: 17/Apteka/2026 - 34/ZP/26
Załącznik nr 3</oddHeader>
    <oddFooter>&amp;R&amp;"Arial,Kursywa"Strona: &amp;P/&amp;N</oddFoot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16"/>
  <sheetViews>
    <sheetView showRuler="0" view="pageBreakPreview" zoomScale="110" zoomScaleNormal="100" zoomScaleSheet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1.75" customHeight="1" thickBot="1" x14ac:dyDescent="0.25">
      <c r="A3" s="100">
        <v>1</v>
      </c>
      <c r="B3" s="102"/>
      <c r="C3" s="102"/>
      <c r="D3" s="103" t="s">
        <v>68</v>
      </c>
      <c r="E3" s="104"/>
      <c r="F3" s="104"/>
      <c r="G3" s="104"/>
      <c r="H3" s="104"/>
      <c r="I3" s="104"/>
      <c r="J3" s="104"/>
      <c r="K3" s="104"/>
      <c r="L3" s="105"/>
      <c r="M3" s="20"/>
    </row>
    <row r="4" spans="1:13" ht="12.75" customHeight="1" thickTop="1" thickBot="1" x14ac:dyDescent="0.25">
      <c r="A4" s="101"/>
      <c r="B4" s="83"/>
      <c r="C4" s="83"/>
      <c r="D4" s="22" t="s">
        <v>10</v>
      </c>
      <c r="E4" s="23"/>
      <c r="F4" s="23"/>
      <c r="G4" s="23"/>
      <c r="H4" s="24">
        <v>800</v>
      </c>
      <c r="I4" s="25">
        <v>0</v>
      </c>
      <c r="J4" s="43">
        <f>H4*I4</f>
        <v>0</v>
      </c>
      <c r="K4" s="37">
        <v>0.08</v>
      </c>
      <c r="L4" s="44">
        <f>J4+(J4*K4)</f>
        <v>0</v>
      </c>
      <c r="M4" s="20"/>
    </row>
    <row r="5" spans="1:13" ht="19.5" customHeight="1" thickTop="1" thickBot="1" x14ac:dyDescent="0.25">
      <c r="A5" s="100">
        <v>2</v>
      </c>
      <c r="B5" s="102"/>
      <c r="C5" s="102"/>
      <c r="D5" s="103" t="s">
        <v>69</v>
      </c>
      <c r="E5" s="104"/>
      <c r="F5" s="104"/>
      <c r="G5" s="104"/>
      <c r="H5" s="104"/>
      <c r="I5" s="104"/>
      <c r="J5" s="104"/>
      <c r="K5" s="104"/>
      <c r="L5" s="105"/>
      <c r="M5" s="20"/>
    </row>
    <row r="6" spans="1:13" ht="12.75" customHeight="1" thickTop="1" thickBot="1" x14ac:dyDescent="0.25">
      <c r="A6" s="101"/>
      <c r="B6" s="83"/>
      <c r="C6" s="83"/>
      <c r="D6" s="22" t="s">
        <v>10</v>
      </c>
      <c r="E6" s="23"/>
      <c r="F6" s="23"/>
      <c r="G6" s="23"/>
      <c r="H6" s="24">
        <v>1200</v>
      </c>
      <c r="I6" s="25">
        <v>0</v>
      </c>
      <c r="J6" s="43">
        <f>H6*I6</f>
        <v>0</v>
      </c>
      <c r="K6" s="37">
        <v>0.08</v>
      </c>
      <c r="L6" s="44">
        <f>J6+(J6*K6)</f>
        <v>0</v>
      </c>
      <c r="M6" s="20"/>
    </row>
    <row r="7" spans="1:13" ht="23.25" customHeight="1" thickTop="1" thickBot="1" x14ac:dyDescent="0.25">
      <c r="A7" s="100">
        <v>3</v>
      </c>
      <c r="B7" s="102"/>
      <c r="C7" s="102"/>
      <c r="D7" s="103" t="s">
        <v>70</v>
      </c>
      <c r="E7" s="104"/>
      <c r="F7" s="104"/>
      <c r="G7" s="104"/>
      <c r="H7" s="104"/>
      <c r="I7" s="104"/>
      <c r="J7" s="104"/>
      <c r="K7" s="104"/>
      <c r="L7" s="105"/>
      <c r="M7" s="20"/>
    </row>
    <row r="8" spans="1:13" ht="12.75" customHeight="1" thickTop="1" thickBot="1" x14ac:dyDescent="0.25">
      <c r="A8" s="101"/>
      <c r="B8" s="83"/>
      <c r="C8" s="83"/>
      <c r="D8" s="22" t="s">
        <v>10</v>
      </c>
      <c r="E8" s="23"/>
      <c r="F8" s="23"/>
      <c r="G8" s="23"/>
      <c r="H8" s="24">
        <v>1</v>
      </c>
      <c r="I8" s="25">
        <v>0</v>
      </c>
      <c r="J8" s="26">
        <f>H8*I8</f>
        <v>0</v>
      </c>
      <c r="K8" s="37">
        <v>0.08</v>
      </c>
      <c r="L8" s="27">
        <f>J8+(J8*K8)</f>
        <v>0</v>
      </c>
      <c r="M8" s="20"/>
    </row>
    <row r="9" spans="1:13" ht="23.25" customHeight="1" thickTop="1" thickBot="1" x14ac:dyDescent="0.25">
      <c r="A9" s="106" t="s">
        <v>8</v>
      </c>
      <c r="B9" s="107"/>
      <c r="C9" s="107"/>
      <c r="D9" s="107"/>
      <c r="E9" s="107"/>
      <c r="F9" s="107"/>
      <c r="G9" s="107"/>
      <c r="H9" s="107"/>
      <c r="I9" s="108"/>
      <c r="J9" s="28">
        <f>SUM(J3:J8)</f>
        <v>0</v>
      </c>
      <c r="K9" s="29"/>
      <c r="L9" s="30">
        <f>SUM(L3:L8)</f>
        <v>0</v>
      </c>
      <c r="M9" s="20"/>
    </row>
    <row r="10" spans="1:13" ht="12.75" customHeight="1" x14ac:dyDescent="0.2">
      <c r="A10" s="20"/>
      <c r="B10" s="20"/>
      <c r="C10" s="31"/>
      <c r="D10" s="20"/>
      <c r="E10" s="20"/>
      <c r="F10" s="20"/>
      <c r="G10" s="20"/>
      <c r="H10" s="20"/>
      <c r="I10" s="20"/>
      <c r="J10" s="20"/>
      <c r="K10" s="20"/>
      <c r="L10" s="20"/>
      <c r="M10" s="20"/>
    </row>
    <row r="11" spans="1:13" ht="20.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n3PuiYLsa67NnrE7Y47dVg7yqSBcqq2ZZgLJo16Cfe9AOb8n5xHMtYEPVYwrnQ3HGPAW5ZEHqM4VxNUNby5e2g==" saltValue="4r7KMuXSOYUuQsTUql0RCg==" spinCount="100000" sheet="1" objects="1" scenarios="1"/>
  <mergeCells count="17">
    <mergeCell ref="A9:I9"/>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26
CPV: 33141000-0
Klinika Pediatrii, Nefrologii i Alergologii Dziecięcej 
Poradnia Urologiczna i Ginekologiczna
&amp;C&amp;"Book Antiqua,Normalny"&amp;10ARKUSZ ASORTYMENTOWO-CENOWY</oddHeader>
    <oddFooter>&amp;R&amp;"Arial,Kursywa"Strona: &amp;P/&amp;N</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14"/>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1.75" customHeight="1" thickBot="1" x14ac:dyDescent="0.25">
      <c r="A3" s="100">
        <v>1</v>
      </c>
      <c r="B3" s="102"/>
      <c r="C3" s="102"/>
      <c r="D3" s="103" t="s">
        <v>71</v>
      </c>
      <c r="E3" s="104"/>
      <c r="F3" s="104"/>
      <c r="G3" s="104"/>
      <c r="H3" s="104"/>
      <c r="I3" s="104"/>
      <c r="J3" s="104"/>
      <c r="K3" s="104"/>
      <c r="L3" s="105"/>
      <c r="M3" s="20"/>
    </row>
    <row r="4" spans="1:13" ht="12.75" customHeight="1" thickTop="1" thickBot="1" x14ac:dyDescent="0.25">
      <c r="A4" s="101"/>
      <c r="B4" s="83"/>
      <c r="C4" s="83"/>
      <c r="D4" s="22" t="s">
        <v>10</v>
      </c>
      <c r="E4" s="23"/>
      <c r="F4" s="23"/>
      <c r="G4" s="23"/>
      <c r="H4" s="24">
        <v>700</v>
      </c>
      <c r="I4" s="25">
        <v>0</v>
      </c>
      <c r="J4" s="43">
        <f>H4*I4</f>
        <v>0</v>
      </c>
      <c r="K4" s="37">
        <v>0.08</v>
      </c>
      <c r="L4" s="44">
        <f>J4+(J4*K4)</f>
        <v>0</v>
      </c>
      <c r="M4" s="20"/>
    </row>
    <row r="5" spans="1:13" ht="19.5" customHeight="1" thickTop="1" thickBot="1" x14ac:dyDescent="0.25">
      <c r="A5" s="100">
        <v>2</v>
      </c>
      <c r="B5" s="102"/>
      <c r="C5" s="102"/>
      <c r="D5" s="103" t="s">
        <v>72</v>
      </c>
      <c r="E5" s="104"/>
      <c r="F5" s="104"/>
      <c r="G5" s="104"/>
      <c r="H5" s="104"/>
      <c r="I5" s="104"/>
      <c r="J5" s="104"/>
      <c r="K5" s="104"/>
      <c r="L5" s="105"/>
      <c r="M5" s="20"/>
    </row>
    <row r="6" spans="1:13" ht="12.75" customHeight="1" thickTop="1" thickBot="1" x14ac:dyDescent="0.25">
      <c r="A6" s="101"/>
      <c r="B6" s="83"/>
      <c r="C6" s="83"/>
      <c r="D6" s="22" t="s">
        <v>10</v>
      </c>
      <c r="E6" s="23"/>
      <c r="F6" s="23"/>
      <c r="G6" s="23"/>
      <c r="H6" s="24">
        <v>400</v>
      </c>
      <c r="I6" s="25">
        <v>0</v>
      </c>
      <c r="J6" s="26">
        <f>H6*I6</f>
        <v>0</v>
      </c>
      <c r="K6" s="37">
        <v>0.08</v>
      </c>
      <c r="L6" s="27">
        <f>J6+(J6*K6)</f>
        <v>0</v>
      </c>
      <c r="M6" s="20"/>
    </row>
    <row r="7" spans="1:13" ht="23.25" customHeight="1" thickTop="1" thickBot="1" x14ac:dyDescent="0.25">
      <c r="A7" s="106" t="s">
        <v>8</v>
      </c>
      <c r="B7" s="107"/>
      <c r="C7" s="107"/>
      <c r="D7" s="107"/>
      <c r="E7" s="107"/>
      <c r="F7" s="107"/>
      <c r="G7" s="107"/>
      <c r="H7" s="107"/>
      <c r="I7" s="108"/>
      <c r="J7" s="28">
        <f>SUM(J3:J6)</f>
        <v>0</v>
      </c>
      <c r="K7" s="29"/>
      <c r="L7" s="30">
        <f>SUM(L3:L6)</f>
        <v>0</v>
      </c>
      <c r="M7" s="20"/>
    </row>
    <row r="8" spans="1:13" ht="12.75" customHeight="1" x14ac:dyDescent="0.2">
      <c r="A8" s="20"/>
      <c r="B8" s="20"/>
      <c r="C8" s="31"/>
      <c r="D8" s="20"/>
      <c r="E8" s="20"/>
      <c r="F8" s="20"/>
      <c r="G8" s="20"/>
      <c r="H8" s="20"/>
      <c r="I8" s="20"/>
      <c r="J8" s="20"/>
      <c r="K8" s="20"/>
      <c r="L8" s="20"/>
      <c r="M8" s="20"/>
    </row>
    <row r="9" spans="1:13" ht="20.25" customHeight="1" x14ac:dyDescent="0.2">
      <c r="M9" s="20"/>
    </row>
    <row r="10" spans="1:13" ht="12.75" customHeight="1" x14ac:dyDescent="0.2">
      <c r="M10" s="20"/>
    </row>
    <row r="11" spans="1:13" ht="32.25" customHeight="1" x14ac:dyDescent="0.2">
      <c r="M11" s="20"/>
    </row>
    <row r="12" spans="1:13" ht="12.75" customHeight="1" x14ac:dyDescent="0.2">
      <c r="M12" s="20"/>
    </row>
    <row r="13" spans="1:13" ht="24.75" customHeight="1" x14ac:dyDescent="0.2">
      <c r="M13" s="20"/>
    </row>
    <row r="14" spans="1:13" x14ac:dyDescent="0.2">
      <c r="M14" s="20"/>
    </row>
  </sheetData>
  <sheetProtection algorithmName="SHA-512" hashValue="lqRQSmljgLIhAsLlCmcrnACHN9F5jHAZ76gFm/YSuSO7BjyCykaYT/t01qjK1eFFLqbSD+5KVVRo7tCtHB8E1g==" saltValue="/gOhIYlr0Mv2p4hP4MOogQ==" spinCount="100000" sheet="1" objects="1" scenarios="1"/>
  <mergeCells count="13">
    <mergeCell ref="A7:I7"/>
    <mergeCell ref="A5:A6"/>
    <mergeCell ref="B5:B6"/>
    <mergeCell ref="C5:C6"/>
    <mergeCell ref="D5:L5"/>
    <mergeCell ref="A1:A2"/>
    <mergeCell ref="B1:B2"/>
    <mergeCell ref="C1:C2"/>
    <mergeCell ref="D1:L1"/>
    <mergeCell ref="A3:A4"/>
    <mergeCell ref="B3:B4"/>
    <mergeCell ref="C3:C4"/>
    <mergeCell ref="D3:L3"/>
  </mergeCells>
  <printOptions horizontalCentered="1" headings="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27
CPV: 33141000-0
Klinika Pediatrii, Nefrologii i Alergologii Dziecięcej 
&amp;C&amp;"Book Antiqua,Normalny"&amp;10ARKUSZ ASORTYMENTOWO-CENOWY</oddHeader>
    <oddFooter>&amp;R&amp;"Arial,Kursywa"Strona: &amp;P/&amp;N</oddFoot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70"/>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18</v>
      </c>
      <c r="C1" s="95" t="s">
        <v>15</v>
      </c>
      <c r="D1" s="97" t="s">
        <v>1</v>
      </c>
      <c r="E1" s="98"/>
      <c r="F1" s="98"/>
      <c r="G1" s="98"/>
      <c r="H1" s="98"/>
      <c r="I1" s="98"/>
      <c r="J1" s="98"/>
      <c r="K1" s="98"/>
      <c r="L1" s="99"/>
      <c r="M1" s="14"/>
    </row>
    <row r="2" spans="1:13" s="15" customFormat="1" ht="36" customHeight="1" thickBot="1" x14ac:dyDescent="0.25">
      <c r="A2" s="92"/>
      <c r="B2" s="94"/>
      <c r="C2" s="96"/>
      <c r="D2" s="16" t="s">
        <v>2</v>
      </c>
      <c r="E2" s="17" t="s">
        <v>16</v>
      </c>
      <c r="F2" s="18" t="s">
        <v>11</v>
      </c>
      <c r="G2" s="19" t="s">
        <v>12</v>
      </c>
      <c r="H2" s="16" t="s">
        <v>3</v>
      </c>
      <c r="I2" s="17" t="s">
        <v>19</v>
      </c>
      <c r="J2" s="35" t="s">
        <v>4</v>
      </c>
      <c r="K2" s="1" t="s">
        <v>5</v>
      </c>
      <c r="L2" s="36" t="s">
        <v>6</v>
      </c>
      <c r="M2" s="14"/>
    </row>
    <row r="3" spans="1:13" ht="69" customHeight="1" thickBot="1" x14ac:dyDescent="0.25">
      <c r="A3" s="100">
        <v>1</v>
      </c>
      <c r="B3" s="102"/>
      <c r="C3" s="102"/>
      <c r="D3" s="103" t="s">
        <v>74</v>
      </c>
      <c r="E3" s="104"/>
      <c r="F3" s="104"/>
      <c r="G3" s="104"/>
      <c r="H3" s="104"/>
      <c r="I3" s="104"/>
      <c r="J3" s="104"/>
      <c r="K3" s="104"/>
      <c r="L3" s="105"/>
      <c r="M3" s="20"/>
    </row>
    <row r="4" spans="1:13" ht="12.75" customHeight="1" thickTop="1" thickBot="1" x14ac:dyDescent="0.25">
      <c r="A4" s="101"/>
      <c r="B4" s="83"/>
      <c r="C4" s="83"/>
      <c r="D4" s="22" t="s">
        <v>31</v>
      </c>
      <c r="E4" s="23"/>
      <c r="F4" s="23"/>
      <c r="G4" s="23"/>
      <c r="H4" s="24">
        <v>150</v>
      </c>
      <c r="I4" s="25">
        <v>0</v>
      </c>
      <c r="J4" s="26">
        <f>H4*I4</f>
        <v>0</v>
      </c>
      <c r="K4" s="37">
        <v>0.08</v>
      </c>
      <c r="L4" s="27">
        <f>J4+(J4*K4)</f>
        <v>0</v>
      </c>
      <c r="M4" s="20"/>
    </row>
    <row r="5" spans="1:13" ht="106.5" customHeight="1" thickTop="1" thickBot="1" x14ac:dyDescent="0.25">
      <c r="A5" s="109">
        <v>2</v>
      </c>
      <c r="B5" s="112" t="s">
        <v>17</v>
      </c>
      <c r="C5" s="83"/>
      <c r="D5" s="129" t="s">
        <v>73</v>
      </c>
      <c r="E5" s="130"/>
      <c r="F5" s="130"/>
      <c r="G5" s="130"/>
      <c r="H5" s="130"/>
      <c r="I5" s="130"/>
      <c r="J5" s="130"/>
      <c r="K5" s="130"/>
      <c r="L5" s="131"/>
      <c r="M5" s="20"/>
    </row>
    <row r="6" spans="1:13" ht="12.75" customHeight="1" thickTop="1" thickBot="1" x14ac:dyDescent="0.25">
      <c r="A6" s="110"/>
      <c r="B6" s="113"/>
      <c r="C6" s="83"/>
      <c r="D6" s="88" t="s">
        <v>7</v>
      </c>
      <c r="E6" s="89"/>
      <c r="F6" s="89"/>
      <c r="G6" s="89"/>
      <c r="H6" s="4">
        <v>36</v>
      </c>
      <c r="I6" s="5"/>
      <c r="J6" s="5"/>
      <c r="K6" s="38"/>
      <c r="L6" s="6"/>
      <c r="M6" s="20"/>
    </row>
    <row r="7" spans="1:13" s="3" customFormat="1" ht="14.25" customHeight="1" thickTop="1" thickBot="1" x14ac:dyDescent="0.25">
      <c r="A7" s="111"/>
      <c r="B7" s="128"/>
      <c r="C7" s="84"/>
      <c r="D7" s="7" t="s">
        <v>31</v>
      </c>
      <c r="E7" s="23"/>
      <c r="F7" s="8"/>
      <c r="G7" s="8"/>
      <c r="H7" s="9">
        <v>1</v>
      </c>
      <c r="I7" s="10">
        <v>0</v>
      </c>
      <c r="J7" s="11">
        <f>H7*I7*H6</f>
        <v>0</v>
      </c>
      <c r="K7" s="39">
        <v>0.23</v>
      </c>
      <c r="L7" s="12">
        <f>J7+(J7*K7)</f>
        <v>0</v>
      </c>
      <c r="M7" s="2"/>
    </row>
    <row r="8" spans="1:13" ht="15" thickTop="1" thickBot="1" x14ac:dyDescent="0.25">
      <c r="A8" s="106" t="s">
        <v>8</v>
      </c>
      <c r="B8" s="107"/>
      <c r="C8" s="107"/>
      <c r="D8" s="107"/>
      <c r="E8" s="107"/>
      <c r="F8" s="107"/>
      <c r="G8" s="107"/>
      <c r="H8" s="107"/>
      <c r="I8" s="108"/>
      <c r="J8" s="28">
        <f>SUM(J3:J7)</f>
        <v>0</v>
      </c>
      <c r="K8" s="29"/>
      <c r="L8" s="30">
        <f>SUM(L3:L7)</f>
        <v>0</v>
      </c>
    </row>
    <row r="9" spans="1:13" s="3" customFormat="1" ht="14.25" customHeight="1" x14ac:dyDescent="0.2">
      <c r="A9" s="20"/>
      <c r="B9" s="20"/>
      <c r="C9" s="31"/>
      <c r="D9" s="20"/>
      <c r="E9" s="20"/>
      <c r="F9" s="20"/>
      <c r="G9" s="20"/>
      <c r="H9" s="20"/>
      <c r="I9" s="20"/>
      <c r="J9" s="20"/>
      <c r="K9" s="20"/>
      <c r="L9" s="20"/>
      <c r="M9" s="2"/>
    </row>
    <row r="10" spans="1:13" ht="24.75" customHeight="1" x14ac:dyDescent="0.2">
      <c r="A10" s="13" t="s">
        <v>9</v>
      </c>
      <c r="B10" s="90" t="s">
        <v>473</v>
      </c>
      <c r="C10" s="90"/>
      <c r="D10" s="90"/>
      <c r="E10" s="90"/>
      <c r="F10" s="90"/>
      <c r="G10" s="90"/>
      <c r="H10" s="90"/>
      <c r="I10" s="90"/>
      <c r="J10" s="90"/>
      <c r="K10" s="90"/>
      <c r="L10" s="90"/>
      <c r="M10" s="20"/>
    </row>
    <row r="11" spans="1:13" x14ac:dyDescent="0.2">
      <c r="M11" s="20"/>
    </row>
    <row r="68" spans="1:13" ht="13.5" x14ac:dyDescent="0.2">
      <c r="A68" s="13"/>
      <c r="B68" s="42"/>
      <c r="C68" s="42"/>
      <c r="D68" s="42"/>
      <c r="E68" s="42"/>
      <c r="F68" s="42"/>
      <c r="G68" s="42"/>
      <c r="H68" s="42"/>
      <c r="I68" s="42"/>
      <c r="J68" s="42"/>
      <c r="K68" s="42"/>
      <c r="L68" s="42"/>
    </row>
    <row r="70" spans="1:13" ht="13.5" customHeight="1" x14ac:dyDescent="0.2">
      <c r="M70" s="42"/>
    </row>
  </sheetData>
  <sheetProtection algorithmName="SHA-512" hashValue="pplOLhqbD0yscysIE1gB1EXEIh2+jCLUOJRTNbw2rzCKRfxqZo/IT/muPWS5wPLfg+NoPpCIkdY3+6TdmUPAyg==" saltValue="PT9Wqpj4jr3awiXioRX2gQ==" spinCount="100000" sheet="1" objects="1" scenarios="1"/>
  <mergeCells count="15">
    <mergeCell ref="A1:A2"/>
    <mergeCell ref="B1:B2"/>
    <mergeCell ref="C1:C2"/>
    <mergeCell ref="D1:L1"/>
    <mergeCell ref="A3:A4"/>
    <mergeCell ref="B3:B4"/>
    <mergeCell ref="C3:C4"/>
    <mergeCell ref="D3:L3"/>
    <mergeCell ref="A8:I8"/>
    <mergeCell ref="B10:L10"/>
    <mergeCell ref="A5:A7"/>
    <mergeCell ref="B5:B7"/>
    <mergeCell ref="C5:C7"/>
    <mergeCell ref="D5:L5"/>
    <mergeCell ref="D6:G6"/>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28
CPV: CPV: 33141000-0, 33162100-4, PA02-0
Klinika Kardiochirurgii&amp;C&amp;"Book Antiqua,Normalny"&amp;10ARKUSZ ASORTYMENTOWO-CENOWY</oddHeader>
    <oddFooter>&amp;R&amp;"Arial,Kursywa"Strona: &amp;P/&amp;N</oddFooter>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16"/>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89.25" customHeight="1" thickBot="1" x14ac:dyDescent="0.25">
      <c r="A3" s="100">
        <v>1</v>
      </c>
      <c r="B3" s="102"/>
      <c r="C3" s="102"/>
      <c r="D3" s="103" t="s">
        <v>349</v>
      </c>
      <c r="E3" s="104"/>
      <c r="F3" s="104"/>
      <c r="G3" s="104"/>
      <c r="H3" s="104"/>
      <c r="I3" s="104"/>
      <c r="J3" s="104"/>
      <c r="K3" s="104"/>
      <c r="L3" s="105"/>
      <c r="M3" s="20"/>
    </row>
    <row r="4" spans="1:13" ht="12.75" customHeight="1" thickTop="1" thickBot="1" x14ac:dyDescent="0.25">
      <c r="A4" s="101"/>
      <c r="B4" s="83"/>
      <c r="C4" s="83"/>
      <c r="D4" s="22" t="s">
        <v>10</v>
      </c>
      <c r="E4" s="23"/>
      <c r="F4" s="23"/>
      <c r="G4" s="23"/>
      <c r="H4" s="24">
        <v>30</v>
      </c>
      <c r="I4" s="25">
        <v>0</v>
      </c>
      <c r="J4" s="26">
        <f>H4*I4</f>
        <v>0</v>
      </c>
      <c r="K4" s="37">
        <v>0.08</v>
      </c>
      <c r="L4" s="27">
        <f>J4+(J4*K4)</f>
        <v>0</v>
      </c>
      <c r="M4" s="20"/>
    </row>
    <row r="5" spans="1:13" ht="18"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A6" s="20"/>
      <c r="B6" s="20"/>
      <c r="C6" s="31"/>
      <c r="D6" s="20"/>
      <c r="E6" s="20"/>
      <c r="F6" s="20"/>
      <c r="G6" s="20"/>
      <c r="H6" s="20"/>
      <c r="I6" s="20"/>
      <c r="J6" s="20"/>
      <c r="K6" s="20"/>
      <c r="L6" s="20"/>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ha7ZwCr7tt2e9iSmNQ0URH95U3tVRgZ8BycOYL8ijRzRVGt+1i1gw/oHBfPnZFFY63v2SoRJC2C4Jk8l1QIwYg==" saltValue="m0T/w8Ze9wwGlCGI33X7Cw=="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29
CPV: 33141000-0
Klinika Kardiochirurgii
&amp;C&amp;"Book Antiqua,Normalny"&amp;10ARKUSZ ASORTYMENTOWO-CENOWY</oddHeader>
    <oddFooter>&amp;R&amp;"Arial,Kursywa"Strona: &amp;P/&amp;N</oddFooter>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54"/>
  <sheetViews>
    <sheetView showRuler="0" view="pageBreakPreview" topLeftCell="A33"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18</v>
      </c>
      <c r="C1" s="95" t="s">
        <v>15</v>
      </c>
      <c r="D1" s="97" t="s">
        <v>1</v>
      </c>
      <c r="E1" s="98"/>
      <c r="F1" s="98"/>
      <c r="G1" s="98"/>
      <c r="H1" s="98"/>
      <c r="I1" s="98"/>
      <c r="J1" s="98"/>
      <c r="K1" s="98"/>
      <c r="L1" s="99"/>
      <c r="M1" s="14"/>
    </row>
    <row r="2" spans="1:13" s="15" customFormat="1" ht="36" customHeight="1" thickBot="1" x14ac:dyDescent="0.25">
      <c r="A2" s="92"/>
      <c r="B2" s="94"/>
      <c r="C2" s="96"/>
      <c r="D2" s="16" t="s">
        <v>2</v>
      </c>
      <c r="E2" s="17" t="s">
        <v>16</v>
      </c>
      <c r="F2" s="18" t="s">
        <v>11</v>
      </c>
      <c r="G2" s="19" t="s">
        <v>12</v>
      </c>
      <c r="H2" s="16" t="s">
        <v>3</v>
      </c>
      <c r="I2" s="17" t="s">
        <v>19</v>
      </c>
      <c r="J2" s="35" t="s">
        <v>4</v>
      </c>
      <c r="K2" s="1" t="s">
        <v>5</v>
      </c>
      <c r="L2" s="36" t="s">
        <v>6</v>
      </c>
      <c r="M2" s="14"/>
    </row>
    <row r="3" spans="1:13" ht="87" customHeight="1" thickBot="1" x14ac:dyDescent="0.25">
      <c r="A3" s="100">
        <v>1</v>
      </c>
      <c r="B3" s="102"/>
      <c r="C3" s="102"/>
      <c r="D3" s="103" t="s">
        <v>332</v>
      </c>
      <c r="E3" s="104"/>
      <c r="F3" s="104"/>
      <c r="G3" s="104"/>
      <c r="H3" s="104"/>
      <c r="I3" s="104"/>
      <c r="J3" s="104"/>
      <c r="K3" s="104"/>
      <c r="L3" s="105"/>
      <c r="M3" s="20"/>
    </row>
    <row r="4" spans="1:13" ht="12.75" customHeight="1" thickTop="1" thickBot="1" x14ac:dyDescent="0.25">
      <c r="A4" s="101"/>
      <c r="B4" s="83"/>
      <c r="C4" s="83"/>
      <c r="D4" s="22" t="s">
        <v>31</v>
      </c>
      <c r="E4" s="23"/>
      <c r="F4" s="23"/>
      <c r="G4" s="23"/>
      <c r="H4" s="24">
        <v>700</v>
      </c>
      <c r="I4" s="25">
        <v>0</v>
      </c>
      <c r="J4" s="26">
        <f>H4*I4</f>
        <v>0</v>
      </c>
      <c r="K4" s="37">
        <v>0.08</v>
      </c>
      <c r="L4" s="27">
        <f>J4+(J4*K4)</f>
        <v>0</v>
      </c>
      <c r="M4" s="20"/>
    </row>
    <row r="5" spans="1:13" ht="84.75" customHeight="1" thickTop="1" thickBot="1" x14ac:dyDescent="0.25">
      <c r="A5" s="124">
        <v>2</v>
      </c>
      <c r="B5" s="83"/>
      <c r="C5" s="83"/>
      <c r="D5" s="125" t="s">
        <v>333</v>
      </c>
      <c r="E5" s="126"/>
      <c r="F5" s="126"/>
      <c r="G5" s="126"/>
      <c r="H5" s="126"/>
      <c r="I5" s="126"/>
      <c r="J5" s="126"/>
      <c r="K5" s="126"/>
      <c r="L5" s="127"/>
      <c r="M5" s="20"/>
    </row>
    <row r="6" spans="1:13" ht="12.75" customHeight="1" thickTop="1" thickBot="1" x14ac:dyDescent="0.25">
      <c r="A6" s="101"/>
      <c r="B6" s="83"/>
      <c r="C6" s="83"/>
      <c r="D6" s="22" t="s">
        <v>31</v>
      </c>
      <c r="E6" s="23"/>
      <c r="F6" s="23"/>
      <c r="G6" s="23"/>
      <c r="H6" s="24">
        <v>700</v>
      </c>
      <c r="I6" s="25">
        <v>0</v>
      </c>
      <c r="J6" s="26">
        <f>H6*I6</f>
        <v>0</v>
      </c>
      <c r="K6" s="37">
        <v>0.08</v>
      </c>
      <c r="L6" s="27">
        <f>J6+(J6*K6)</f>
        <v>0</v>
      </c>
      <c r="M6" s="20"/>
    </row>
    <row r="7" spans="1:13" ht="84" customHeight="1" thickTop="1" thickBot="1" x14ac:dyDescent="0.25">
      <c r="A7" s="100">
        <v>3</v>
      </c>
      <c r="B7" s="102"/>
      <c r="C7" s="102"/>
      <c r="D7" s="103" t="s">
        <v>334</v>
      </c>
      <c r="E7" s="104"/>
      <c r="F7" s="104"/>
      <c r="G7" s="104"/>
      <c r="H7" s="104"/>
      <c r="I7" s="104"/>
      <c r="J7" s="104"/>
      <c r="K7" s="104"/>
      <c r="L7" s="105"/>
      <c r="M7" s="20"/>
    </row>
    <row r="8" spans="1:13" ht="13.5" customHeight="1" thickTop="1" thickBot="1" x14ac:dyDescent="0.25">
      <c r="A8" s="101"/>
      <c r="B8" s="83"/>
      <c r="C8" s="83"/>
      <c r="D8" s="22" t="s">
        <v>31</v>
      </c>
      <c r="E8" s="23"/>
      <c r="F8" s="23"/>
      <c r="G8" s="23"/>
      <c r="H8" s="24">
        <v>700</v>
      </c>
      <c r="I8" s="25">
        <v>0</v>
      </c>
      <c r="J8" s="26">
        <f>H8*I8</f>
        <v>0</v>
      </c>
      <c r="K8" s="37">
        <v>0.08</v>
      </c>
      <c r="L8" s="27">
        <f>J8+(J8*K8)</f>
        <v>0</v>
      </c>
    </row>
    <row r="9" spans="1:13" ht="101.25" customHeight="1" thickTop="1" thickBot="1" x14ac:dyDescent="0.25">
      <c r="A9" s="124">
        <v>4</v>
      </c>
      <c r="B9" s="83"/>
      <c r="C9" s="83"/>
      <c r="D9" s="125" t="s">
        <v>335</v>
      </c>
      <c r="E9" s="126"/>
      <c r="F9" s="126"/>
      <c r="G9" s="126"/>
      <c r="H9" s="126"/>
      <c r="I9" s="126"/>
      <c r="J9" s="126"/>
      <c r="K9" s="126"/>
      <c r="L9" s="127"/>
    </row>
    <row r="10" spans="1:13" ht="14.25" thickTop="1" thickBot="1" x14ac:dyDescent="0.25">
      <c r="A10" s="101"/>
      <c r="B10" s="83"/>
      <c r="C10" s="83"/>
      <c r="D10" s="22" t="s">
        <v>31</v>
      </c>
      <c r="E10" s="23"/>
      <c r="F10" s="23"/>
      <c r="G10" s="23"/>
      <c r="H10" s="24">
        <v>700</v>
      </c>
      <c r="I10" s="25">
        <v>0</v>
      </c>
      <c r="J10" s="26">
        <f>H10*I10</f>
        <v>0</v>
      </c>
      <c r="K10" s="37">
        <v>0.08</v>
      </c>
      <c r="L10" s="27">
        <f>J10+(J10*K10)</f>
        <v>0</v>
      </c>
    </row>
    <row r="11" spans="1:13" ht="96" customHeight="1" thickTop="1" thickBot="1" x14ac:dyDescent="0.25">
      <c r="A11" s="100">
        <v>5</v>
      </c>
      <c r="B11" s="102"/>
      <c r="C11" s="102"/>
      <c r="D11" s="103" t="s">
        <v>452</v>
      </c>
      <c r="E11" s="104"/>
      <c r="F11" s="104"/>
      <c r="G11" s="104"/>
      <c r="H11" s="104"/>
      <c r="I11" s="104"/>
      <c r="J11" s="104"/>
      <c r="K11" s="104"/>
      <c r="L11" s="105"/>
    </row>
    <row r="12" spans="1:13" ht="14.25" thickTop="1" thickBot="1" x14ac:dyDescent="0.25">
      <c r="A12" s="101"/>
      <c r="B12" s="83"/>
      <c r="C12" s="83"/>
      <c r="D12" s="22" t="s">
        <v>31</v>
      </c>
      <c r="E12" s="23"/>
      <c r="F12" s="23"/>
      <c r="G12" s="23"/>
      <c r="H12" s="24">
        <v>200</v>
      </c>
      <c r="I12" s="25">
        <v>0</v>
      </c>
      <c r="J12" s="26">
        <f>H12*I12</f>
        <v>0</v>
      </c>
      <c r="K12" s="37">
        <v>0.08</v>
      </c>
      <c r="L12" s="27">
        <f>J12+(J12*K12)</f>
        <v>0</v>
      </c>
    </row>
    <row r="13" spans="1:13" ht="69" customHeight="1" thickTop="1" thickBot="1" x14ac:dyDescent="0.25">
      <c r="A13" s="124">
        <v>6</v>
      </c>
      <c r="B13" s="83"/>
      <c r="C13" s="83"/>
      <c r="D13" s="125" t="s">
        <v>499</v>
      </c>
      <c r="E13" s="126"/>
      <c r="F13" s="126"/>
      <c r="G13" s="126"/>
      <c r="H13" s="126"/>
      <c r="I13" s="126"/>
      <c r="J13" s="126"/>
      <c r="K13" s="126"/>
      <c r="L13" s="127"/>
    </row>
    <row r="14" spans="1:13" ht="14.25" thickTop="1" thickBot="1" x14ac:dyDescent="0.25">
      <c r="A14" s="101"/>
      <c r="B14" s="83"/>
      <c r="C14" s="83"/>
      <c r="D14" s="22" t="s">
        <v>31</v>
      </c>
      <c r="E14" s="23"/>
      <c r="F14" s="23"/>
      <c r="G14" s="23"/>
      <c r="H14" s="24">
        <v>300</v>
      </c>
      <c r="I14" s="25">
        <v>0</v>
      </c>
      <c r="J14" s="26">
        <f>H14*I14</f>
        <v>0</v>
      </c>
      <c r="K14" s="37">
        <v>0.08</v>
      </c>
      <c r="L14" s="27">
        <f>J14+(J14*K14)</f>
        <v>0</v>
      </c>
    </row>
    <row r="15" spans="1:13" ht="106.5" customHeight="1" thickTop="1" thickBot="1" x14ac:dyDescent="0.25">
      <c r="A15" s="100">
        <v>7</v>
      </c>
      <c r="B15" s="102"/>
      <c r="C15" s="102"/>
      <c r="D15" s="103" t="s">
        <v>341</v>
      </c>
      <c r="E15" s="104"/>
      <c r="F15" s="104"/>
      <c r="G15" s="104"/>
      <c r="H15" s="104"/>
      <c r="I15" s="104"/>
      <c r="J15" s="104"/>
      <c r="K15" s="104"/>
      <c r="L15" s="105"/>
    </row>
    <row r="16" spans="1:13" ht="14.25" thickTop="1" thickBot="1" x14ac:dyDescent="0.25">
      <c r="A16" s="101"/>
      <c r="B16" s="83"/>
      <c r="C16" s="83"/>
      <c r="D16" s="22" t="s">
        <v>31</v>
      </c>
      <c r="E16" s="23"/>
      <c r="F16" s="23"/>
      <c r="G16" s="23"/>
      <c r="H16" s="24">
        <v>50</v>
      </c>
      <c r="I16" s="25">
        <v>0</v>
      </c>
      <c r="J16" s="26">
        <f>H16*I16</f>
        <v>0</v>
      </c>
      <c r="K16" s="37">
        <v>0.08</v>
      </c>
      <c r="L16" s="27">
        <f>J16+(J16*K16)</f>
        <v>0</v>
      </c>
    </row>
    <row r="17" spans="1:13" ht="25.5" customHeight="1" thickTop="1" thickBot="1" x14ac:dyDescent="0.25">
      <c r="A17" s="124">
        <v>8</v>
      </c>
      <c r="B17" s="83"/>
      <c r="C17" s="83"/>
      <c r="D17" s="125" t="s">
        <v>336</v>
      </c>
      <c r="E17" s="126"/>
      <c r="F17" s="126"/>
      <c r="G17" s="126"/>
      <c r="H17" s="126"/>
      <c r="I17" s="126"/>
      <c r="J17" s="126"/>
      <c r="K17" s="126"/>
      <c r="L17" s="127"/>
    </row>
    <row r="18" spans="1:13" ht="14.25" thickTop="1" thickBot="1" x14ac:dyDescent="0.25">
      <c r="A18" s="101"/>
      <c r="B18" s="83"/>
      <c r="C18" s="83"/>
      <c r="D18" s="22" t="s">
        <v>31</v>
      </c>
      <c r="E18" s="23"/>
      <c r="F18" s="23"/>
      <c r="G18" s="23"/>
      <c r="H18" s="24">
        <v>700</v>
      </c>
      <c r="I18" s="25">
        <v>0</v>
      </c>
      <c r="J18" s="26">
        <f>H18*I18</f>
        <v>0</v>
      </c>
      <c r="K18" s="37">
        <v>0.08</v>
      </c>
      <c r="L18" s="27">
        <f>J18+(J18*K18)</f>
        <v>0</v>
      </c>
    </row>
    <row r="19" spans="1:13" ht="25.5" customHeight="1" thickTop="1" thickBot="1" x14ac:dyDescent="0.25">
      <c r="A19" s="100">
        <v>9</v>
      </c>
      <c r="B19" s="102"/>
      <c r="C19" s="102"/>
      <c r="D19" s="103" t="s">
        <v>337</v>
      </c>
      <c r="E19" s="104"/>
      <c r="F19" s="104"/>
      <c r="G19" s="104"/>
      <c r="H19" s="104"/>
      <c r="I19" s="104"/>
      <c r="J19" s="104"/>
      <c r="K19" s="104"/>
      <c r="L19" s="105"/>
    </row>
    <row r="20" spans="1:13" ht="14.25" thickTop="1" thickBot="1" x14ac:dyDescent="0.25">
      <c r="A20" s="101"/>
      <c r="B20" s="83"/>
      <c r="C20" s="83"/>
      <c r="D20" s="22" t="s">
        <v>31</v>
      </c>
      <c r="E20" s="23"/>
      <c r="F20" s="23"/>
      <c r="G20" s="23"/>
      <c r="H20" s="24">
        <v>200</v>
      </c>
      <c r="I20" s="25">
        <v>0</v>
      </c>
      <c r="J20" s="26">
        <f>H20*I20</f>
        <v>0</v>
      </c>
      <c r="K20" s="37">
        <v>0.08</v>
      </c>
      <c r="L20" s="27">
        <f>J20+(J20*K20)</f>
        <v>0</v>
      </c>
    </row>
    <row r="21" spans="1:13" ht="33.75" customHeight="1" thickTop="1" thickBot="1" x14ac:dyDescent="0.25">
      <c r="A21" s="124">
        <v>10</v>
      </c>
      <c r="B21" s="102"/>
      <c r="C21" s="102"/>
      <c r="D21" s="103" t="s">
        <v>338</v>
      </c>
      <c r="E21" s="104"/>
      <c r="F21" s="104"/>
      <c r="G21" s="104"/>
      <c r="H21" s="104"/>
      <c r="I21" s="104"/>
      <c r="J21" s="104"/>
      <c r="K21" s="104"/>
      <c r="L21" s="105"/>
    </row>
    <row r="22" spans="1:13" ht="14.25" thickTop="1" thickBot="1" x14ac:dyDescent="0.25">
      <c r="A22" s="101"/>
      <c r="B22" s="83"/>
      <c r="C22" s="83"/>
      <c r="D22" s="22" t="s">
        <v>31</v>
      </c>
      <c r="E22" s="23"/>
      <c r="F22" s="23"/>
      <c r="G22" s="23"/>
      <c r="H22" s="24">
        <v>200</v>
      </c>
      <c r="I22" s="25">
        <v>0</v>
      </c>
      <c r="J22" s="26">
        <f>H22*I22</f>
        <v>0</v>
      </c>
      <c r="K22" s="37">
        <v>0.08</v>
      </c>
      <c r="L22" s="27">
        <f>J22+(J22*K22)</f>
        <v>0</v>
      </c>
    </row>
    <row r="23" spans="1:13" ht="21" customHeight="1" thickTop="1" thickBot="1" x14ac:dyDescent="0.25">
      <c r="A23" s="100">
        <v>11</v>
      </c>
      <c r="B23" s="83"/>
      <c r="C23" s="83"/>
      <c r="D23" s="125" t="s">
        <v>339</v>
      </c>
      <c r="E23" s="126"/>
      <c r="F23" s="126"/>
      <c r="G23" s="126"/>
      <c r="H23" s="126"/>
      <c r="I23" s="126"/>
      <c r="J23" s="126"/>
      <c r="K23" s="126"/>
      <c r="L23" s="127"/>
    </row>
    <row r="24" spans="1:13" ht="14.25" thickTop="1" thickBot="1" x14ac:dyDescent="0.25">
      <c r="A24" s="101"/>
      <c r="B24" s="83"/>
      <c r="C24" s="83"/>
      <c r="D24" s="22" t="s">
        <v>31</v>
      </c>
      <c r="E24" s="23"/>
      <c r="F24" s="23"/>
      <c r="G24" s="23"/>
      <c r="H24" s="24">
        <v>200</v>
      </c>
      <c r="I24" s="25">
        <v>0</v>
      </c>
      <c r="J24" s="26">
        <f>H24*I24</f>
        <v>0</v>
      </c>
      <c r="K24" s="37">
        <v>0.08</v>
      </c>
      <c r="L24" s="27">
        <f>J24+(J24*K24)</f>
        <v>0</v>
      </c>
    </row>
    <row r="25" spans="1:13" ht="28.5" customHeight="1" thickTop="1" thickBot="1" x14ac:dyDescent="0.25">
      <c r="A25" s="124">
        <v>12</v>
      </c>
      <c r="B25" s="102"/>
      <c r="C25" s="102"/>
      <c r="D25" s="103" t="s">
        <v>340</v>
      </c>
      <c r="E25" s="104"/>
      <c r="F25" s="104"/>
      <c r="G25" s="104"/>
      <c r="H25" s="104"/>
      <c r="I25" s="104"/>
      <c r="J25" s="104"/>
      <c r="K25" s="104"/>
      <c r="L25" s="105"/>
    </row>
    <row r="26" spans="1:13" ht="14.25" thickTop="1" thickBot="1" x14ac:dyDescent="0.25">
      <c r="A26" s="101"/>
      <c r="B26" s="83"/>
      <c r="C26" s="83"/>
      <c r="D26" s="22" t="s">
        <v>31</v>
      </c>
      <c r="E26" s="23"/>
      <c r="F26" s="23"/>
      <c r="G26" s="23"/>
      <c r="H26" s="24">
        <v>100</v>
      </c>
      <c r="I26" s="25">
        <v>0</v>
      </c>
      <c r="J26" s="26">
        <f>H26*I26</f>
        <v>0</v>
      </c>
      <c r="K26" s="37">
        <v>0.08</v>
      </c>
      <c r="L26" s="27">
        <f>J26+(J26*K26)</f>
        <v>0</v>
      </c>
    </row>
    <row r="27" spans="1:13" ht="13.5" customHeight="1" thickTop="1" thickBot="1" x14ac:dyDescent="0.25">
      <c r="A27" s="100">
        <v>13</v>
      </c>
      <c r="B27" s="83"/>
      <c r="C27" s="83"/>
      <c r="D27" s="125" t="s">
        <v>342</v>
      </c>
      <c r="E27" s="126"/>
      <c r="F27" s="126"/>
      <c r="G27" s="126"/>
      <c r="H27" s="126"/>
      <c r="I27" s="126"/>
      <c r="J27" s="126"/>
      <c r="K27" s="126"/>
      <c r="L27" s="127"/>
      <c r="M27" s="48"/>
    </row>
    <row r="28" spans="1:13" ht="14.25" thickTop="1" thickBot="1" x14ac:dyDescent="0.25">
      <c r="A28" s="101"/>
      <c r="B28" s="83"/>
      <c r="C28" s="83"/>
      <c r="D28" s="22" t="s">
        <v>31</v>
      </c>
      <c r="E28" s="23"/>
      <c r="F28" s="23"/>
      <c r="G28" s="23"/>
      <c r="H28" s="24">
        <v>100</v>
      </c>
      <c r="I28" s="25">
        <v>0</v>
      </c>
      <c r="J28" s="26">
        <f>H28*I28</f>
        <v>0</v>
      </c>
      <c r="K28" s="37">
        <v>0.08</v>
      </c>
      <c r="L28" s="27">
        <f>J28+(J28*K28)</f>
        <v>0</v>
      </c>
    </row>
    <row r="29" spans="1:13" ht="14.25" thickTop="1" thickBot="1" x14ac:dyDescent="0.25">
      <c r="A29" s="124">
        <v>14</v>
      </c>
      <c r="B29" s="102"/>
      <c r="C29" s="102"/>
      <c r="D29" s="103" t="s">
        <v>343</v>
      </c>
      <c r="E29" s="104"/>
      <c r="F29" s="104"/>
      <c r="G29" s="104"/>
      <c r="H29" s="104"/>
      <c r="I29" s="104"/>
      <c r="J29" s="104"/>
      <c r="K29" s="104"/>
      <c r="L29" s="105"/>
    </row>
    <row r="30" spans="1:13" ht="14.25" thickTop="1" thickBot="1" x14ac:dyDescent="0.25">
      <c r="A30" s="101"/>
      <c r="B30" s="83"/>
      <c r="C30" s="83"/>
      <c r="D30" s="22" t="s">
        <v>31</v>
      </c>
      <c r="E30" s="23"/>
      <c r="F30" s="23"/>
      <c r="G30" s="23"/>
      <c r="H30" s="24">
        <v>100</v>
      </c>
      <c r="I30" s="25">
        <v>0</v>
      </c>
      <c r="J30" s="26">
        <f>H30*I30</f>
        <v>0</v>
      </c>
      <c r="K30" s="37">
        <v>0.08</v>
      </c>
      <c r="L30" s="27">
        <f>J30+(J30*K30)</f>
        <v>0</v>
      </c>
    </row>
    <row r="31" spans="1:13" ht="14.25" thickTop="1" thickBot="1" x14ac:dyDescent="0.25">
      <c r="A31" s="100">
        <v>15</v>
      </c>
      <c r="B31" s="83"/>
      <c r="C31" s="83"/>
      <c r="D31" s="125" t="s">
        <v>344</v>
      </c>
      <c r="E31" s="126"/>
      <c r="F31" s="126"/>
      <c r="G31" s="126"/>
      <c r="H31" s="126"/>
      <c r="I31" s="126"/>
      <c r="J31" s="126"/>
      <c r="K31" s="126"/>
      <c r="L31" s="127"/>
    </row>
    <row r="32" spans="1:13" ht="14.25" thickTop="1" thickBot="1" x14ac:dyDescent="0.25">
      <c r="A32" s="101"/>
      <c r="B32" s="83"/>
      <c r="C32" s="83"/>
      <c r="D32" s="22" t="s">
        <v>31</v>
      </c>
      <c r="E32" s="23"/>
      <c r="F32" s="23"/>
      <c r="G32" s="23"/>
      <c r="H32" s="24">
        <v>100</v>
      </c>
      <c r="I32" s="25">
        <v>0</v>
      </c>
      <c r="J32" s="26">
        <f>H32*I32</f>
        <v>0</v>
      </c>
      <c r="K32" s="37">
        <v>0.08</v>
      </c>
      <c r="L32" s="27">
        <f>J32+(J32*K32)</f>
        <v>0</v>
      </c>
    </row>
    <row r="33" spans="1:12" ht="14.25" thickTop="1" thickBot="1" x14ac:dyDescent="0.25">
      <c r="A33" s="124">
        <v>16</v>
      </c>
      <c r="B33" s="102"/>
      <c r="C33" s="102"/>
      <c r="D33" s="103" t="s">
        <v>345</v>
      </c>
      <c r="E33" s="104"/>
      <c r="F33" s="104"/>
      <c r="G33" s="104"/>
      <c r="H33" s="104"/>
      <c r="I33" s="104"/>
      <c r="J33" s="104"/>
      <c r="K33" s="104"/>
      <c r="L33" s="105"/>
    </row>
    <row r="34" spans="1:12" ht="14.25" thickTop="1" thickBot="1" x14ac:dyDescent="0.25">
      <c r="A34" s="101"/>
      <c r="B34" s="83"/>
      <c r="C34" s="83"/>
      <c r="D34" s="22" t="s">
        <v>31</v>
      </c>
      <c r="E34" s="23"/>
      <c r="F34" s="23"/>
      <c r="G34" s="23"/>
      <c r="H34" s="24">
        <v>100</v>
      </c>
      <c r="I34" s="25">
        <v>0</v>
      </c>
      <c r="J34" s="26">
        <f>H34*I34</f>
        <v>0</v>
      </c>
      <c r="K34" s="37">
        <v>0.08</v>
      </c>
      <c r="L34" s="27">
        <f>J34+(J34*K34)</f>
        <v>0</v>
      </c>
    </row>
    <row r="35" spans="1:12" ht="14.25" thickTop="1" thickBot="1" x14ac:dyDescent="0.25">
      <c r="A35" s="100">
        <v>17</v>
      </c>
      <c r="B35" s="83"/>
      <c r="C35" s="83"/>
      <c r="D35" s="125" t="s">
        <v>346</v>
      </c>
      <c r="E35" s="126"/>
      <c r="F35" s="126"/>
      <c r="G35" s="126"/>
      <c r="H35" s="126"/>
      <c r="I35" s="126"/>
      <c r="J35" s="126"/>
      <c r="K35" s="126"/>
      <c r="L35" s="127"/>
    </row>
    <row r="36" spans="1:12" ht="14.25" thickTop="1" thickBot="1" x14ac:dyDescent="0.25">
      <c r="A36" s="101"/>
      <c r="B36" s="83"/>
      <c r="C36" s="83"/>
      <c r="D36" s="22" t="s">
        <v>31</v>
      </c>
      <c r="E36" s="23"/>
      <c r="F36" s="23"/>
      <c r="G36" s="23"/>
      <c r="H36" s="24">
        <v>100</v>
      </c>
      <c r="I36" s="25">
        <v>0</v>
      </c>
      <c r="J36" s="26">
        <f>H36*I36</f>
        <v>0</v>
      </c>
      <c r="K36" s="37">
        <v>0.08</v>
      </c>
      <c r="L36" s="27">
        <f>J36+(J36*K36)</f>
        <v>0</v>
      </c>
    </row>
    <row r="37" spans="1:12" ht="14.25" thickTop="1" thickBot="1" x14ac:dyDescent="0.25">
      <c r="A37" s="124">
        <v>18</v>
      </c>
      <c r="B37" s="102"/>
      <c r="C37" s="102"/>
      <c r="D37" s="103" t="s">
        <v>347</v>
      </c>
      <c r="E37" s="104"/>
      <c r="F37" s="104"/>
      <c r="G37" s="104"/>
      <c r="H37" s="104"/>
      <c r="I37" s="104"/>
      <c r="J37" s="104"/>
      <c r="K37" s="104"/>
      <c r="L37" s="105"/>
    </row>
    <row r="38" spans="1:12" ht="14.25" thickTop="1" thickBot="1" x14ac:dyDescent="0.25">
      <c r="A38" s="101"/>
      <c r="B38" s="83"/>
      <c r="C38" s="83"/>
      <c r="D38" s="22" t="s">
        <v>31</v>
      </c>
      <c r="E38" s="23"/>
      <c r="F38" s="23"/>
      <c r="G38" s="23"/>
      <c r="H38" s="24">
        <v>300</v>
      </c>
      <c r="I38" s="25">
        <v>0</v>
      </c>
      <c r="J38" s="26">
        <f>H38*I38</f>
        <v>0</v>
      </c>
      <c r="K38" s="37">
        <v>0.08</v>
      </c>
      <c r="L38" s="27">
        <f>J38+(J38*K38)</f>
        <v>0</v>
      </c>
    </row>
    <row r="39" spans="1:12" ht="14.25" thickTop="1" thickBot="1" x14ac:dyDescent="0.25">
      <c r="A39" s="100">
        <v>19</v>
      </c>
      <c r="B39" s="83"/>
      <c r="C39" s="83"/>
      <c r="D39" s="125" t="s">
        <v>348</v>
      </c>
      <c r="E39" s="126"/>
      <c r="F39" s="126"/>
      <c r="G39" s="126"/>
      <c r="H39" s="126"/>
      <c r="I39" s="126"/>
      <c r="J39" s="126"/>
      <c r="K39" s="126"/>
      <c r="L39" s="127"/>
    </row>
    <row r="40" spans="1:12" ht="14.25" thickTop="1" thickBot="1" x14ac:dyDescent="0.25">
      <c r="A40" s="101"/>
      <c r="B40" s="83"/>
      <c r="C40" s="83"/>
      <c r="D40" s="22" t="s">
        <v>31</v>
      </c>
      <c r="E40" s="23"/>
      <c r="F40" s="23"/>
      <c r="G40" s="23"/>
      <c r="H40" s="24">
        <v>300</v>
      </c>
      <c r="I40" s="25">
        <v>0</v>
      </c>
      <c r="J40" s="26">
        <f>H40*I40</f>
        <v>0</v>
      </c>
      <c r="K40" s="37">
        <v>0.08</v>
      </c>
      <c r="L40" s="27">
        <f>J40+(J40*K40)</f>
        <v>0</v>
      </c>
    </row>
    <row r="41" spans="1:12" ht="191.25" customHeight="1" thickTop="1" thickBot="1" x14ac:dyDescent="0.25">
      <c r="A41" s="109">
        <v>20</v>
      </c>
      <c r="B41" s="112" t="s">
        <v>17</v>
      </c>
      <c r="C41" s="83"/>
      <c r="D41" s="129" t="s">
        <v>512</v>
      </c>
      <c r="E41" s="130"/>
      <c r="F41" s="130"/>
      <c r="G41" s="130"/>
      <c r="H41" s="130"/>
      <c r="I41" s="130"/>
      <c r="J41" s="130"/>
      <c r="K41" s="130"/>
      <c r="L41" s="131"/>
    </row>
    <row r="42" spans="1:12" ht="15" thickTop="1" thickBot="1" x14ac:dyDescent="0.25">
      <c r="A42" s="110"/>
      <c r="B42" s="113"/>
      <c r="C42" s="83"/>
      <c r="D42" s="88" t="s">
        <v>7</v>
      </c>
      <c r="E42" s="89"/>
      <c r="F42" s="89"/>
      <c r="G42" s="89"/>
      <c r="H42" s="4">
        <v>36</v>
      </c>
      <c r="I42" s="5"/>
      <c r="J42" s="5"/>
      <c r="K42" s="38"/>
      <c r="L42" s="6"/>
    </row>
    <row r="43" spans="1:12" ht="14.25" thickTop="1" thickBot="1" x14ac:dyDescent="0.25">
      <c r="A43" s="111"/>
      <c r="B43" s="128"/>
      <c r="C43" s="84"/>
      <c r="D43" s="7" t="s">
        <v>31</v>
      </c>
      <c r="E43" s="23"/>
      <c r="F43" s="8"/>
      <c r="G43" s="8"/>
      <c r="H43" s="9">
        <v>6</v>
      </c>
      <c r="I43" s="10">
        <v>0</v>
      </c>
      <c r="J43" s="11">
        <f>H43*I43*H42</f>
        <v>0</v>
      </c>
      <c r="K43" s="39">
        <v>0.23</v>
      </c>
      <c r="L43" s="12">
        <f>J43+(J43*K43)</f>
        <v>0</v>
      </c>
    </row>
    <row r="44" spans="1:12" ht="15" thickTop="1" thickBot="1" x14ac:dyDescent="0.25">
      <c r="A44" s="106" t="s">
        <v>8</v>
      </c>
      <c r="B44" s="107"/>
      <c r="C44" s="107"/>
      <c r="D44" s="107"/>
      <c r="E44" s="107"/>
      <c r="F44" s="107"/>
      <c r="G44" s="107"/>
      <c r="H44" s="107"/>
      <c r="I44" s="108"/>
      <c r="J44" s="28">
        <f>SUM(J3:J43)</f>
        <v>0</v>
      </c>
      <c r="K44" s="29"/>
      <c r="L44" s="30">
        <f>SUM(L3:L43)</f>
        <v>0</v>
      </c>
    </row>
    <row r="50" spans="13:13" ht="13.5" customHeight="1" x14ac:dyDescent="0.2">
      <c r="M50" s="47"/>
    </row>
    <row r="53" spans="13:13" ht="144" customHeight="1" x14ac:dyDescent="0.2"/>
    <row r="54" spans="13:13" ht="15.75" customHeight="1" x14ac:dyDescent="0.2"/>
  </sheetData>
  <sheetProtection algorithmName="SHA-512" hashValue="UawyrlCPvANmg2ocNNh+g77ncHYRUDjVdDjgoL4MPmFpJS1Yck8dd1cN95YfJt/lT/kTid45xQDHab0/HwzJCg==" saltValue="mP9egvaGOKGEA8D8kLDVTQ==" spinCount="100000" sheet="1" objects="1" scenarios="1"/>
  <mergeCells count="86">
    <mergeCell ref="A44:I44"/>
    <mergeCell ref="A41:A43"/>
    <mergeCell ref="B41:B43"/>
    <mergeCell ref="C41:C43"/>
    <mergeCell ref="D41:L41"/>
    <mergeCell ref="D42:G42"/>
    <mergeCell ref="A31:A32"/>
    <mergeCell ref="B31:B32"/>
    <mergeCell ref="C31:C32"/>
    <mergeCell ref="D31:L31"/>
    <mergeCell ref="A39:A40"/>
    <mergeCell ref="B39:B40"/>
    <mergeCell ref="C39:C40"/>
    <mergeCell ref="D39:L39"/>
    <mergeCell ref="A37:A38"/>
    <mergeCell ref="B37:B38"/>
    <mergeCell ref="C37:C38"/>
    <mergeCell ref="D37:L37"/>
    <mergeCell ref="A35:A36"/>
    <mergeCell ref="B35:B36"/>
    <mergeCell ref="C35:C36"/>
    <mergeCell ref="D35:L35"/>
    <mergeCell ref="A33:A34"/>
    <mergeCell ref="B33:B34"/>
    <mergeCell ref="C33:C34"/>
    <mergeCell ref="D33:L33"/>
    <mergeCell ref="A19:A20"/>
    <mergeCell ref="B19:B20"/>
    <mergeCell ref="C19:C20"/>
    <mergeCell ref="D19:L19"/>
    <mergeCell ref="A29:A30"/>
    <mergeCell ref="B29:B30"/>
    <mergeCell ref="C29:C30"/>
    <mergeCell ref="D29:L29"/>
    <mergeCell ref="A27:A28"/>
    <mergeCell ref="B27:B28"/>
    <mergeCell ref="C27:C28"/>
    <mergeCell ref="D27:L27"/>
    <mergeCell ref="A25:A26"/>
    <mergeCell ref="B25:B26"/>
    <mergeCell ref="C25:C26"/>
    <mergeCell ref="D25:L25"/>
    <mergeCell ref="D21:L21"/>
    <mergeCell ref="A21:A22"/>
    <mergeCell ref="B21:B22"/>
    <mergeCell ref="C21:C22"/>
    <mergeCell ref="A23:A24"/>
    <mergeCell ref="B23:B24"/>
    <mergeCell ref="C23:C24"/>
    <mergeCell ref="D23:L23"/>
    <mergeCell ref="A17:A18"/>
    <mergeCell ref="B17:B18"/>
    <mergeCell ref="C17:C18"/>
    <mergeCell ref="D17:L17"/>
    <mergeCell ref="A13:A14"/>
    <mergeCell ref="B13:B14"/>
    <mergeCell ref="C13:C14"/>
    <mergeCell ref="D13:L13"/>
    <mergeCell ref="A11:A12"/>
    <mergeCell ref="B11:B12"/>
    <mergeCell ref="C11:C12"/>
    <mergeCell ref="D11:L11"/>
    <mergeCell ref="A15:A16"/>
    <mergeCell ref="B15:B16"/>
    <mergeCell ref="C15:C16"/>
    <mergeCell ref="D15:L15"/>
    <mergeCell ref="A7:A8"/>
    <mergeCell ref="B7:B8"/>
    <mergeCell ref="C7:C8"/>
    <mergeCell ref="D7:L7"/>
    <mergeCell ref="A9:A10"/>
    <mergeCell ref="B9:B10"/>
    <mergeCell ref="C9:C10"/>
    <mergeCell ref="D9:L9"/>
    <mergeCell ref="A5:A6"/>
    <mergeCell ref="B5:B6"/>
    <mergeCell ref="C5:C6"/>
    <mergeCell ref="D5:L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30
CPV: 33141000-0, 33162100-4, PA02-0
Klinika Kardiochirurgii&amp;C&amp;"Book Antiqua,Normalny"&amp;10ARKUSZ ASORTYMENTOWO-CENOWY</oddHeader>
    <oddFooter>&amp;R&amp;"Arial,Kursywa"Strona: &amp;P/&amp;N</oddFooter>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21"/>
  <sheetViews>
    <sheetView showRuler="0" view="pageBreakPreview" topLeftCell="A9"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4" customHeight="1" thickBot="1" x14ac:dyDescent="0.25">
      <c r="A3" s="100">
        <v>1</v>
      </c>
      <c r="B3" s="102"/>
      <c r="C3" s="102"/>
      <c r="D3" s="121" t="s">
        <v>76</v>
      </c>
      <c r="E3" s="122"/>
      <c r="F3" s="122"/>
      <c r="G3" s="122"/>
      <c r="H3" s="122"/>
      <c r="I3" s="122"/>
      <c r="J3" s="122"/>
      <c r="K3" s="122"/>
      <c r="L3" s="123"/>
      <c r="M3" s="20"/>
    </row>
    <row r="4" spans="1:13" ht="12.75" customHeight="1" thickTop="1" thickBot="1" x14ac:dyDescent="0.25">
      <c r="A4" s="101"/>
      <c r="B4" s="83"/>
      <c r="C4" s="83"/>
      <c r="D4" s="22" t="s">
        <v>10</v>
      </c>
      <c r="E4" s="23"/>
      <c r="F4" s="23"/>
      <c r="G4" s="23"/>
      <c r="H4" s="24">
        <v>8</v>
      </c>
      <c r="I4" s="25">
        <v>0</v>
      </c>
      <c r="J4" s="26">
        <f>H4*I4</f>
        <v>0</v>
      </c>
      <c r="K4" s="37">
        <v>0.08</v>
      </c>
      <c r="L4" s="27">
        <f>J4+(J4*K4)</f>
        <v>0</v>
      </c>
      <c r="M4" s="20"/>
    </row>
    <row r="5" spans="1:13" ht="28.5" customHeight="1" thickTop="1" thickBot="1" x14ac:dyDescent="0.25">
      <c r="A5" s="100">
        <v>2</v>
      </c>
      <c r="B5" s="102"/>
      <c r="C5" s="102"/>
      <c r="D5" s="121" t="s">
        <v>77</v>
      </c>
      <c r="E5" s="122"/>
      <c r="F5" s="122"/>
      <c r="G5" s="122"/>
      <c r="H5" s="122"/>
      <c r="I5" s="122"/>
      <c r="J5" s="122"/>
      <c r="K5" s="122"/>
      <c r="L5" s="123"/>
      <c r="M5" s="20"/>
    </row>
    <row r="6" spans="1:13" ht="12.75" customHeight="1" thickTop="1" thickBot="1" x14ac:dyDescent="0.25">
      <c r="A6" s="101"/>
      <c r="B6" s="83"/>
      <c r="C6" s="83"/>
      <c r="D6" s="22" t="s">
        <v>10</v>
      </c>
      <c r="E6" s="23"/>
      <c r="F6" s="23"/>
      <c r="G6" s="23"/>
      <c r="H6" s="24">
        <v>8</v>
      </c>
      <c r="I6" s="25">
        <v>0</v>
      </c>
      <c r="J6" s="26">
        <f>H6*I6</f>
        <v>0</v>
      </c>
      <c r="K6" s="37">
        <v>0.08</v>
      </c>
      <c r="L6" s="27">
        <f>J6+(J6*K6)</f>
        <v>0</v>
      </c>
      <c r="M6" s="20"/>
    </row>
    <row r="7" spans="1:13" ht="37.5" customHeight="1" thickTop="1" thickBot="1" x14ac:dyDescent="0.25">
      <c r="A7" s="100">
        <v>3</v>
      </c>
      <c r="B7" s="102"/>
      <c r="C7" s="102"/>
      <c r="D7" s="121" t="s">
        <v>350</v>
      </c>
      <c r="E7" s="122"/>
      <c r="F7" s="122"/>
      <c r="G7" s="122"/>
      <c r="H7" s="122"/>
      <c r="I7" s="122"/>
      <c r="J7" s="122"/>
      <c r="K7" s="122"/>
      <c r="L7" s="123"/>
      <c r="M7" s="20"/>
    </row>
    <row r="8" spans="1:13" ht="12.75" customHeight="1" thickTop="1" thickBot="1" x14ac:dyDescent="0.25">
      <c r="A8" s="101"/>
      <c r="B8" s="83"/>
      <c r="C8" s="83"/>
      <c r="D8" s="22" t="s">
        <v>10</v>
      </c>
      <c r="E8" s="23"/>
      <c r="F8" s="23"/>
      <c r="G8" s="23"/>
      <c r="H8" s="24">
        <v>8</v>
      </c>
      <c r="I8" s="25">
        <v>0</v>
      </c>
      <c r="J8" s="26">
        <f>H8*I8</f>
        <v>0</v>
      </c>
      <c r="K8" s="37">
        <v>0.08</v>
      </c>
      <c r="L8" s="27">
        <f>J8+(J8*K8)</f>
        <v>0</v>
      </c>
      <c r="M8" s="20"/>
    </row>
    <row r="9" spans="1:13" ht="30.75" customHeight="1" thickTop="1" thickBot="1" x14ac:dyDescent="0.25">
      <c r="A9" s="100">
        <v>4</v>
      </c>
      <c r="B9" s="102"/>
      <c r="C9" s="102"/>
      <c r="D9" s="121" t="s">
        <v>78</v>
      </c>
      <c r="E9" s="122"/>
      <c r="F9" s="122"/>
      <c r="G9" s="122"/>
      <c r="H9" s="122"/>
      <c r="I9" s="122"/>
      <c r="J9" s="122"/>
      <c r="K9" s="122"/>
      <c r="L9" s="123"/>
      <c r="M9" s="20"/>
    </row>
    <row r="10" spans="1:13" ht="12.75" customHeight="1" thickTop="1" thickBot="1" x14ac:dyDescent="0.25">
      <c r="A10" s="101"/>
      <c r="B10" s="83"/>
      <c r="C10" s="83"/>
      <c r="D10" s="22" t="s">
        <v>10</v>
      </c>
      <c r="E10" s="23"/>
      <c r="F10" s="23"/>
      <c r="G10" s="23"/>
      <c r="H10" s="24">
        <v>8</v>
      </c>
      <c r="I10" s="25">
        <v>0</v>
      </c>
      <c r="J10" s="26">
        <f>H10*I10</f>
        <v>0</v>
      </c>
      <c r="K10" s="37">
        <v>0.08</v>
      </c>
      <c r="L10" s="27">
        <f>J10+(J10*K10)</f>
        <v>0</v>
      </c>
      <c r="M10" s="20"/>
    </row>
    <row r="11" spans="1:13" ht="24" customHeight="1" thickTop="1" thickBot="1" x14ac:dyDescent="0.25">
      <c r="A11" s="100">
        <v>5</v>
      </c>
      <c r="B11" s="102"/>
      <c r="C11" s="102"/>
      <c r="D11" s="121" t="s">
        <v>79</v>
      </c>
      <c r="E11" s="122"/>
      <c r="F11" s="122"/>
      <c r="G11" s="122"/>
      <c r="H11" s="122"/>
      <c r="I11" s="122"/>
      <c r="J11" s="122"/>
      <c r="K11" s="122"/>
      <c r="L11" s="123"/>
      <c r="M11" s="20"/>
    </row>
    <row r="12" spans="1:13" ht="12.75" customHeight="1" thickTop="1" thickBot="1" x14ac:dyDescent="0.25">
      <c r="A12" s="101"/>
      <c r="B12" s="83"/>
      <c r="C12" s="83"/>
      <c r="D12" s="22" t="s">
        <v>10</v>
      </c>
      <c r="E12" s="23"/>
      <c r="F12" s="23"/>
      <c r="G12" s="23"/>
      <c r="H12" s="24">
        <v>6</v>
      </c>
      <c r="I12" s="25">
        <v>0</v>
      </c>
      <c r="J12" s="26">
        <f>H12*I12</f>
        <v>0</v>
      </c>
      <c r="K12" s="37">
        <v>0.08</v>
      </c>
      <c r="L12" s="27">
        <f>J12+(J12*K12)</f>
        <v>0</v>
      </c>
      <c r="M12" s="20"/>
    </row>
    <row r="13" spans="1:13" ht="39.75" customHeight="1" thickTop="1" thickBot="1" x14ac:dyDescent="0.25">
      <c r="A13" s="100">
        <v>6</v>
      </c>
      <c r="B13" s="102"/>
      <c r="C13" s="102"/>
      <c r="D13" s="121" t="s">
        <v>80</v>
      </c>
      <c r="E13" s="122"/>
      <c r="F13" s="122"/>
      <c r="G13" s="122"/>
      <c r="H13" s="122"/>
      <c r="I13" s="122"/>
      <c r="J13" s="122"/>
      <c r="K13" s="122"/>
      <c r="L13" s="123"/>
      <c r="M13" s="20"/>
    </row>
    <row r="14" spans="1:13" ht="12.75" customHeight="1" thickTop="1" thickBot="1" x14ac:dyDescent="0.25">
      <c r="A14" s="101"/>
      <c r="B14" s="83"/>
      <c r="C14" s="83"/>
      <c r="D14" s="22" t="s">
        <v>10</v>
      </c>
      <c r="E14" s="23"/>
      <c r="F14" s="23"/>
      <c r="G14" s="23"/>
      <c r="H14" s="24">
        <v>8</v>
      </c>
      <c r="I14" s="25">
        <v>0</v>
      </c>
      <c r="J14" s="26">
        <f>H14*I14</f>
        <v>0</v>
      </c>
      <c r="K14" s="37">
        <v>0.08</v>
      </c>
      <c r="L14" s="27">
        <f>J14+(J14*K14)</f>
        <v>0</v>
      </c>
      <c r="M14" s="20"/>
    </row>
    <row r="15" spans="1:13" ht="35.25" customHeight="1" thickTop="1" thickBot="1" x14ac:dyDescent="0.25">
      <c r="A15" s="100">
        <v>7</v>
      </c>
      <c r="B15" s="102"/>
      <c r="C15" s="102"/>
      <c r="D15" s="121" t="s">
        <v>479</v>
      </c>
      <c r="E15" s="122"/>
      <c r="F15" s="122"/>
      <c r="G15" s="122"/>
      <c r="H15" s="122"/>
      <c r="I15" s="122"/>
      <c r="J15" s="122"/>
      <c r="K15" s="122"/>
      <c r="L15" s="123"/>
      <c r="M15" s="20"/>
    </row>
    <row r="16" spans="1:13" ht="14.25" thickTop="1" thickBot="1" x14ac:dyDescent="0.25">
      <c r="A16" s="101"/>
      <c r="B16" s="83"/>
      <c r="C16" s="83"/>
      <c r="D16" s="22" t="s">
        <v>10</v>
      </c>
      <c r="E16" s="23"/>
      <c r="F16" s="23"/>
      <c r="G16" s="23"/>
      <c r="H16" s="24">
        <v>8</v>
      </c>
      <c r="I16" s="25">
        <v>0</v>
      </c>
      <c r="J16" s="26">
        <f>H16*I16</f>
        <v>0</v>
      </c>
      <c r="K16" s="37">
        <v>0.08</v>
      </c>
      <c r="L16" s="27">
        <f>J16+(J16*K16)</f>
        <v>0</v>
      </c>
    </row>
    <row r="17" spans="1:12" ht="39.75" customHeight="1" thickTop="1" thickBot="1" x14ac:dyDescent="0.25">
      <c r="A17" s="100">
        <v>8</v>
      </c>
      <c r="B17" s="102"/>
      <c r="C17" s="102"/>
      <c r="D17" s="121" t="s">
        <v>490</v>
      </c>
      <c r="E17" s="122"/>
      <c r="F17" s="122"/>
      <c r="G17" s="122"/>
      <c r="H17" s="122"/>
      <c r="I17" s="122"/>
      <c r="J17" s="122"/>
      <c r="K17" s="122"/>
      <c r="L17" s="123"/>
    </row>
    <row r="18" spans="1:12" ht="14.25" thickTop="1" thickBot="1" x14ac:dyDescent="0.25">
      <c r="A18" s="101"/>
      <c r="B18" s="83"/>
      <c r="C18" s="83"/>
      <c r="D18" s="22" t="s">
        <v>10</v>
      </c>
      <c r="E18" s="23"/>
      <c r="F18" s="23"/>
      <c r="G18" s="23"/>
      <c r="H18" s="24">
        <v>8</v>
      </c>
      <c r="I18" s="25">
        <v>0</v>
      </c>
      <c r="J18" s="26">
        <f>H18*I18</f>
        <v>0</v>
      </c>
      <c r="K18" s="37">
        <v>0.08</v>
      </c>
      <c r="L18" s="27">
        <f>J18+(J18*K18)</f>
        <v>0</v>
      </c>
    </row>
    <row r="19" spans="1:12" ht="30.75" customHeight="1" thickTop="1" thickBot="1" x14ac:dyDescent="0.25">
      <c r="A19" s="100">
        <v>9</v>
      </c>
      <c r="B19" s="102"/>
      <c r="C19" s="102"/>
      <c r="D19" s="103" t="s">
        <v>478</v>
      </c>
      <c r="E19" s="104"/>
      <c r="F19" s="104"/>
      <c r="G19" s="104"/>
      <c r="H19" s="104"/>
      <c r="I19" s="104"/>
      <c r="J19" s="104"/>
      <c r="K19" s="104"/>
      <c r="L19" s="105"/>
    </row>
    <row r="20" spans="1:12" ht="14.25" thickTop="1" thickBot="1" x14ac:dyDescent="0.25">
      <c r="A20" s="101"/>
      <c r="B20" s="83"/>
      <c r="C20" s="83"/>
      <c r="D20" s="22" t="s">
        <v>75</v>
      </c>
      <c r="E20" s="23"/>
      <c r="F20" s="23"/>
      <c r="G20" s="23"/>
      <c r="H20" s="24">
        <v>2</v>
      </c>
      <c r="I20" s="25">
        <v>0</v>
      </c>
      <c r="J20" s="26">
        <f>H20*I20</f>
        <v>0</v>
      </c>
      <c r="K20" s="37">
        <v>0.23</v>
      </c>
      <c r="L20" s="27">
        <f>J20+(J20*K20)</f>
        <v>0</v>
      </c>
    </row>
    <row r="21" spans="1:12" ht="15" thickTop="1" thickBot="1" x14ac:dyDescent="0.25">
      <c r="A21" s="106" t="s">
        <v>8</v>
      </c>
      <c r="B21" s="107"/>
      <c r="C21" s="107"/>
      <c r="D21" s="107"/>
      <c r="E21" s="107"/>
      <c r="F21" s="107"/>
      <c r="G21" s="107"/>
      <c r="H21" s="107"/>
      <c r="I21" s="108"/>
      <c r="J21" s="28">
        <f>SUM(J3:J20)</f>
        <v>0</v>
      </c>
      <c r="K21" s="29"/>
      <c r="L21" s="30">
        <f>SUM(L3:L20)</f>
        <v>0</v>
      </c>
    </row>
  </sheetData>
  <sheetProtection algorithmName="SHA-512" hashValue="N9sJbTGHu2X90UIbaKQ1ITSLSwpkEoWpClQbIJDm+0nV4Oo/2vBh0vjz+bNHzvl/5h5sU1qVz8Q0YkOZEEGpgQ==" saltValue="B22lbskhE7AkrKWQ4qZWtA==" spinCount="100000" sheet="1" objects="1" scenarios="1"/>
  <mergeCells count="41">
    <mergeCell ref="A21:I21"/>
    <mergeCell ref="A17:A18"/>
    <mergeCell ref="B17:B18"/>
    <mergeCell ref="C17:C18"/>
    <mergeCell ref="D17:L17"/>
    <mergeCell ref="A19:A20"/>
    <mergeCell ref="B19:B20"/>
    <mergeCell ref="C19:C20"/>
    <mergeCell ref="D19:L19"/>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31
CPV: 33141000-0
Klinika Urologii Ogólnej, Czynnościowej I Onkologicznej
&amp;C&amp;"Book Antiqua,Normalny"&amp;10ARKUSZ ASORTYMENTOWO-CENOWY</oddHeader>
    <oddFooter>&amp;R&amp;"Arial,Kursywa"Strona: &amp;P/&amp;N</oddFooter>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16"/>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30" customHeight="1" thickBot="1" x14ac:dyDescent="0.25">
      <c r="A3" s="100">
        <v>1</v>
      </c>
      <c r="B3" s="102"/>
      <c r="C3" s="102"/>
      <c r="D3" s="103" t="s">
        <v>474</v>
      </c>
      <c r="E3" s="104"/>
      <c r="F3" s="104"/>
      <c r="G3" s="104"/>
      <c r="H3" s="104"/>
      <c r="I3" s="104"/>
      <c r="J3" s="104"/>
      <c r="K3" s="104"/>
      <c r="L3" s="105"/>
      <c r="M3" s="20"/>
    </row>
    <row r="4" spans="1:13" ht="12.75" customHeight="1" thickTop="1" thickBot="1" x14ac:dyDescent="0.25">
      <c r="A4" s="101"/>
      <c r="B4" s="83"/>
      <c r="C4" s="83"/>
      <c r="D4" s="22" t="s">
        <v>52</v>
      </c>
      <c r="E4" s="23"/>
      <c r="F4" s="23"/>
      <c r="G4" s="23"/>
      <c r="H4" s="24">
        <v>330</v>
      </c>
      <c r="I4" s="25">
        <v>0</v>
      </c>
      <c r="J4" s="26">
        <f>H4*I4</f>
        <v>0</v>
      </c>
      <c r="K4" s="37">
        <v>0.08</v>
      </c>
      <c r="L4" s="27">
        <f>J4+(J4*K4)</f>
        <v>0</v>
      </c>
      <c r="M4" s="20"/>
    </row>
    <row r="5" spans="1:13" ht="41.25" customHeight="1" thickTop="1" thickBot="1" x14ac:dyDescent="0.25">
      <c r="A5" s="100">
        <v>2</v>
      </c>
      <c r="B5" s="102"/>
      <c r="C5" s="102"/>
      <c r="D5" s="103" t="s">
        <v>475</v>
      </c>
      <c r="E5" s="104"/>
      <c r="F5" s="104"/>
      <c r="G5" s="104"/>
      <c r="H5" s="104"/>
      <c r="I5" s="104"/>
      <c r="J5" s="104"/>
      <c r="K5" s="104"/>
      <c r="L5" s="105"/>
      <c r="M5" s="20"/>
    </row>
    <row r="6" spans="1:13" ht="12.75" customHeight="1" thickTop="1" thickBot="1" x14ac:dyDescent="0.25">
      <c r="A6" s="101"/>
      <c r="B6" s="83"/>
      <c r="C6" s="83"/>
      <c r="D6" s="22" t="s">
        <v>75</v>
      </c>
      <c r="E6" s="23"/>
      <c r="F6" s="23"/>
      <c r="G6" s="23"/>
      <c r="H6" s="24">
        <v>200</v>
      </c>
      <c r="I6" s="25">
        <v>0</v>
      </c>
      <c r="J6" s="26">
        <f>H6*I6</f>
        <v>0</v>
      </c>
      <c r="K6" s="37">
        <v>0.08</v>
      </c>
      <c r="L6" s="27">
        <f>J6+(J6*K6)</f>
        <v>0</v>
      </c>
      <c r="M6" s="20"/>
    </row>
    <row r="7" spans="1:13" ht="33" customHeight="1" thickTop="1" thickBot="1" x14ac:dyDescent="0.25">
      <c r="A7" s="100">
        <v>3</v>
      </c>
      <c r="B7" s="102"/>
      <c r="C7" s="102"/>
      <c r="D7" s="103" t="s">
        <v>476</v>
      </c>
      <c r="E7" s="104"/>
      <c r="F7" s="104"/>
      <c r="G7" s="104"/>
      <c r="H7" s="104"/>
      <c r="I7" s="104"/>
      <c r="J7" s="104"/>
      <c r="K7" s="104"/>
      <c r="L7" s="105"/>
      <c r="M7" s="20"/>
    </row>
    <row r="8" spans="1:13" ht="12.75" customHeight="1" thickTop="1" thickBot="1" x14ac:dyDescent="0.25">
      <c r="A8" s="101"/>
      <c r="B8" s="83"/>
      <c r="C8" s="83"/>
      <c r="D8" s="22" t="s">
        <v>75</v>
      </c>
      <c r="E8" s="23"/>
      <c r="F8" s="23"/>
      <c r="G8" s="23"/>
      <c r="H8" s="24">
        <v>1</v>
      </c>
      <c r="I8" s="25">
        <v>0</v>
      </c>
      <c r="J8" s="26">
        <f>H8*I8</f>
        <v>0</v>
      </c>
      <c r="K8" s="37">
        <v>0.08</v>
      </c>
      <c r="L8" s="27">
        <f>J8+(J8*K8)</f>
        <v>0</v>
      </c>
      <c r="M8" s="20"/>
    </row>
    <row r="9" spans="1:13" ht="18" customHeight="1" thickTop="1" thickBot="1" x14ac:dyDescent="0.25">
      <c r="A9" s="106" t="s">
        <v>8</v>
      </c>
      <c r="B9" s="107"/>
      <c r="C9" s="107"/>
      <c r="D9" s="107"/>
      <c r="E9" s="107"/>
      <c r="F9" s="107"/>
      <c r="G9" s="107"/>
      <c r="H9" s="107"/>
      <c r="I9" s="108"/>
      <c r="J9" s="28">
        <f>SUM(J3:J8)</f>
        <v>0</v>
      </c>
      <c r="K9" s="29"/>
      <c r="L9" s="30">
        <f>SUM(L3:L8)</f>
        <v>0</v>
      </c>
      <c r="M9" s="20"/>
    </row>
    <row r="10" spans="1:13" ht="12.75" customHeight="1" x14ac:dyDescent="0.2">
      <c r="A10" s="20"/>
      <c r="B10" s="20"/>
      <c r="C10" s="31"/>
      <c r="D10" s="20"/>
      <c r="E10" s="20"/>
      <c r="F10" s="20"/>
      <c r="G10" s="20"/>
      <c r="H10" s="20"/>
      <c r="I10" s="20"/>
      <c r="J10" s="20"/>
      <c r="K10" s="20"/>
      <c r="L10" s="20"/>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HApdyVaFjMyqP4ctLSEP5kGTbdv3qCzaxcfEYl6q04HGFnFIAEyMSmxaKK9HZE9qdyU6UDS9BwdYdcCxv7Wk7w==" saltValue="9KG4W3fXXWU0oV9K5AvTwg==" spinCount="100000" sheet="1" objects="1" scenarios="1"/>
  <mergeCells count="17">
    <mergeCell ref="A9:I9"/>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32
CPV: 33141000-0
Zakład Radioterapii
&amp;C&amp;"Book Antiqua,Normalny"&amp;10ARKUSZ ASORTYMENTOWO-CENOWY</oddHeader>
    <oddFooter>&amp;R&amp;"Arial,Kursywa"Strona: &amp;P/&amp;N</oddFooter>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49"/>
  <sheetViews>
    <sheetView showRuler="0" view="pageBreakPreview" topLeftCell="A22"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s="15" customFormat="1" ht="20.25" customHeight="1" thickBot="1" x14ac:dyDescent="0.25">
      <c r="A3" s="49"/>
      <c r="B3" s="50"/>
      <c r="C3" s="50"/>
      <c r="D3" s="133" t="s">
        <v>100</v>
      </c>
      <c r="E3" s="134"/>
      <c r="F3" s="134"/>
      <c r="G3" s="134"/>
      <c r="H3" s="134"/>
      <c r="I3" s="134"/>
      <c r="J3" s="134"/>
      <c r="K3" s="134"/>
      <c r="L3" s="134"/>
      <c r="M3" s="14"/>
    </row>
    <row r="4" spans="1:13" ht="84" customHeight="1" thickBot="1" x14ac:dyDescent="0.25">
      <c r="A4" s="100">
        <v>1</v>
      </c>
      <c r="B4" s="102"/>
      <c r="C4" s="102"/>
      <c r="D4" s="103" t="s">
        <v>81</v>
      </c>
      <c r="E4" s="104"/>
      <c r="F4" s="104"/>
      <c r="G4" s="104"/>
      <c r="H4" s="104"/>
      <c r="I4" s="104"/>
      <c r="J4" s="104"/>
      <c r="K4" s="104"/>
      <c r="L4" s="105"/>
      <c r="M4" s="20"/>
    </row>
    <row r="5" spans="1:13" ht="12.75" customHeight="1" thickTop="1" thickBot="1" x14ac:dyDescent="0.25">
      <c r="A5" s="101"/>
      <c r="B5" s="83"/>
      <c r="C5" s="83"/>
      <c r="D5" s="22" t="s">
        <v>10</v>
      </c>
      <c r="E5" s="23"/>
      <c r="F5" s="23"/>
      <c r="G5" s="23"/>
      <c r="H5" s="24">
        <v>100</v>
      </c>
      <c r="I5" s="25">
        <v>0</v>
      </c>
      <c r="J5" s="26">
        <f>H5*I5</f>
        <v>0</v>
      </c>
      <c r="K5" s="37">
        <v>0.08</v>
      </c>
      <c r="L5" s="27">
        <f>J5+(J5*K5)</f>
        <v>0</v>
      </c>
      <c r="M5" s="20"/>
    </row>
    <row r="6" spans="1:13" ht="22.5" customHeight="1" thickTop="1" thickBot="1" x14ac:dyDescent="0.25">
      <c r="A6" s="100">
        <v>2</v>
      </c>
      <c r="B6" s="102"/>
      <c r="C6" s="102"/>
      <c r="D6" s="103" t="s">
        <v>82</v>
      </c>
      <c r="E6" s="104"/>
      <c r="F6" s="104"/>
      <c r="G6" s="104"/>
      <c r="H6" s="104"/>
      <c r="I6" s="104"/>
      <c r="J6" s="104"/>
      <c r="K6" s="104"/>
      <c r="L6" s="105"/>
      <c r="M6" s="20"/>
    </row>
    <row r="7" spans="1:13" ht="12.75" customHeight="1" thickTop="1" thickBot="1" x14ac:dyDescent="0.25">
      <c r="A7" s="101"/>
      <c r="B7" s="83"/>
      <c r="C7" s="83"/>
      <c r="D7" s="22" t="s">
        <v>10</v>
      </c>
      <c r="E7" s="23"/>
      <c r="F7" s="23"/>
      <c r="G7" s="23"/>
      <c r="H7" s="24">
        <v>100</v>
      </c>
      <c r="I7" s="25">
        <v>0</v>
      </c>
      <c r="J7" s="26">
        <f>H7*I7</f>
        <v>0</v>
      </c>
      <c r="K7" s="37">
        <v>0.08</v>
      </c>
      <c r="L7" s="27">
        <f>J7+(J7*K7)</f>
        <v>0</v>
      </c>
      <c r="M7" s="20"/>
    </row>
    <row r="8" spans="1:13" ht="20.25" customHeight="1" thickTop="1" thickBot="1" x14ac:dyDescent="0.25">
      <c r="A8" s="100">
        <v>3</v>
      </c>
      <c r="B8" s="102"/>
      <c r="C8" s="102"/>
      <c r="D8" s="103" t="s">
        <v>83</v>
      </c>
      <c r="E8" s="104"/>
      <c r="F8" s="104"/>
      <c r="G8" s="104"/>
      <c r="H8" s="104"/>
      <c r="I8" s="104"/>
      <c r="J8" s="104"/>
      <c r="K8" s="104"/>
      <c r="L8" s="105"/>
      <c r="M8" s="20"/>
    </row>
    <row r="9" spans="1:13" ht="12.75" customHeight="1" thickTop="1" thickBot="1" x14ac:dyDescent="0.25">
      <c r="A9" s="101"/>
      <c r="B9" s="83"/>
      <c r="C9" s="83"/>
      <c r="D9" s="22" t="s">
        <v>10</v>
      </c>
      <c r="E9" s="23"/>
      <c r="F9" s="23"/>
      <c r="G9" s="23"/>
      <c r="H9" s="24">
        <v>100</v>
      </c>
      <c r="I9" s="25">
        <v>0</v>
      </c>
      <c r="J9" s="26">
        <f>H9*I9</f>
        <v>0</v>
      </c>
      <c r="K9" s="37">
        <v>0.08</v>
      </c>
      <c r="L9" s="27">
        <f>J9+(J9*K9)</f>
        <v>0</v>
      </c>
      <c r="M9" s="20"/>
    </row>
    <row r="10" spans="1:13" ht="21.75" customHeight="1" thickTop="1" thickBot="1" x14ac:dyDescent="0.25">
      <c r="A10" s="100">
        <v>4</v>
      </c>
      <c r="B10" s="102"/>
      <c r="C10" s="102"/>
      <c r="D10" s="103" t="s">
        <v>84</v>
      </c>
      <c r="E10" s="104"/>
      <c r="F10" s="104"/>
      <c r="G10" s="104"/>
      <c r="H10" s="104"/>
      <c r="I10" s="104"/>
      <c r="J10" s="104"/>
      <c r="K10" s="104"/>
      <c r="L10" s="105"/>
      <c r="M10" s="20"/>
    </row>
    <row r="11" spans="1:13" ht="12.75" customHeight="1" thickTop="1" thickBot="1" x14ac:dyDescent="0.25">
      <c r="A11" s="101"/>
      <c r="B11" s="83"/>
      <c r="C11" s="83"/>
      <c r="D11" s="22" t="s">
        <v>10</v>
      </c>
      <c r="E11" s="23"/>
      <c r="F11" s="23"/>
      <c r="G11" s="23"/>
      <c r="H11" s="24">
        <v>200</v>
      </c>
      <c r="I11" s="25">
        <v>0</v>
      </c>
      <c r="J11" s="26">
        <f>H11*I11</f>
        <v>0</v>
      </c>
      <c r="K11" s="37">
        <v>0.08</v>
      </c>
      <c r="L11" s="27">
        <f>J11+(J11*K11)</f>
        <v>0</v>
      </c>
      <c r="M11" s="20"/>
    </row>
    <row r="12" spans="1:13" ht="18.75" customHeight="1" thickTop="1" thickBot="1" x14ac:dyDescent="0.25">
      <c r="A12" s="100">
        <v>5</v>
      </c>
      <c r="B12" s="102"/>
      <c r="C12" s="102"/>
      <c r="D12" s="103" t="s">
        <v>85</v>
      </c>
      <c r="E12" s="104"/>
      <c r="F12" s="104"/>
      <c r="G12" s="104"/>
      <c r="H12" s="104"/>
      <c r="I12" s="104"/>
      <c r="J12" s="104"/>
      <c r="K12" s="104"/>
      <c r="L12" s="105"/>
      <c r="M12" s="20"/>
    </row>
    <row r="13" spans="1:13" ht="12.75" customHeight="1" thickTop="1" thickBot="1" x14ac:dyDescent="0.25">
      <c r="A13" s="101"/>
      <c r="B13" s="83"/>
      <c r="C13" s="83"/>
      <c r="D13" s="22" t="s">
        <v>10</v>
      </c>
      <c r="E13" s="23"/>
      <c r="F13" s="23"/>
      <c r="G13" s="23"/>
      <c r="H13" s="24">
        <v>100</v>
      </c>
      <c r="I13" s="25">
        <v>0</v>
      </c>
      <c r="J13" s="26">
        <f>H13*I13</f>
        <v>0</v>
      </c>
      <c r="K13" s="37">
        <v>0.08</v>
      </c>
      <c r="L13" s="27">
        <f>J13+(J13*K13)</f>
        <v>0</v>
      </c>
      <c r="M13" s="20"/>
    </row>
    <row r="14" spans="1:13" ht="18.75" customHeight="1" thickTop="1" thickBot="1" x14ac:dyDescent="0.25">
      <c r="A14" s="100">
        <v>6</v>
      </c>
      <c r="B14" s="102"/>
      <c r="C14" s="102"/>
      <c r="D14" s="103" t="s">
        <v>86</v>
      </c>
      <c r="E14" s="104"/>
      <c r="F14" s="104"/>
      <c r="G14" s="104"/>
      <c r="H14" s="104"/>
      <c r="I14" s="104"/>
      <c r="J14" s="104"/>
      <c r="K14" s="104"/>
      <c r="L14" s="105"/>
      <c r="M14" s="20"/>
    </row>
    <row r="15" spans="1:13" ht="12.75" customHeight="1" thickTop="1" thickBot="1" x14ac:dyDescent="0.25">
      <c r="A15" s="101"/>
      <c r="B15" s="83"/>
      <c r="C15" s="83"/>
      <c r="D15" s="22" t="s">
        <v>10</v>
      </c>
      <c r="E15" s="23"/>
      <c r="F15" s="23"/>
      <c r="G15" s="23"/>
      <c r="H15" s="24">
        <v>100</v>
      </c>
      <c r="I15" s="25">
        <v>0</v>
      </c>
      <c r="J15" s="26">
        <f>H15*I15</f>
        <v>0</v>
      </c>
      <c r="K15" s="37">
        <v>0.08</v>
      </c>
      <c r="L15" s="27">
        <f>J15+(J15*K15)</f>
        <v>0</v>
      </c>
      <c r="M15" s="20"/>
    </row>
    <row r="16" spans="1:13" ht="14.25" thickTop="1" thickBot="1" x14ac:dyDescent="0.25">
      <c r="A16" s="100">
        <v>7</v>
      </c>
      <c r="B16" s="102"/>
      <c r="C16" s="102"/>
      <c r="D16" s="103" t="s">
        <v>87</v>
      </c>
      <c r="E16" s="104"/>
      <c r="F16" s="104"/>
      <c r="G16" s="104"/>
      <c r="H16" s="104"/>
      <c r="I16" s="104"/>
      <c r="J16" s="104"/>
      <c r="K16" s="104"/>
      <c r="L16" s="105"/>
      <c r="M16" s="20"/>
    </row>
    <row r="17" spans="1:12" ht="14.25" thickTop="1" thickBot="1" x14ac:dyDescent="0.25">
      <c r="A17" s="101"/>
      <c r="B17" s="83"/>
      <c r="C17" s="83"/>
      <c r="D17" s="22" t="s">
        <v>10</v>
      </c>
      <c r="E17" s="23"/>
      <c r="F17" s="23"/>
      <c r="G17" s="23"/>
      <c r="H17" s="24">
        <v>100</v>
      </c>
      <c r="I17" s="25">
        <v>0</v>
      </c>
      <c r="J17" s="26">
        <f>H17*I17</f>
        <v>0</v>
      </c>
      <c r="K17" s="37">
        <v>0.08</v>
      </c>
      <c r="L17" s="27">
        <f>J17+(J17*K17)</f>
        <v>0</v>
      </c>
    </row>
    <row r="18" spans="1:12" ht="14.25" thickTop="1" thickBot="1" x14ac:dyDescent="0.25">
      <c r="A18" s="100">
        <v>8</v>
      </c>
      <c r="B18" s="102"/>
      <c r="C18" s="102"/>
      <c r="D18" s="103" t="s">
        <v>88</v>
      </c>
      <c r="E18" s="104"/>
      <c r="F18" s="104"/>
      <c r="G18" s="104"/>
      <c r="H18" s="104"/>
      <c r="I18" s="104"/>
      <c r="J18" s="104"/>
      <c r="K18" s="104"/>
      <c r="L18" s="105"/>
    </row>
    <row r="19" spans="1:12" ht="14.25" thickTop="1" thickBot="1" x14ac:dyDescent="0.25">
      <c r="A19" s="101"/>
      <c r="B19" s="83"/>
      <c r="C19" s="83"/>
      <c r="D19" s="22" t="s">
        <v>10</v>
      </c>
      <c r="E19" s="23"/>
      <c r="F19" s="23"/>
      <c r="G19" s="23"/>
      <c r="H19" s="24">
        <v>300</v>
      </c>
      <c r="I19" s="25">
        <v>0</v>
      </c>
      <c r="J19" s="26">
        <f>H19*I19</f>
        <v>0</v>
      </c>
      <c r="K19" s="37">
        <v>0.08</v>
      </c>
      <c r="L19" s="27">
        <f>J19+(J19*K19)</f>
        <v>0</v>
      </c>
    </row>
    <row r="20" spans="1:12" ht="14.25" thickTop="1" thickBot="1" x14ac:dyDescent="0.25">
      <c r="A20" s="100">
        <v>9</v>
      </c>
      <c r="B20" s="102"/>
      <c r="C20" s="102"/>
      <c r="D20" s="103" t="s">
        <v>89</v>
      </c>
      <c r="E20" s="104"/>
      <c r="F20" s="104"/>
      <c r="G20" s="104"/>
      <c r="H20" s="104"/>
      <c r="I20" s="104"/>
      <c r="J20" s="104"/>
      <c r="K20" s="104"/>
      <c r="L20" s="105"/>
    </row>
    <row r="21" spans="1:12" ht="14.25" thickTop="1" thickBot="1" x14ac:dyDescent="0.25">
      <c r="A21" s="101"/>
      <c r="B21" s="83"/>
      <c r="C21" s="83"/>
      <c r="D21" s="22" t="s">
        <v>10</v>
      </c>
      <c r="E21" s="23"/>
      <c r="F21" s="23"/>
      <c r="G21" s="23"/>
      <c r="H21" s="24">
        <v>200</v>
      </c>
      <c r="I21" s="25">
        <v>0</v>
      </c>
      <c r="J21" s="26">
        <f>H21*I21</f>
        <v>0</v>
      </c>
      <c r="K21" s="37">
        <v>0.08</v>
      </c>
      <c r="L21" s="27">
        <f>J21+(J21*K21)</f>
        <v>0</v>
      </c>
    </row>
    <row r="22" spans="1:12" ht="14.25" thickTop="1" thickBot="1" x14ac:dyDescent="0.25">
      <c r="A22" s="100">
        <v>10</v>
      </c>
      <c r="B22" s="102"/>
      <c r="C22" s="102"/>
      <c r="D22" s="103" t="s">
        <v>90</v>
      </c>
      <c r="E22" s="104"/>
      <c r="F22" s="104"/>
      <c r="G22" s="104"/>
      <c r="H22" s="104"/>
      <c r="I22" s="104"/>
      <c r="J22" s="104"/>
      <c r="K22" s="104"/>
      <c r="L22" s="105"/>
    </row>
    <row r="23" spans="1:12" ht="14.25" thickTop="1" thickBot="1" x14ac:dyDescent="0.25">
      <c r="A23" s="101"/>
      <c r="B23" s="83"/>
      <c r="C23" s="83"/>
      <c r="D23" s="22" t="s">
        <v>10</v>
      </c>
      <c r="E23" s="23"/>
      <c r="F23" s="23"/>
      <c r="G23" s="23"/>
      <c r="H23" s="24">
        <v>150</v>
      </c>
      <c r="I23" s="25">
        <v>0</v>
      </c>
      <c r="J23" s="26">
        <f>H23*I23</f>
        <v>0</v>
      </c>
      <c r="K23" s="37">
        <v>0.08</v>
      </c>
      <c r="L23" s="27">
        <f>J23+(J23*K23)</f>
        <v>0</v>
      </c>
    </row>
    <row r="24" spans="1:12" ht="14.25" thickTop="1" thickBot="1" x14ac:dyDescent="0.25">
      <c r="A24" s="100">
        <v>11</v>
      </c>
      <c r="B24" s="102"/>
      <c r="C24" s="102"/>
      <c r="D24" s="103" t="s">
        <v>91</v>
      </c>
      <c r="E24" s="104"/>
      <c r="F24" s="104"/>
      <c r="G24" s="104"/>
      <c r="H24" s="104"/>
      <c r="I24" s="104"/>
      <c r="J24" s="104"/>
      <c r="K24" s="104"/>
      <c r="L24" s="105"/>
    </row>
    <row r="25" spans="1:12" ht="14.25" thickTop="1" thickBot="1" x14ac:dyDescent="0.25">
      <c r="A25" s="101"/>
      <c r="B25" s="83"/>
      <c r="C25" s="83"/>
      <c r="D25" s="22" t="s">
        <v>10</v>
      </c>
      <c r="E25" s="23"/>
      <c r="F25" s="23"/>
      <c r="G25" s="23"/>
      <c r="H25" s="24">
        <v>200</v>
      </c>
      <c r="I25" s="25">
        <v>0</v>
      </c>
      <c r="J25" s="26">
        <f>H25*I25</f>
        <v>0</v>
      </c>
      <c r="K25" s="37">
        <v>0.08</v>
      </c>
      <c r="L25" s="27">
        <f>J25+(J25*K25)</f>
        <v>0</v>
      </c>
    </row>
    <row r="26" spans="1:12" ht="14.25" thickTop="1" thickBot="1" x14ac:dyDescent="0.25">
      <c r="A26" s="100">
        <v>12</v>
      </c>
      <c r="B26" s="102"/>
      <c r="C26" s="102"/>
      <c r="D26" s="103" t="s">
        <v>92</v>
      </c>
      <c r="E26" s="104"/>
      <c r="F26" s="104"/>
      <c r="G26" s="104"/>
      <c r="H26" s="104"/>
      <c r="I26" s="104"/>
      <c r="J26" s="104"/>
      <c r="K26" s="104"/>
      <c r="L26" s="105"/>
    </row>
    <row r="27" spans="1:12" ht="14.25" thickTop="1" thickBot="1" x14ac:dyDescent="0.25">
      <c r="A27" s="101"/>
      <c r="B27" s="83"/>
      <c r="C27" s="83"/>
      <c r="D27" s="22" t="s">
        <v>10</v>
      </c>
      <c r="E27" s="23"/>
      <c r="F27" s="23"/>
      <c r="G27" s="23"/>
      <c r="H27" s="24">
        <v>300</v>
      </c>
      <c r="I27" s="25">
        <v>0</v>
      </c>
      <c r="J27" s="26">
        <f>H27*I27</f>
        <v>0</v>
      </c>
      <c r="K27" s="37">
        <v>0.08</v>
      </c>
      <c r="L27" s="27">
        <f>J27+(J27*K27)</f>
        <v>0</v>
      </c>
    </row>
    <row r="28" spans="1:12" ht="14.25" thickTop="1" thickBot="1" x14ac:dyDescent="0.25">
      <c r="A28" s="100">
        <v>13</v>
      </c>
      <c r="B28" s="102"/>
      <c r="C28" s="102"/>
      <c r="D28" s="103" t="s">
        <v>93</v>
      </c>
      <c r="E28" s="104"/>
      <c r="F28" s="104"/>
      <c r="G28" s="104"/>
      <c r="H28" s="104"/>
      <c r="I28" s="104"/>
      <c r="J28" s="104"/>
      <c r="K28" s="104"/>
      <c r="L28" s="105"/>
    </row>
    <row r="29" spans="1:12" ht="14.25" thickTop="1" thickBot="1" x14ac:dyDescent="0.25">
      <c r="A29" s="101"/>
      <c r="B29" s="83"/>
      <c r="C29" s="83"/>
      <c r="D29" s="22" t="s">
        <v>10</v>
      </c>
      <c r="E29" s="23"/>
      <c r="F29" s="23"/>
      <c r="G29" s="23"/>
      <c r="H29" s="24">
        <v>200</v>
      </c>
      <c r="I29" s="25">
        <v>0</v>
      </c>
      <c r="J29" s="26">
        <f>H29*I29</f>
        <v>0</v>
      </c>
      <c r="K29" s="37">
        <v>0.08</v>
      </c>
      <c r="L29" s="27">
        <f>J29+(J29*K29)</f>
        <v>0</v>
      </c>
    </row>
    <row r="30" spans="1:12" ht="14.25" customHeight="1" thickTop="1" x14ac:dyDescent="0.2">
      <c r="A30" s="135">
        <v>15</v>
      </c>
      <c r="B30" s="84"/>
      <c r="C30" s="84"/>
      <c r="D30" s="137" t="s">
        <v>94</v>
      </c>
      <c r="E30" s="138"/>
      <c r="F30" s="138"/>
      <c r="G30" s="138"/>
      <c r="H30" s="138"/>
      <c r="I30" s="138"/>
      <c r="J30" s="138"/>
      <c r="K30" s="138"/>
      <c r="L30" s="139"/>
    </row>
    <row r="31" spans="1:12" ht="13.5" thickBot="1" x14ac:dyDescent="0.25">
      <c r="A31" s="136"/>
      <c r="B31" s="102"/>
      <c r="C31" s="102"/>
      <c r="D31" s="22" t="s">
        <v>10</v>
      </c>
      <c r="E31" s="23"/>
      <c r="F31" s="23"/>
      <c r="G31" s="23"/>
      <c r="H31" s="24">
        <v>50</v>
      </c>
      <c r="I31" s="25">
        <v>0</v>
      </c>
      <c r="J31" s="26">
        <f>H31*I31</f>
        <v>0</v>
      </c>
      <c r="K31" s="37">
        <v>0.08</v>
      </c>
      <c r="L31" s="27">
        <f>J31+(J31*K31)</f>
        <v>0</v>
      </c>
    </row>
    <row r="32" spans="1:12" ht="14.25" customHeight="1" thickTop="1" x14ac:dyDescent="0.2">
      <c r="A32" s="135">
        <v>16</v>
      </c>
      <c r="B32" s="84"/>
      <c r="C32" s="84"/>
      <c r="D32" s="137" t="s">
        <v>95</v>
      </c>
      <c r="E32" s="138"/>
      <c r="F32" s="138"/>
      <c r="G32" s="138"/>
      <c r="H32" s="138"/>
      <c r="I32" s="138"/>
      <c r="J32" s="138"/>
      <c r="K32" s="138"/>
      <c r="L32" s="139"/>
    </row>
    <row r="33" spans="1:12" ht="13.5" thickBot="1" x14ac:dyDescent="0.25">
      <c r="A33" s="136"/>
      <c r="B33" s="102"/>
      <c r="C33" s="102"/>
      <c r="D33" s="22" t="s">
        <v>10</v>
      </c>
      <c r="E33" s="23"/>
      <c r="F33" s="23"/>
      <c r="G33" s="23"/>
      <c r="H33" s="24">
        <v>50</v>
      </c>
      <c r="I33" s="25">
        <v>0</v>
      </c>
      <c r="J33" s="26">
        <f>H33*I33</f>
        <v>0</v>
      </c>
      <c r="K33" s="37">
        <v>0.08</v>
      </c>
      <c r="L33" s="27">
        <f>J33+(J33*K33)</f>
        <v>0</v>
      </c>
    </row>
    <row r="34" spans="1:12" ht="14.25" customHeight="1" thickTop="1" x14ac:dyDescent="0.2">
      <c r="A34" s="135">
        <v>17</v>
      </c>
      <c r="B34" s="84"/>
      <c r="C34" s="84"/>
      <c r="D34" s="137" t="s">
        <v>96</v>
      </c>
      <c r="E34" s="138"/>
      <c r="F34" s="138"/>
      <c r="G34" s="138"/>
      <c r="H34" s="138"/>
      <c r="I34" s="138"/>
      <c r="J34" s="138"/>
      <c r="K34" s="138"/>
      <c r="L34" s="139"/>
    </row>
    <row r="35" spans="1:12" ht="13.5" thickBot="1" x14ac:dyDescent="0.25">
      <c r="A35" s="136"/>
      <c r="B35" s="102"/>
      <c r="C35" s="102"/>
      <c r="D35" s="22" t="s">
        <v>10</v>
      </c>
      <c r="E35" s="23"/>
      <c r="F35" s="23"/>
      <c r="G35" s="23"/>
      <c r="H35" s="24">
        <v>25</v>
      </c>
      <c r="I35" s="25">
        <v>0</v>
      </c>
      <c r="J35" s="26">
        <f>H35*I35</f>
        <v>0</v>
      </c>
      <c r="K35" s="37">
        <v>0.08</v>
      </c>
      <c r="L35" s="27">
        <f>J35+(J35*K35)</f>
        <v>0</v>
      </c>
    </row>
    <row r="36" spans="1:12" ht="14.25" customHeight="1" thickTop="1" x14ac:dyDescent="0.2">
      <c r="A36" s="135">
        <v>18</v>
      </c>
      <c r="B36" s="84"/>
      <c r="C36" s="84"/>
      <c r="D36" s="137" t="s">
        <v>97</v>
      </c>
      <c r="E36" s="138"/>
      <c r="F36" s="138"/>
      <c r="G36" s="138"/>
      <c r="H36" s="138"/>
      <c r="I36" s="138"/>
      <c r="J36" s="138"/>
      <c r="K36" s="138"/>
      <c r="L36" s="139"/>
    </row>
    <row r="37" spans="1:12" ht="13.5" thickBot="1" x14ac:dyDescent="0.25">
      <c r="A37" s="136"/>
      <c r="B37" s="102"/>
      <c r="C37" s="102"/>
      <c r="D37" s="22" t="s">
        <v>10</v>
      </c>
      <c r="E37" s="23"/>
      <c r="F37" s="23"/>
      <c r="G37" s="23"/>
      <c r="H37" s="24">
        <v>100</v>
      </c>
      <c r="I37" s="25">
        <v>0</v>
      </c>
      <c r="J37" s="26">
        <f>H37*I37</f>
        <v>0</v>
      </c>
      <c r="K37" s="37">
        <v>0.08</v>
      </c>
      <c r="L37" s="27">
        <f>J37+(J37*K37)</f>
        <v>0</v>
      </c>
    </row>
    <row r="38" spans="1:12" ht="14.25" customHeight="1" thickTop="1" x14ac:dyDescent="0.2">
      <c r="A38" s="135">
        <v>19</v>
      </c>
      <c r="B38" s="84"/>
      <c r="C38" s="84"/>
      <c r="D38" s="137" t="s">
        <v>98</v>
      </c>
      <c r="E38" s="138"/>
      <c r="F38" s="138"/>
      <c r="G38" s="138"/>
      <c r="H38" s="138"/>
      <c r="I38" s="138"/>
      <c r="J38" s="138"/>
      <c r="K38" s="138"/>
      <c r="L38" s="139"/>
    </row>
    <row r="39" spans="1:12" ht="13.5" thickBot="1" x14ac:dyDescent="0.25">
      <c r="A39" s="136"/>
      <c r="B39" s="102"/>
      <c r="C39" s="102"/>
      <c r="D39" s="22" t="s">
        <v>10</v>
      </c>
      <c r="E39" s="23"/>
      <c r="F39" s="23"/>
      <c r="G39" s="23"/>
      <c r="H39" s="24">
        <v>50</v>
      </c>
      <c r="I39" s="25">
        <v>0</v>
      </c>
      <c r="J39" s="26">
        <f>H39*I39</f>
        <v>0</v>
      </c>
      <c r="K39" s="37">
        <v>0.08</v>
      </c>
      <c r="L39" s="27">
        <f>J39+(J39*K39)</f>
        <v>0</v>
      </c>
    </row>
    <row r="40" spans="1:12" ht="14.25" thickTop="1" thickBot="1" x14ac:dyDescent="0.25">
      <c r="A40" s="100">
        <v>21</v>
      </c>
      <c r="B40" s="102"/>
      <c r="C40" s="102"/>
      <c r="D40" s="121" t="s">
        <v>425</v>
      </c>
      <c r="E40" s="122"/>
      <c r="F40" s="122"/>
      <c r="G40" s="122"/>
      <c r="H40" s="122"/>
      <c r="I40" s="122"/>
      <c r="J40" s="122"/>
      <c r="K40" s="122"/>
      <c r="L40" s="123"/>
    </row>
    <row r="41" spans="1:12" ht="14.25" thickTop="1" thickBot="1" x14ac:dyDescent="0.25">
      <c r="A41" s="101"/>
      <c r="B41" s="83"/>
      <c r="C41" s="83"/>
      <c r="D41" s="22" t="s">
        <v>10</v>
      </c>
      <c r="E41" s="23"/>
      <c r="F41" s="23"/>
      <c r="G41" s="23"/>
      <c r="H41" s="24">
        <v>50</v>
      </c>
      <c r="I41" s="25">
        <v>0</v>
      </c>
      <c r="J41" s="26">
        <f>H41*I41</f>
        <v>0</v>
      </c>
      <c r="K41" s="37">
        <v>0.08</v>
      </c>
      <c r="L41" s="27">
        <f>J41+(J41*K41)</f>
        <v>0</v>
      </c>
    </row>
    <row r="42" spans="1:12" ht="14.25" customHeight="1" thickTop="1" thickBot="1" x14ac:dyDescent="0.25">
      <c r="A42" s="100">
        <v>22</v>
      </c>
      <c r="B42" s="102"/>
      <c r="C42" s="102"/>
      <c r="D42" s="103" t="s">
        <v>426</v>
      </c>
      <c r="E42" s="104"/>
      <c r="F42" s="104"/>
      <c r="G42" s="104"/>
      <c r="H42" s="104"/>
      <c r="I42" s="104"/>
      <c r="J42" s="104"/>
      <c r="K42" s="104"/>
      <c r="L42" s="105"/>
    </row>
    <row r="43" spans="1:12" ht="14.25" thickTop="1" thickBot="1" x14ac:dyDescent="0.25">
      <c r="A43" s="101"/>
      <c r="B43" s="83"/>
      <c r="C43" s="83"/>
      <c r="D43" s="22" t="s">
        <v>10</v>
      </c>
      <c r="E43" s="23"/>
      <c r="F43" s="23"/>
      <c r="G43" s="23"/>
      <c r="H43" s="24">
        <v>50</v>
      </c>
      <c r="I43" s="25">
        <v>0</v>
      </c>
      <c r="J43" s="26">
        <f>H43*I43</f>
        <v>0</v>
      </c>
      <c r="K43" s="37">
        <v>0.08</v>
      </c>
      <c r="L43" s="27">
        <f>J43+(J43*K43)</f>
        <v>0</v>
      </c>
    </row>
    <row r="44" spans="1:12" ht="14.25" thickTop="1" thickBot="1" x14ac:dyDescent="0.25">
      <c r="A44" s="100">
        <v>23</v>
      </c>
      <c r="B44" s="102"/>
      <c r="C44" s="102"/>
      <c r="D44" s="103" t="s">
        <v>99</v>
      </c>
      <c r="E44" s="104"/>
      <c r="F44" s="104"/>
      <c r="G44" s="104"/>
      <c r="H44" s="104"/>
      <c r="I44" s="104"/>
      <c r="J44" s="104"/>
      <c r="K44" s="104"/>
      <c r="L44" s="105"/>
    </row>
    <row r="45" spans="1:12" ht="14.25" thickTop="1" thickBot="1" x14ac:dyDescent="0.25">
      <c r="A45" s="101"/>
      <c r="B45" s="83"/>
      <c r="C45" s="83"/>
      <c r="D45" s="22" t="s">
        <v>10</v>
      </c>
      <c r="E45" s="23"/>
      <c r="F45" s="23"/>
      <c r="G45" s="23"/>
      <c r="H45" s="24">
        <v>500</v>
      </c>
      <c r="I45" s="25">
        <v>0</v>
      </c>
      <c r="J45" s="26">
        <f>H45*I45</f>
        <v>0</v>
      </c>
      <c r="K45" s="37">
        <v>0.08</v>
      </c>
      <c r="L45" s="27">
        <f>J45+(J45*K45)</f>
        <v>0</v>
      </c>
    </row>
    <row r="46" spans="1:12" ht="15" thickTop="1" thickBot="1" x14ac:dyDescent="0.25">
      <c r="A46" s="140" t="s">
        <v>8</v>
      </c>
      <c r="B46" s="141"/>
      <c r="C46" s="141"/>
      <c r="D46" s="141"/>
      <c r="E46" s="141"/>
      <c r="F46" s="141"/>
      <c r="G46" s="141"/>
      <c r="H46" s="141"/>
      <c r="I46" s="142"/>
      <c r="J46" s="28">
        <f>SUM(J4:J45)</f>
        <v>0</v>
      </c>
      <c r="K46" s="29"/>
      <c r="L46" s="30">
        <f>SUM(L4:L45)</f>
        <v>0</v>
      </c>
    </row>
    <row r="49" spans="1:13" ht="93.75" customHeight="1" x14ac:dyDescent="0.2">
      <c r="A49" s="117" t="s">
        <v>471</v>
      </c>
      <c r="B49" s="117"/>
      <c r="C49" s="117"/>
      <c r="D49" s="117"/>
      <c r="E49" s="117"/>
      <c r="F49" s="117"/>
      <c r="G49" s="117"/>
      <c r="H49" s="117"/>
      <c r="I49" s="117"/>
      <c r="J49" s="117"/>
      <c r="K49" s="117"/>
      <c r="L49" s="117"/>
      <c r="M49" s="82"/>
    </row>
  </sheetData>
  <sheetProtection algorithmName="SHA-512" hashValue="I+fHQs+zCh9x/ILiQ4hZ4msqPaF4SptGTYWrFEniPN+KgEw3yESXel++rKhKLctQ2ASNUjfT3ziVHZqK6sdGtA==" saltValue="K6fw+A6ZRuIBVxTnsO/LuA==" spinCount="100000" sheet="1" objects="1" scenarios="1"/>
  <mergeCells count="91">
    <mergeCell ref="A49:L49"/>
    <mergeCell ref="A40:A41"/>
    <mergeCell ref="B40:B41"/>
    <mergeCell ref="C40:C41"/>
    <mergeCell ref="D40:L40"/>
    <mergeCell ref="A46:I46"/>
    <mergeCell ref="A42:A43"/>
    <mergeCell ref="B42:B43"/>
    <mergeCell ref="C42:C43"/>
    <mergeCell ref="D42:L42"/>
    <mergeCell ref="A44:A45"/>
    <mergeCell ref="B44:B45"/>
    <mergeCell ref="C44:C45"/>
    <mergeCell ref="D44:L44"/>
    <mergeCell ref="A32:A33"/>
    <mergeCell ref="B32:B33"/>
    <mergeCell ref="C32:C33"/>
    <mergeCell ref="D32:L32"/>
    <mergeCell ref="A34:A35"/>
    <mergeCell ref="B34:B35"/>
    <mergeCell ref="C34:C35"/>
    <mergeCell ref="D34:L34"/>
    <mergeCell ref="A36:A37"/>
    <mergeCell ref="B36:B37"/>
    <mergeCell ref="C36:C37"/>
    <mergeCell ref="D36:L36"/>
    <mergeCell ref="A38:A39"/>
    <mergeCell ref="B38:B39"/>
    <mergeCell ref="C38:C39"/>
    <mergeCell ref="D38:L38"/>
    <mergeCell ref="A30:A31"/>
    <mergeCell ref="B30:B31"/>
    <mergeCell ref="C30:C31"/>
    <mergeCell ref="D30:L30"/>
    <mergeCell ref="A26:A27"/>
    <mergeCell ref="B26:B27"/>
    <mergeCell ref="C26:C27"/>
    <mergeCell ref="D26:L26"/>
    <mergeCell ref="A28:A29"/>
    <mergeCell ref="B28:B29"/>
    <mergeCell ref="C28:C29"/>
    <mergeCell ref="D28:L28"/>
    <mergeCell ref="A18:A19"/>
    <mergeCell ref="B18:B19"/>
    <mergeCell ref="C18:C19"/>
    <mergeCell ref="D18:L18"/>
    <mergeCell ref="A20:A21"/>
    <mergeCell ref="B20:B21"/>
    <mergeCell ref="C20:C21"/>
    <mergeCell ref="D20:L20"/>
    <mergeCell ref="A22:A23"/>
    <mergeCell ref="B22:B23"/>
    <mergeCell ref="C22:C23"/>
    <mergeCell ref="D22:L22"/>
    <mergeCell ref="A24:A25"/>
    <mergeCell ref="B24:B25"/>
    <mergeCell ref="C24:C25"/>
    <mergeCell ref="D24:L24"/>
    <mergeCell ref="A10:A11"/>
    <mergeCell ref="B10:B11"/>
    <mergeCell ref="C10:C11"/>
    <mergeCell ref="D10:L10"/>
    <mergeCell ref="A12:A13"/>
    <mergeCell ref="B12:B13"/>
    <mergeCell ref="C12:C13"/>
    <mergeCell ref="D12:L12"/>
    <mergeCell ref="A14:A15"/>
    <mergeCell ref="B14:B15"/>
    <mergeCell ref="C14:C15"/>
    <mergeCell ref="D14:L14"/>
    <mergeCell ref="A16:A17"/>
    <mergeCell ref="B16:B17"/>
    <mergeCell ref="C16:C17"/>
    <mergeCell ref="D16:L16"/>
    <mergeCell ref="A1:A2"/>
    <mergeCell ref="B1:B2"/>
    <mergeCell ref="C1:C2"/>
    <mergeCell ref="D1:L1"/>
    <mergeCell ref="A4:A5"/>
    <mergeCell ref="B4:B5"/>
    <mergeCell ref="C4:C5"/>
    <mergeCell ref="D4:L4"/>
    <mergeCell ref="D3:L3"/>
    <mergeCell ref="A6:A7"/>
    <mergeCell ref="B6:B7"/>
    <mergeCell ref="C6:C7"/>
    <mergeCell ref="D6:L6"/>
    <mergeCell ref="A8:A9"/>
    <mergeCell ref="B8:B9"/>
    <mergeCell ref="C8:C9"/>
    <mergeCell ref="D8:L8"/>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33
CPV: 33183100-7
Klinika Traumatologii i Ortopedii 
&amp;C&amp;"Book Antiqua,Normalny"&amp;10ARKUSZ ASORTYMENTOWO-CENOWY</oddHeader>
    <oddFooter>&amp;R&amp;"Arial,Kursywa"Strona: &amp;P/&amp;N</oddFooter>
  </headerFooter>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67"/>
  <sheetViews>
    <sheetView showRuler="0" view="pageBreakPreview" zoomScale="120" zoomScaleNormal="100" zoomScaleSheetLayoutView="120" zoomScalePageLayoutView="115"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101</v>
      </c>
      <c r="C1" s="95" t="s">
        <v>102</v>
      </c>
      <c r="D1" s="97" t="s">
        <v>1</v>
      </c>
      <c r="E1" s="98"/>
      <c r="F1" s="98"/>
      <c r="G1" s="98"/>
      <c r="H1" s="98"/>
      <c r="I1" s="98"/>
      <c r="J1" s="98"/>
      <c r="K1" s="98"/>
      <c r="L1" s="99"/>
      <c r="M1" s="14"/>
    </row>
    <row r="2" spans="1:13" s="15" customFormat="1" ht="44.25" customHeight="1" thickBot="1" x14ac:dyDescent="0.25">
      <c r="A2" s="92"/>
      <c r="B2" s="94"/>
      <c r="C2" s="96"/>
      <c r="D2" s="16" t="s">
        <v>2</v>
      </c>
      <c r="E2" s="17" t="s">
        <v>103</v>
      </c>
      <c r="F2" s="18" t="s">
        <v>104</v>
      </c>
      <c r="G2" s="19" t="s">
        <v>105</v>
      </c>
      <c r="H2" s="16" t="s">
        <v>3</v>
      </c>
      <c r="I2" s="51" t="s">
        <v>106</v>
      </c>
      <c r="J2" s="52" t="s">
        <v>4</v>
      </c>
      <c r="K2" s="1" t="s">
        <v>5</v>
      </c>
      <c r="L2" s="53" t="s">
        <v>6</v>
      </c>
      <c r="M2" s="14"/>
    </row>
    <row r="3" spans="1:13" ht="32.25" customHeight="1" thickBot="1" x14ac:dyDescent="0.25">
      <c r="A3" s="100">
        <v>1</v>
      </c>
      <c r="B3" s="102"/>
      <c r="C3" s="102"/>
      <c r="D3" s="103" t="s">
        <v>107</v>
      </c>
      <c r="E3" s="104"/>
      <c r="F3" s="104"/>
      <c r="G3" s="104"/>
      <c r="H3" s="104"/>
      <c r="I3" s="104"/>
      <c r="J3" s="104"/>
      <c r="K3" s="104"/>
      <c r="L3" s="105"/>
      <c r="M3" s="20"/>
    </row>
    <row r="4" spans="1:13" ht="12.75" customHeight="1" thickTop="1" thickBot="1" x14ac:dyDescent="0.25">
      <c r="A4" s="101"/>
      <c r="B4" s="83"/>
      <c r="C4" s="83"/>
      <c r="D4" s="22" t="s">
        <v>10</v>
      </c>
      <c r="E4" s="23"/>
      <c r="F4" s="23"/>
      <c r="G4" s="23"/>
      <c r="H4" s="24">
        <v>5</v>
      </c>
      <c r="I4" s="25">
        <v>0</v>
      </c>
      <c r="J4" s="26">
        <f>H4*I4</f>
        <v>0</v>
      </c>
      <c r="K4" s="37">
        <v>0.08</v>
      </c>
      <c r="L4" s="27">
        <f>J4+(J4*K4)</f>
        <v>0</v>
      </c>
      <c r="M4" s="20"/>
    </row>
    <row r="5" spans="1:13" ht="40.5" customHeight="1" thickTop="1" thickBot="1" x14ac:dyDescent="0.25">
      <c r="A5" s="100">
        <v>2</v>
      </c>
      <c r="B5" s="102"/>
      <c r="C5" s="102"/>
      <c r="D5" s="103" t="s">
        <v>108</v>
      </c>
      <c r="E5" s="104"/>
      <c r="F5" s="104"/>
      <c r="G5" s="104"/>
      <c r="H5" s="104"/>
      <c r="I5" s="104"/>
      <c r="J5" s="104"/>
      <c r="K5" s="104"/>
      <c r="L5" s="105"/>
      <c r="M5" s="20"/>
    </row>
    <row r="6" spans="1:13" ht="12.75" customHeight="1" thickTop="1" thickBot="1" x14ac:dyDescent="0.25">
      <c r="A6" s="101"/>
      <c r="B6" s="83"/>
      <c r="C6" s="83"/>
      <c r="D6" s="22" t="s">
        <v>10</v>
      </c>
      <c r="E6" s="23"/>
      <c r="F6" s="23"/>
      <c r="G6" s="23"/>
      <c r="H6" s="24">
        <v>5</v>
      </c>
      <c r="I6" s="25">
        <v>0</v>
      </c>
      <c r="J6" s="26">
        <f>H6*I6</f>
        <v>0</v>
      </c>
      <c r="K6" s="37">
        <v>0.08</v>
      </c>
      <c r="L6" s="27">
        <f>J6+(J6*K6)</f>
        <v>0</v>
      </c>
      <c r="M6" s="20"/>
    </row>
    <row r="7" spans="1:13" ht="32.25" customHeight="1" thickTop="1" thickBot="1" x14ac:dyDescent="0.25">
      <c r="A7" s="100">
        <v>3</v>
      </c>
      <c r="B7" s="102"/>
      <c r="C7" s="102"/>
      <c r="D7" s="103" t="s">
        <v>109</v>
      </c>
      <c r="E7" s="104"/>
      <c r="F7" s="104"/>
      <c r="G7" s="104"/>
      <c r="H7" s="104"/>
      <c r="I7" s="104"/>
      <c r="J7" s="104"/>
      <c r="K7" s="104"/>
      <c r="L7" s="105"/>
      <c r="M7" s="20"/>
    </row>
    <row r="8" spans="1:13" ht="12.75" customHeight="1" thickTop="1" thickBot="1" x14ac:dyDescent="0.25">
      <c r="A8" s="101"/>
      <c r="B8" s="83"/>
      <c r="C8" s="83"/>
      <c r="D8" s="22" t="s">
        <v>10</v>
      </c>
      <c r="E8" s="23"/>
      <c r="F8" s="23"/>
      <c r="G8" s="23"/>
      <c r="H8" s="24">
        <v>5</v>
      </c>
      <c r="I8" s="25">
        <v>0</v>
      </c>
      <c r="J8" s="26">
        <f>H8*I8</f>
        <v>0</v>
      </c>
      <c r="K8" s="37">
        <v>0.08</v>
      </c>
      <c r="L8" s="27">
        <f>J8+(J8*K8)</f>
        <v>0</v>
      </c>
      <c r="M8" s="20"/>
    </row>
    <row r="9" spans="1:13" ht="32.25" customHeight="1" thickTop="1" thickBot="1" x14ac:dyDescent="0.25">
      <c r="A9" s="100">
        <v>4</v>
      </c>
      <c r="B9" s="102"/>
      <c r="C9" s="102"/>
      <c r="D9" s="103" t="s">
        <v>110</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40</v>
      </c>
      <c r="I10" s="25">
        <v>0</v>
      </c>
      <c r="J10" s="26">
        <f>H10*I10</f>
        <v>0</v>
      </c>
      <c r="K10" s="37">
        <v>0.08</v>
      </c>
      <c r="L10" s="27">
        <f>J10+(J10*K10)</f>
        <v>0</v>
      </c>
      <c r="M10" s="20"/>
    </row>
    <row r="11" spans="1:13" ht="32.25" customHeight="1" thickTop="1" thickBot="1" x14ac:dyDescent="0.25">
      <c r="A11" s="100">
        <v>5</v>
      </c>
      <c r="B11" s="102"/>
      <c r="C11" s="102"/>
      <c r="D11" s="103" t="s">
        <v>111</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40</v>
      </c>
      <c r="I12" s="25">
        <v>0</v>
      </c>
      <c r="J12" s="26">
        <f>H12*I12</f>
        <v>0</v>
      </c>
      <c r="K12" s="37">
        <v>0.08</v>
      </c>
      <c r="L12" s="27">
        <f>J12+(J12*K12)</f>
        <v>0</v>
      </c>
      <c r="M12" s="20"/>
    </row>
    <row r="13" spans="1:13" ht="32.25" customHeight="1" thickTop="1" thickBot="1" x14ac:dyDescent="0.25">
      <c r="A13" s="100">
        <v>6</v>
      </c>
      <c r="B13" s="102"/>
      <c r="C13" s="102"/>
      <c r="D13" s="103" t="s">
        <v>112</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10</v>
      </c>
      <c r="I14" s="25">
        <v>0</v>
      </c>
      <c r="J14" s="26">
        <f>H14*I14</f>
        <v>0</v>
      </c>
      <c r="K14" s="37">
        <v>0.08</v>
      </c>
      <c r="L14" s="27">
        <f>J14+(J14*K14)</f>
        <v>0</v>
      </c>
      <c r="M14" s="20"/>
    </row>
    <row r="15" spans="1:13" ht="32.25" customHeight="1" thickTop="1" thickBot="1" x14ac:dyDescent="0.25">
      <c r="A15" s="100">
        <v>7</v>
      </c>
      <c r="B15" s="102"/>
      <c r="C15" s="102"/>
      <c r="D15" s="103" t="s">
        <v>113</v>
      </c>
      <c r="E15" s="104"/>
      <c r="F15" s="104"/>
      <c r="G15" s="104"/>
      <c r="H15" s="104"/>
      <c r="I15" s="104"/>
      <c r="J15" s="104"/>
      <c r="K15" s="104"/>
      <c r="L15" s="105"/>
      <c r="M15" s="20"/>
    </row>
    <row r="16" spans="1:13" ht="12.75" customHeight="1" thickTop="1" thickBot="1" x14ac:dyDescent="0.25">
      <c r="A16" s="101"/>
      <c r="B16" s="83"/>
      <c r="C16" s="83"/>
      <c r="D16" s="22" t="s">
        <v>10</v>
      </c>
      <c r="E16" s="23"/>
      <c r="F16" s="23"/>
      <c r="G16" s="23"/>
      <c r="H16" s="24">
        <v>5</v>
      </c>
      <c r="I16" s="25">
        <v>0</v>
      </c>
      <c r="J16" s="26">
        <f>H16*I16</f>
        <v>0</v>
      </c>
      <c r="K16" s="37">
        <v>0.08</v>
      </c>
      <c r="L16" s="27">
        <f>J16+(J16*K16)</f>
        <v>0</v>
      </c>
      <c r="M16" s="20"/>
    </row>
    <row r="17" spans="1:13" ht="32.25" customHeight="1" thickTop="1" thickBot="1" x14ac:dyDescent="0.25">
      <c r="A17" s="100">
        <v>8</v>
      </c>
      <c r="B17" s="102"/>
      <c r="C17" s="102"/>
      <c r="D17" s="103" t="s">
        <v>114</v>
      </c>
      <c r="E17" s="104"/>
      <c r="F17" s="104"/>
      <c r="G17" s="104"/>
      <c r="H17" s="104"/>
      <c r="I17" s="104"/>
      <c r="J17" s="104"/>
      <c r="K17" s="104"/>
      <c r="L17" s="105"/>
      <c r="M17" s="20"/>
    </row>
    <row r="18" spans="1:13" ht="12.75" customHeight="1" thickTop="1" thickBot="1" x14ac:dyDescent="0.25">
      <c r="A18" s="101"/>
      <c r="B18" s="83"/>
      <c r="C18" s="83"/>
      <c r="D18" s="22" t="s">
        <v>10</v>
      </c>
      <c r="E18" s="23"/>
      <c r="F18" s="23"/>
      <c r="G18" s="23"/>
      <c r="H18" s="24">
        <v>5</v>
      </c>
      <c r="I18" s="25">
        <v>0</v>
      </c>
      <c r="J18" s="26">
        <f>H18*I18</f>
        <v>0</v>
      </c>
      <c r="K18" s="37">
        <v>0.08</v>
      </c>
      <c r="L18" s="27">
        <f>J18+(J18*K18)</f>
        <v>0</v>
      </c>
      <c r="M18" s="20"/>
    </row>
    <row r="19" spans="1:13" ht="32.25" customHeight="1" thickTop="1" thickBot="1" x14ac:dyDescent="0.25">
      <c r="A19" s="100">
        <v>9</v>
      </c>
      <c r="B19" s="102"/>
      <c r="C19" s="102"/>
      <c r="D19" s="103" t="s">
        <v>115</v>
      </c>
      <c r="E19" s="104"/>
      <c r="F19" s="104"/>
      <c r="G19" s="104"/>
      <c r="H19" s="104"/>
      <c r="I19" s="104"/>
      <c r="J19" s="104"/>
      <c r="K19" s="104"/>
      <c r="L19" s="105"/>
      <c r="M19" s="20"/>
    </row>
    <row r="20" spans="1:13" ht="12.75" customHeight="1" thickTop="1" thickBot="1" x14ac:dyDescent="0.25">
      <c r="A20" s="101"/>
      <c r="B20" s="83"/>
      <c r="C20" s="83"/>
      <c r="D20" s="22" t="s">
        <v>10</v>
      </c>
      <c r="E20" s="23"/>
      <c r="F20" s="23"/>
      <c r="G20" s="23"/>
      <c r="H20" s="24">
        <v>5</v>
      </c>
      <c r="I20" s="25">
        <v>0</v>
      </c>
      <c r="J20" s="26">
        <f>H20*I20</f>
        <v>0</v>
      </c>
      <c r="K20" s="37">
        <v>0.08</v>
      </c>
      <c r="L20" s="27">
        <f>J20+(J20*K20)</f>
        <v>0</v>
      </c>
      <c r="M20" s="20"/>
    </row>
    <row r="21" spans="1:13" ht="49.5" customHeight="1" thickTop="1" thickBot="1" x14ac:dyDescent="0.25">
      <c r="A21" s="100">
        <v>10</v>
      </c>
      <c r="B21" s="102"/>
      <c r="C21" s="102"/>
      <c r="D21" s="103" t="s">
        <v>116</v>
      </c>
      <c r="E21" s="104"/>
      <c r="F21" s="104"/>
      <c r="G21" s="104"/>
      <c r="H21" s="104"/>
      <c r="I21" s="104"/>
      <c r="J21" s="104"/>
      <c r="K21" s="104"/>
      <c r="L21" s="105"/>
      <c r="M21" s="20"/>
    </row>
    <row r="22" spans="1:13" ht="12.75" customHeight="1" thickTop="1" thickBot="1" x14ac:dyDescent="0.25">
      <c r="A22" s="101"/>
      <c r="B22" s="83"/>
      <c r="C22" s="83"/>
      <c r="D22" s="22" t="s">
        <v>10</v>
      </c>
      <c r="E22" s="23"/>
      <c r="F22" s="23"/>
      <c r="G22" s="23"/>
      <c r="H22" s="24">
        <v>5</v>
      </c>
      <c r="I22" s="25">
        <v>0</v>
      </c>
      <c r="J22" s="26">
        <f>H22*I22</f>
        <v>0</v>
      </c>
      <c r="K22" s="37">
        <v>0.08</v>
      </c>
      <c r="L22" s="27">
        <f>J22+(J22*K22)</f>
        <v>0</v>
      </c>
      <c r="M22" s="20"/>
    </row>
    <row r="23" spans="1:13" ht="45" customHeight="1" thickTop="1" thickBot="1" x14ac:dyDescent="0.25">
      <c r="A23" s="100">
        <v>11</v>
      </c>
      <c r="B23" s="102"/>
      <c r="C23" s="102"/>
      <c r="D23" s="103" t="s">
        <v>117</v>
      </c>
      <c r="E23" s="104"/>
      <c r="F23" s="104"/>
      <c r="G23" s="104"/>
      <c r="H23" s="104"/>
      <c r="I23" s="104"/>
      <c r="J23" s="104"/>
      <c r="K23" s="104"/>
      <c r="L23" s="105"/>
      <c r="M23" s="20"/>
    </row>
    <row r="24" spans="1:13" ht="12.75" customHeight="1" thickTop="1" thickBot="1" x14ac:dyDescent="0.25">
      <c r="A24" s="101"/>
      <c r="B24" s="83"/>
      <c r="C24" s="83"/>
      <c r="D24" s="22" t="s">
        <v>10</v>
      </c>
      <c r="E24" s="23"/>
      <c r="F24" s="23"/>
      <c r="G24" s="23"/>
      <c r="H24" s="24">
        <v>5</v>
      </c>
      <c r="I24" s="25">
        <v>0</v>
      </c>
      <c r="J24" s="26">
        <f>H24*I24</f>
        <v>0</v>
      </c>
      <c r="K24" s="37">
        <v>0.08</v>
      </c>
      <c r="L24" s="27">
        <f>J24+(J24*K24)</f>
        <v>0</v>
      </c>
      <c r="M24" s="20"/>
    </row>
    <row r="25" spans="1:13" ht="32.25" customHeight="1" thickTop="1" thickBot="1" x14ac:dyDescent="0.25">
      <c r="A25" s="100">
        <v>12</v>
      </c>
      <c r="B25" s="102"/>
      <c r="C25" s="102"/>
      <c r="D25" s="103" t="s">
        <v>118</v>
      </c>
      <c r="E25" s="104"/>
      <c r="F25" s="104"/>
      <c r="G25" s="104"/>
      <c r="H25" s="104"/>
      <c r="I25" s="104"/>
      <c r="J25" s="104"/>
      <c r="K25" s="104"/>
      <c r="L25" s="105"/>
      <c r="M25" s="20"/>
    </row>
    <row r="26" spans="1:13" ht="12.75" customHeight="1" thickTop="1" thickBot="1" x14ac:dyDescent="0.25">
      <c r="A26" s="101"/>
      <c r="B26" s="83"/>
      <c r="C26" s="83"/>
      <c r="D26" s="22" t="s">
        <v>10</v>
      </c>
      <c r="E26" s="23"/>
      <c r="F26" s="23"/>
      <c r="G26" s="23"/>
      <c r="H26" s="24">
        <v>5</v>
      </c>
      <c r="I26" s="25">
        <v>0</v>
      </c>
      <c r="J26" s="26">
        <f>H26*I26</f>
        <v>0</v>
      </c>
      <c r="K26" s="37">
        <v>0.08</v>
      </c>
      <c r="L26" s="27">
        <f>J26+(J26*K26)</f>
        <v>0</v>
      </c>
      <c r="M26" s="20"/>
    </row>
    <row r="27" spans="1:13" ht="32.25" customHeight="1" thickTop="1" thickBot="1" x14ac:dyDescent="0.25">
      <c r="A27" s="100">
        <v>13</v>
      </c>
      <c r="B27" s="102"/>
      <c r="C27" s="102"/>
      <c r="D27" s="103" t="s">
        <v>119</v>
      </c>
      <c r="E27" s="104"/>
      <c r="F27" s="104"/>
      <c r="G27" s="104"/>
      <c r="H27" s="104"/>
      <c r="I27" s="104"/>
      <c r="J27" s="104"/>
      <c r="K27" s="104"/>
      <c r="L27" s="105"/>
      <c r="M27" s="20"/>
    </row>
    <row r="28" spans="1:13" ht="12.75" customHeight="1" thickTop="1" thickBot="1" x14ac:dyDescent="0.25">
      <c r="A28" s="101"/>
      <c r="B28" s="83"/>
      <c r="C28" s="83"/>
      <c r="D28" s="22" t="s">
        <v>10</v>
      </c>
      <c r="E28" s="23"/>
      <c r="F28" s="23"/>
      <c r="G28" s="23"/>
      <c r="H28" s="24">
        <v>5</v>
      </c>
      <c r="I28" s="25">
        <v>0</v>
      </c>
      <c r="J28" s="26">
        <f>H28*I28</f>
        <v>0</v>
      </c>
      <c r="K28" s="37">
        <v>0.08</v>
      </c>
      <c r="L28" s="27">
        <f>J28+(J28*K28)</f>
        <v>0</v>
      </c>
      <c r="M28" s="20"/>
    </row>
    <row r="29" spans="1:13" ht="32.25" customHeight="1" thickTop="1" thickBot="1" x14ac:dyDescent="0.25">
      <c r="A29" s="100">
        <v>14</v>
      </c>
      <c r="B29" s="102"/>
      <c r="C29" s="102"/>
      <c r="D29" s="103" t="s">
        <v>120</v>
      </c>
      <c r="E29" s="104"/>
      <c r="F29" s="104"/>
      <c r="G29" s="104"/>
      <c r="H29" s="104"/>
      <c r="I29" s="104"/>
      <c r="J29" s="104"/>
      <c r="K29" s="104"/>
      <c r="L29" s="105"/>
      <c r="M29" s="20"/>
    </row>
    <row r="30" spans="1:13" ht="12.75" customHeight="1" thickTop="1" thickBot="1" x14ac:dyDescent="0.25">
      <c r="A30" s="101"/>
      <c r="B30" s="83"/>
      <c r="C30" s="83"/>
      <c r="D30" s="22" t="s">
        <v>10</v>
      </c>
      <c r="E30" s="23"/>
      <c r="F30" s="23"/>
      <c r="G30" s="23"/>
      <c r="H30" s="24">
        <v>5</v>
      </c>
      <c r="I30" s="25">
        <v>0</v>
      </c>
      <c r="J30" s="26">
        <f>H30*I30</f>
        <v>0</v>
      </c>
      <c r="K30" s="37">
        <v>0.08</v>
      </c>
      <c r="L30" s="27">
        <f>J30+(J30*K30)</f>
        <v>0</v>
      </c>
      <c r="M30" s="20"/>
    </row>
    <row r="31" spans="1:13" ht="32.25" customHeight="1" thickTop="1" thickBot="1" x14ac:dyDescent="0.25">
      <c r="A31" s="100">
        <v>15</v>
      </c>
      <c r="B31" s="102"/>
      <c r="C31" s="102"/>
      <c r="D31" s="103" t="s">
        <v>121</v>
      </c>
      <c r="E31" s="104"/>
      <c r="F31" s="104"/>
      <c r="G31" s="104"/>
      <c r="H31" s="104"/>
      <c r="I31" s="104"/>
      <c r="J31" s="104"/>
      <c r="K31" s="104"/>
      <c r="L31" s="105"/>
      <c r="M31" s="20"/>
    </row>
    <row r="32" spans="1:13" ht="12.75" customHeight="1" thickTop="1" thickBot="1" x14ac:dyDescent="0.25">
      <c r="A32" s="101"/>
      <c r="B32" s="83"/>
      <c r="C32" s="83"/>
      <c r="D32" s="22" t="s">
        <v>10</v>
      </c>
      <c r="E32" s="23"/>
      <c r="F32" s="23"/>
      <c r="G32" s="23"/>
      <c r="H32" s="24">
        <v>5</v>
      </c>
      <c r="I32" s="25">
        <v>0</v>
      </c>
      <c r="J32" s="26">
        <f>H32*I32</f>
        <v>0</v>
      </c>
      <c r="K32" s="37">
        <v>0.08</v>
      </c>
      <c r="L32" s="27">
        <f>J32+(J32*K32)</f>
        <v>0</v>
      </c>
      <c r="M32" s="20"/>
    </row>
    <row r="33" spans="1:13" ht="32.25" customHeight="1" thickTop="1" thickBot="1" x14ac:dyDescent="0.25">
      <c r="A33" s="100">
        <v>16</v>
      </c>
      <c r="B33" s="102"/>
      <c r="C33" s="102"/>
      <c r="D33" s="103" t="s">
        <v>122</v>
      </c>
      <c r="E33" s="104"/>
      <c r="F33" s="104"/>
      <c r="G33" s="104"/>
      <c r="H33" s="104"/>
      <c r="I33" s="104"/>
      <c r="J33" s="104"/>
      <c r="K33" s="104"/>
      <c r="L33" s="105"/>
      <c r="M33" s="20"/>
    </row>
    <row r="34" spans="1:13" ht="12.75" customHeight="1" thickTop="1" thickBot="1" x14ac:dyDescent="0.25">
      <c r="A34" s="101"/>
      <c r="B34" s="83"/>
      <c r="C34" s="83"/>
      <c r="D34" s="22" t="s">
        <v>10</v>
      </c>
      <c r="E34" s="23"/>
      <c r="F34" s="23"/>
      <c r="G34" s="23"/>
      <c r="H34" s="24">
        <v>50</v>
      </c>
      <c r="I34" s="25">
        <v>0</v>
      </c>
      <c r="J34" s="26">
        <f>H34*I34</f>
        <v>0</v>
      </c>
      <c r="K34" s="37">
        <v>0.08</v>
      </c>
      <c r="L34" s="27">
        <f>J34+(J34*K34)</f>
        <v>0</v>
      </c>
      <c r="M34" s="20"/>
    </row>
    <row r="35" spans="1:13" ht="32.25" customHeight="1" thickTop="1" thickBot="1" x14ac:dyDescent="0.25">
      <c r="A35" s="100">
        <v>17</v>
      </c>
      <c r="B35" s="102"/>
      <c r="C35" s="102"/>
      <c r="D35" s="103" t="s">
        <v>123</v>
      </c>
      <c r="E35" s="104"/>
      <c r="F35" s="104"/>
      <c r="G35" s="104"/>
      <c r="H35" s="104"/>
      <c r="I35" s="104"/>
      <c r="J35" s="104"/>
      <c r="K35" s="104"/>
      <c r="L35" s="105"/>
      <c r="M35" s="20"/>
    </row>
    <row r="36" spans="1:13" ht="12.75" customHeight="1" thickTop="1" thickBot="1" x14ac:dyDescent="0.25">
      <c r="A36" s="101"/>
      <c r="B36" s="83"/>
      <c r="C36" s="83"/>
      <c r="D36" s="22" t="s">
        <v>10</v>
      </c>
      <c r="E36" s="23"/>
      <c r="F36" s="23"/>
      <c r="G36" s="23"/>
      <c r="H36" s="24">
        <v>50</v>
      </c>
      <c r="I36" s="25">
        <v>0</v>
      </c>
      <c r="J36" s="26">
        <f>H36*I36</f>
        <v>0</v>
      </c>
      <c r="K36" s="37">
        <v>0.08</v>
      </c>
      <c r="L36" s="27">
        <f>J36+(J36*K36)</f>
        <v>0</v>
      </c>
      <c r="M36" s="20"/>
    </row>
    <row r="37" spans="1:13" ht="32.25" customHeight="1" thickTop="1" thickBot="1" x14ac:dyDescent="0.25">
      <c r="A37" s="100">
        <v>18</v>
      </c>
      <c r="B37" s="102"/>
      <c r="C37" s="102"/>
      <c r="D37" s="103" t="s">
        <v>124</v>
      </c>
      <c r="E37" s="104"/>
      <c r="F37" s="104"/>
      <c r="G37" s="104"/>
      <c r="H37" s="104"/>
      <c r="I37" s="104"/>
      <c r="J37" s="104"/>
      <c r="K37" s="104"/>
      <c r="L37" s="105"/>
      <c r="M37" s="20"/>
    </row>
    <row r="38" spans="1:13" ht="12.75" customHeight="1" thickTop="1" thickBot="1" x14ac:dyDescent="0.25">
      <c r="A38" s="101"/>
      <c r="B38" s="83"/>
      <c r="C38" s="83"/>
      <c r="D38" s="22" t="s">
        <v>10</v>
      </c>
      <c r="E38" s="23"/>
      <c r="F38" s="23"/>
      <c r="G38" s="23"/>
      <c r="H38" s="24">
        <v>20</v>
      </c>
      <c r="I38" s="25">
        <v>0</v>
      </c>
      <c r="J38" s="26">
        <f>H38*I38</f>
        <v>0</v>
      </c>
      <c r="K38" s="37">
        <v>0.08</v>
      </c>
      <c r="L38" s="27">
        <f>J38+(J38*K38)</f>
        <v>0</v>
      </c>
      <c r="M38" s="20"/>
    </row>
    <row r="39" spans="1:13" ht="32.25" customHeight="1" thickTop="1" thickBot="1" x14ac:dyDescent="0.25">
      <c r="A39" s="100">
        <v>19</v>
      </c>
      <c r="B39" s="102"/>
      <c r="C39" s="102"/>
      <c r="D39" s="103" t="s">
        <v>125</v>
      </c>
      <c r="E39" s="104"/>
      <c r="F39" s="104"/>
      <c r="G39" s="104"/>
      <c r="H39" s="104"/>
      <c r="I39" s="104"/>
      <c r="J39" s="104"/>
      <c r="K39" s="104"/>
      <c r="L39" s="105"/>
      <c r="M39" s="20"/>
    </row>
    <row r="40" spans="1:13" ht="12.75" customHeight="1" thickTop="1" thickBot="1" x14ac:dyDescent="0.25">
      <c r="A40" s="101"/>
      <c r="B40" s="83"/>
      <c r="C40" s="83"/>
      <c r="D40" s="54" t="s">
        <v>10</v>
      </c>
      <c r="E40" s="55"/>
      <c r="F40" s="55"/>
      <c r="G40" s="55"/>
      <c r="H40" s="56">
        <v>20</v>
      </c>
      <c r="I40" s="57">
        <v>0</v>
      </c>
      <c r="J40" s="58">
        <f>H40*I40</f>
        <v>0</v>
      </c>
      <c r="K40" s="78">
        <v>0.08</v>
      </c>
      <c r="L40" s="59">
        <f>J40+(J40*K40)</f>
        <v>0</v>
      </c>
      <c r="M40" s="20"/>
    </row>
    <row r="41" spans="1:13" ht="45" customHeight="1" thickTop="1" thickBot="1" x14ac:dyDescent="0.25">
      <c r="A41" s="100">
        <v>20</v>
      </c>
      <c r="B41" s="102"/>
      <c r="C41" s="102"/>
      <c r="D41" s="103" t="s">
        <v>126</v>
      </c>
      <c r="E41" s="104"/>
      <c r="F41" s="104"/>
      <c r="G41" s="104"/>
      <c r="H41" s="104"/>
      <c r="I41" s="104"/>
      <c r="J41" s="104"/>
      <c r="K41" s="104"/>
      <c r="L41" s="105"/>
      <c r="M41" s="20"/>
    </row>
    <row r="42" spans="1:13" ht="12.75" customHeight="1" thickTop="1" thickBot="1" x14ac:dyDescent="0.25">
      <c r="A42" s="101"/>
      <c r="B42" s="83"/>
      <c r="C42" s="83"/>
      <c r="D42" s="22" t="s">
        <v>10</v>
      </c>
      <c r="E42" s="23"/>
      <c r="F42" s="23"/>
      <c r="G42" s="23"/>
      <c r="H42" s="24">
        <v>5</v>
      </c>
      <c r="I42" s="25">
        <v>0</v>
      </c>
      <c r="J42" s="26">
        <f>H42*I42</f>
        <v>0</v>
      </c>
      <c r="K42" s="37">
        <v>0.08</v>
      </c>
      <c r="L42" s="27">
        <f>J42+(J42*K42)</f>
        <v>0</v>
      </c>
      <c r="M42" s="20"/>
    </row>
    <row r="43" spans="1:13" ht="45.75" customHeight="1" thickTop="1" thickBot="1" x14ac:dyDescent="0.25">
      <c r="A43" s="100">
        <v>21</v>
      </c>
      <c r="B43" s="102"/>
      <c r="C43" s="102"/>
      <c r="D43" s="103" t="s">
        <v>127</v>
      </c>
      <c r="E43" s="104"/>
      <c r="F43" s="104"/>
      <c r="G43" s="104"/>
      <c r="H43" s="104"/>
      <c r="I43" s="104"/>
      <c r="J43" s="104"/>
      <c r="K43" s="104"/>
      <c r="L43" s="105"/>
      <c r="M43" s="20"/>
    </row>
    <row r="44" spans="1:13" ht="12.75" customHeight="1" thickTop="1" thickBot="1" x14ac:dyDescent="0.25">
      <c r="A44" s="101"/>
      <c r="B44" s="83"/>
      <c r="C44" s="83"/>
      <c r="D44" s="22" t="s">
        <v>10</v>
      </c>
      <c r="E44" s="23"/>
      <c r="F44" s="23"/>
      <c r="G44" s="23"/>
      <c r="H44" s="24">
        <v>5</v>
      </c>
      <c r="I44" s="25">
        <v>0</v>
      </c>
      <c r="J44" s="26">
        <f>H44*I44</f>
        <v>0</v>
      </c>
      <c r="K44" s="37">
        <v>0.08</v>
      </c>
      <c r="L44" s="27">
        <f>J44+(J44*K44)</f>
        <v>0</v>
      </c>
      <c r="M44" s="20"/>
    </row>
    <row r="45" spans="1:13" ht="48" customHeight="1" thickTop="1" thickBot="1" x14ac:dyDescent="0.25">
      <c r="A45" s="100">
        <v>22</v>
      </c>
      <c r="B45" s="102"/>
      <c r="C45" s="102"/>
      <c r="D45" s="103" t="s">
        <v>128</v>
      </c>
      <c r="E45" s="104"/>
      <c r="F45" s="104"/>
      <c r="G45" s="104"/>
      <c r="H45" s="104"/>
      <c r="I45" s="104"/>
      <c r="J45" s="104"/>
      <c r="K45" s="104"/>
      <c r="L45" s="105"/>
      <c r="M45" s="20"/>
    </row>
    <row r="46" spans="1:13" ht="12.75" customHeight="1" thickTop="1" thickBot="1" x14ac:dyDescent="0.25">
      <c r="A46" s="101"/>
      <c r="B46" s="83"/>
      <c r="C46" s="83"/>
      <c r="D46" s="22" t="s">
        <v>10</v>
      </c>
      <c r="E46" s="23"/>
      <c r="F46" s="23"/>
      <c r="G46" s="23"/>
      <c r="H46" s="24">
        <v>5</v>
      </c>
      <c r="I46" s="25">
        <v>0</v>
      </c>
      <c r="J46" s="26">
        <f>H46*I46</f>
        <v>0</v>
      </c>
      <c r="K46" s="37">
        <v>0.08</v>
      </c>
      <c r="L46" s="27">
        <f>J46+(J46*K46)</f>
        <v>0</v>
      </c>
      <c r="M46" s="20"/>
    </row>
    <row r="47" spans="1:13" ht="46.5" customHeight="1" thickTop="1" thickBot="1" x14ac:dyDescent="0.25">
      <c r="A47" s="100">
        <v>23</v>
      </c>
      <c r="B47" s="102"/>
      <c r="C47" s="102"/>
      <c r="D47" s="103" t="s">
        <v>129</v>
      </c>
      <c r="E47" s="104"/>
      <c r="F47" s="104"/>
      <c r="G47" s="104"/>
      <c r="H47" s="104"/>
      <c r="I47" s="104"/>
      <c r="J47" s="104"/>
      <c r="K47" s="104"/>
      <c r="L47" s="105"/>
      <c r="M47" s="20"/>
    </row>
    <row r="48" spans="1:13" ht="12.75" customHeight="1" thickTop="1" thickBot="1" x14ac:dyDescent="0.25">
      <c r="A48" s="101"/>
      <c r="B48" s="83"/>
      <c r="C48" s="83"/>
      <c r="D48" s="22" t="s">
        <v>10</v>
      </c>
      <c r="E48" s="23"/>
      <c r="F48" s="23"/>
      <c r="G48" s="23"/>
      <c r="H48" s="24">
        <v>5</v>
      </c>
      <c r="I48" s="25">
        <v>0</v>
      </c>
      <c r="J48" s="26">
        <f>H48*I48</f>
        <v>0</v>
      </c>
      <c r="K48" s="37">
        <v>0.08</v>
      </c>
      <c r="L48" s="27">
        <f>J48+(J48*K48)</f>
        <v>0</v>
      </c>
      <c r="M48" s="20"/>
    </row>
    <row r="49" spans="1:13" ht="46.5" customHeight="1" thickTop="1" thickBot="1" x14ac:dyDescent="0.25">
      <c r="A49" s="100">
        <v>24</v>
      </c>
      <c r="B49" s="102"/>
      <c r="C49" s="102"/>
      <c r="D49" s="103" t="s">
        <v>130</v>
      </c>
      <c r="E49" s="104"/>
      <c r="F49" s="104"/>
      <c r="G49" s="104"/>
      <c r="H49" s="104"/>
      <c r="I49" s="104"/>
      <c r="J49" s="104"/>
      <c r="K49" s="104"/>
      <c r="L49" s="105"/>
      <c r="M49" s="20"/>
    </row>
    <row r="50" spans="1:13" ht="12.75" customHeight="1" thickTop="1" thickBot="1" x14ac:dyDescent="0.25">
      <c r="A50" s="101"/>
      <c r="B50" s="83"/>
      <c r="C50" s="83"/>
      <c r="D50" s="22" t="s">
        <v>10</v>
      </c>
      <c r="E50" s="23"/>
      <c r="F50" s="23"/>
      <c r="G50" s="23"/>
      <c r="H50" s="24">
        <v>5</v>
      </c>
      <c r="I50" s="25">
        <v>0</v>
      </c>
      <c r="J50" s="26">
        <f>H50*I50</f>
        <v>0</v>
      </c>
      <c r="K50" s="37">
        <v>0.08</v>
      </c>
      <c r="L50" s="27">
        <f>J50+(J50*K50)</f>
        <v>0</v>
      </c>
      <c r="M50" s="20"/>
    </row>
    <row r="51" spans="1:13" ht="43.5" customHeight="1" thickTop="1" thickBot="1" x14ac:dyDescent="0.25">
      <c r="A51" s="100">
        <v>25</v>
      </c>
      <c r="B51" s="102"/>
      <c r="C51" s="102"/>
      <c r="D51" s="103" t="s">
        <v>131</v>
      </c>
      <c r="E51" s="104"/>
      <c r="F51" s="104"/>
      <c r="G51" s="104"/>
      <c r="H51" s="104"/>
      <c r="I51" s="104"/>
      <c r="J51" s="104"/>
      <c r="K51" s="104"/>
      <c r="L51" s="105"/>
      <c r="M51" s="20"/>
    </row>
    <row r="52" spans="1:13" ht="12.75" customHeight="1" thickTop="1" thickBot="1" x14ac:dyDescent="0.25">
      <c r="A52" s="101"/>
      <c r="B52" s="83"/>
      <c r="C52" s="83"/>
      <c r="D52" s="22" t="s">
        <v>10</v>
      </c>
      <c r="E52" s="23"/>
      <c r="F52" s="23"/>
      <c r="G52" s="23"/>
      <c r="H52" s="24">
        <v>5</v>
      </c>
      <c r="I52" s="25">
        <v>0</v>
      </c>
      <c r="J52" s="26">
        <f>H52*I52</f>
        <v>0</v>
      </c>
      <c r="K52" s="37">
        <v>0.08</v>
      </c>
      <c r="L52" s="27">
        <f>J52+(J52*K52)</f>
        <v>0</v>
      </c>
      <c r="M52" s="20"/>
    </row>
    <row r="53" spans="1:13" ht="35.25" customHeight="1" thickTop="1" thickBot="1" x14ac:dyDescent="0.25">
      <c r="A53" s="100">
        <v>26</v>
      </c>
      <c r="B53" s="102"/>
      <c r="C53" s="102"/>
      <c r="D53" s="103" t="s">
        <v>132</v>
      </c>
      <c r="E53" s="104"/>
      <c r="F53" s="104"/>
      <c r="G53" s="104"/>
      <c r="H53" s="104"/>
      <c r="I53" s="104"/>
      <c r="J53" s="104"/>
      <c r="K53" s="104"/>
      <c r="L53" s="105"/>
      <c r="M53" s="20"/>
    </row>
    <row r="54" spans="1:13" ht="12.75" customHeight="1" thickTop="1" thickBot="1" x14ac:dyDescent="0.25">
      <c r="A54" s="101"/>
      <c r="B54" s="83"/>
      <c r="C54" s="83"/>
      <c r="D54" s="22" t="s">
        <v>10</v>
      </c>
      <c r="E54" s="23"/>
      <c r="F54" s="23"/>
      <c r="G54" s="23"/>
      <c r="H54" s="24">
        <v>5</v>
      </c>
      <c r="I54" s="25">
        <v>0</v>
      </c>
      <c r="J54" s="26">
        <f>H54*I54</f>
        <v>0</v>
      </c>
      <c r="K54" s="37">
        <v>0.08</v>
      </c>
      <c r="L54" s="27">
        <f>J54+(J54*K54)</f>
        <v>0</v>
      </c>
      <c r="M54" s="20"/>
    </row>
    <row r="55" spans="1:13" ht="37.5" customHeight="1" thickTop="1" thickBot="1" x14ac:dyDescent="0.25">
      <c r="A55" s="100">
        <v>27</v>
      </c>
      <c r="B55" s="102"/>
      <c r="C55" s="102"/>
      <c r="D55" s="103" t="s">
        <v>133</v>
      </c>
      <c r="E55" s="104"/>
      <c r="F55" s="104"/>
      <c r="G55" s="104"/>
      <c r="H55" s="104"/>
      <c r="I55" s="104"/>
      <c r="J55" s="104"/>
      <c r="K55" s="104"/>
      <c r="L55" s="105"/>
      <c r="M55" s="20"/>
    </row>
    <row r="56" spans="1:13" ht="12.75" customHeight="1" thickTop="1" thickBot="1" x14ac:dyDescent="0.25">
      <c r="A56" s="101"/>
      <c r="B56" s="83"/>
      <c r="C56" s="83"/>
      <c r="D56" s="22" t="s">
        <v>10</v>
      </c>
      <c r="E56" s="23"/>
      <c r="F56" s="23"/>
      <c r="G56" s="23"/>
      <c r="H56" s="24">
        <v>5</v>
      </c>
      <c r="I56" s="25">
        <v>0</v>
      </c>
      <c r="J56" s="26">
        <f>H56*I56</f>
        <v>0</v>
      </c>
      <c r="K56" s="37">
        <v>0.08</v>
      </c>
      <c r="L56" s="27">
        <f>J56+(J56*K56)</f>
        <v>0</v>
      </c>
      <c r="M56" s="20"/>
    </row>
    <row r="57" spans="1:13" ht="32.25" customHeight="1" thickTop="1" thickBot="1" x14ac:dyDescent="0.25">
      <c r="A57" s="100">
        <v>28</v>
      </c>
      <c r="B57" s="102"/>
      <c r="C57" s="102"/>
      <c r="D57" s="103" t="s">
        <v>134</v>
      </c>
      <c r="E57" s="104"/>
      <c r="F57" s="104"/>
      <c r="G57" s="104"/>
      <c r="H57" s="104"/>
      <c r="I57" s="104"/>
      <c r="J57" s="104"/>
      <c r="K57" s="104"/>
      <c r="L57" s="105"/>
      <c r="M57" s="20"/>
    </row>
    <row r="58" spans="1:13" ht="12.75" customHeight="1" thickTop="1" thickBot="1" x14ac:dyDescent="0.25">
      <c r="A58" s="101"/>
      <c r="B58" s="83"/>
      <c r="C58" s="83"/>
      <c r="D58" s="22" t="s">
        <v>10</v>
      </c>
      <c r="E58" s="23"/>
      <c r="F58" s="23"/>
      <c r="G58" s="23"/>
      <c r="H58" s="24">
        <v>5</v>
      </c>
      <c r="I58" s="25">
        <v>0</v>
      </c>
      <c r="J58" s="26">
        <f>H58*I58</f>
        <v>0</v>
      </c>
      <c r="K58" s="37">
        <v>0.08</v>
      </c>
      <c r="L58" s="27">
        <f>J58+(J58*K58)</f>
        <v>0</v>
      </c>
      <c r="M58" s="20"/>
    </row>
    <row r="59" spans="1:13" ht="24.75" customHeight="1" thickTop="1" thickBot="1" x14ac:dyDescent="0.25">
      <c r="A59" s="100">
        <v>29</v>
      </c>
      <c r="B59" s="102"/>
      <c r="C59" s="102"/>
      <c r="D59" s="103" t="s">
        <v>135</v>
      </c>
      <c r="E59" s="104"/>
      <c r="F59" s="104"/>
      <c r="G59" s="104"/>
      <c r="H59" s="104"/>
      <c r="I59" s="104"/>
      <c r="J59" s="104"/>
      <c r="K59" s="104"/>
      <c r="L59" s="105"/>
      <c r="M59" s="20"/>
    </row>
    <row r="60" spans="1:13" ht="12.75" customHeight="1" thickTop="1" thickBot="1" x14ac:dyDescent="0.25">
      <c r="A60" s="101"/>
      <c r="B60" s="83"/>
      <c r="C60" s="83"/>
      <c r="D60" s="22" t="s">
        <v>10</v>
      </c>
      <c r="E60" s="23"/>
      <c r="F60" s="23"/>
      <c r="G60" s="23"/>
      <c r="H60" s="24">
        <v>5</v>
      </c>
      <c r="I60" s="25">
        <v>0</v>
      </c>
      <c r="J60" s="26">
        <f>H60*I60</f>
        <v>0</v>
      </c>
      <c r="K60" s="37">
        <v>0.08</v>
      </c>
      <c r="L60" s="27">
        <f>J60+(J60*K60)</f>
        <v>0</v>
      </c>
      <c r="M60" s="20"/>
    </row>
    <row r="61" spans="1:13" ht="32.25" customHeight="1" thickTop="1" thickBot="1" x14ac:dyDescent="0.25">
      <c r="A61" s="100">
        <v>30</v>
      </c>
      <c r="B61" s="102"/>
      <c r="C61" s="102"/>
      <c r="D61" s="103" t="s">
        <v>136</v>
      </c>
      <c r="E61" s="104"/>
      <c r="F61" s="104"/>
      <c r="G61" s="104"/>
      <c r="H61" s="104"/>
      <c r="I61" s="104"/>
      <c r="J61" s="104"/>
      <c r="K61" s="104"/>
      <c r="L61" s="105"/>
      <c r="M61" s="20"/>
    </row>
    <row r="62" spans="1:13" ht="12.75" customHeight="1" thickTop="1" thickBot="1" x14ac:dyDescent="0.25">
      <c r="A62" s="101"/>
      <c r="B62" s="83"/>
      <c r="C62" s="83"/>
      <c r="D62" s="22" t="s">
        <v>10</v>
      </c>
      <c r="E62" s="23"/>
      <c r="F62" s="23"/>
      <c r="G62" s="23"/>
      <c r="H62" s="24">
        <v>5</v>
      </c>
      <c r="I62" s="25">
        <v>0</v>
      </c>
      <c r="J62" s="26">
        <f>H62*I62</f>
        <v>0</v>
      </c>
      <c r="K62" s="37">
        <v>0.08</v>
      </c>
      <c r="L62" s="27">
        <f>J62+(J62*K62)</f>
        <v>0</v>
      </c>
      <c r="M62" s="20"/>
    </row>
    <row r="63" spans="1:13" ht="32.25" customHeight="1" thickTop="1" thickBot="1" x14ac:dyDescent="0.25">
      <c r="A63" s="100">
        <v>31</v>
      </c>
      <c r="B63" s="102"/>
      <c r="C63" s="102"/>
      <c r="D63" s="103" t="s">
        <v>137</v>
      </c>
      <c r="E63" s="104"/>
      <c r="F63" s="104"/>
      <c r="G63" s="104"/>
      <c r="H63" s="104"/>
      <c r="I63" s="104"/>
      <c r="J63" s="104"/>
      <c r="K63" s="104"/>
      <c r="L63" s="105"/>
      <c r="M63" s="20"/>
    </row>
    <row r="64" spans="1:13" ht="12.75" customHeight="1" thickTop="1" thickBot="1" x14ac:dyDescent="0.25">
      <c r="A64" s="101"/>
      <c r="B64" s="83"/>
      <c r="C64" s="83"/>
      <c r="D64" s="22" t="s">
        <v>10</v>
      </c>
      <c r="E64" s="23"/>
      <c r="F64" s="23"/>
      <c r="G64" s="23"/>
      <c r="H64" s="24">
        <v>5</v>
      </c>
      <c r="I64" s="25">
        <v>0</v>
      </c>
      <c r="J64" s="26">
        <f>H64*I64</f>
        <v>0</v>
      </c>
      <c r="K64" s="37">
        <v>0.08</v>
      </c>
      <c r="L64" s="27">
        <f>J64+(J64*K64)</f>
        <v>0</v>
      </c>
      <c r="M64" s="20"/>
    </row>
    <row r="65" spans="1:13" ht="32.25" customHeight="1" thickTop="1" thickBot="1" x14ac:dyDescent="0.25">
      <c r="A65" s="100">
        <v>32</v>
      </c>
      <c r="B65" s="102"/>
      <c r="C65" s="102"/>
      <c r="D65" s="103" t="s">
        <v>138</v>
      </c>
      <c r="E65" s="104"/>
      <c r="F65" s="104"/>
      <c r="G65" s="104"/>
      <c r="H65" s="104"/>
      <c r="I65" s="104"/>
      <c r="J65" s="104"/>
      <c r="K65" s="104"/>
      <c r="L65" s="105"/>
      <c r="M65" s="20"/>
    </row>
    <row r="66" spans="1:13" ht="12.75" customHeight="1" thickTop="1" thickBot="1" x14ac:dyDescent="0.25">
      <c r="A66" s="101"/>
      <c r="B66" s="83"/>
      <c r="C66" s="83"/>
      <c r="D66" s="22" t="s">
        <v>10</v>
      </c>
      <c r="E66" s="23"/>
      <c r="F66" s="23"/>
      <c r="G66" s="23"/>
      <c r="H66" s="24">
        <v>5</v>
      </c>
      <c r="I66" s="25">
        <v>0</v>
      </c>
      <c r="J66" s="26">
        <f>H66*I66</f>
        <v>0</v>
      </c>
      <c r="K66" s="37">
        <v>0.08</v>
      </c>
      <c r="L66" s="27">
        <f>J66+(J66*K66)</f>
        <v>0</v>
      </c>
      <c r="M66" s="20"/>
    </row>
    <row r="67" spans="1:13" ht="21" customHeight="1" thickTop="1" thickBot="1" x14ac:dyDescent="0.25">
      <c r="A67" s="100">
        <v>33</v>
      </c>
      <c r="B67" s="102"/>
      <c r="C67" s="102"/>
      <c r="D67" s="103" t="s">
        <v>139</v>
      </c>
      <c r="E67" s="104"/>
      <c r="F67" s="104"/>
      <c r="G67" s="104"/>
      <c r="H67" s="104"/>
      <c r="I67" s="104"/>
      <c r="J67" s="104"/>
      <c r="K67" s="104"/>
      <c r="L67" s="105"/>
      <c r="M67" s="20"/>
    </row>
    <row r="68" spans="1:13" ht="12.75" customHeight="1" thickTop="1" thickBot="1" x14ac:dyDescent="0.25">
      <c r="A68" s="101"/>
      <c r="B68" s="83"/>
      <c r="C68" s="83"/>
      <c r="D68" s="22" t="s">
        <v>10</v>
      </c>
      <c r="E68" s="23"/>
      <c r="F68" s="23"/>
      <c r="G68" s="23"/>
      <c r="H68" s="24">
        <v>5</v>
      </c>
      <c r="I68" s="25">
        <v>0</v>
      </c>
      <c r="J68" s="26">
        <f>H68*I68</f>
        <v>0</v>
      </c>
      <c r="K68" s="37">
        <v>0.08</v>
      </c>
      <c r="L68" s="27">
        <f>J68+(J68*K68)</f>
        <v>0</v>
      </c>
      <c r="M68" s="20"/>
    </row>
    <row r="69" spans="1:13" ht="26.25" customHeight="1" thickTop="1" thickBot="1" x14ac:dyDescent="0.25">
      <c r="A69" s="100">
        <v>34</v>
      </c>
      <c r="B69" s="102"/>
      <c r="C69" s="102"/>
      <c r="D69" s="103" t="s">
        <v>140</v>
      </c>
      <c r="E69" s="104"/>
      <c r="F69" s="104"/>
      <c r="G69" s="104"/>
      <c r="H69" s="104"/>
      <c r="I69" s="104"/>
      <c r="J69" s="104"/>
      <c r="K69" s="104"/>
      <c r="L69" s="105"/>
      <c r="M69" s="20"/>
    </row>
    <row r="70" spans="1:13" ht="12.75" customHeight="1" thickTop="1" thickBot="1" x14ac:dyDescent="0.25">
      <c r="A70" s="101"/>
      <c r="B70" s="83"/>
      <c r="C70" s="83"/>
      <c r="D70" s="22" t="s">
        <v>10</v>
      </c>
      <c r="E70" s="23"/>
      <c r="F70" s="23"/>
      <c r="G70" s="23"/>
      <c r="H70" s="24">
        <v>5</v>
      </c>
      <c r="I70" s="25">
        <v>0</v>
      </c>
      <c r="J70" s="26">
        <f>H70*I70</f>
        <v>0</v>
      </c>
      <c r="K70" s="37">
        <v>0.08</v>
      </c>
      <c r="L70" s="27">
        <f>J70+(J70*K70)</f>
        <v>0</v>
      </c>
      <c r="M70" s="20"/>
    </row>
    <row r="71" spans="1:13" ht="32.25" customHeight="1" thickTop="1" thickBot="1" x14ac:dyDescent="0.25">
      <c r="A71" s="100">
        <v>35</v>
      </c>
      <c r="B71" s="102"/>
      <c r="C71" s="102"/>
      <c r="D71" s="103" t="s">
        <v>141</v>
      </c>
      <c r="E71" s="104"/>
      <c r="F71" s="104"/>
      <c r="G71" s="104"/>
      <c r="H71" s="104"/>
      <c r="I71" s="104"/>
      <c r="J71" s="104"/>
      <c r="K71" s="104"/>
      <c r="L71" s="105"/>
      <c r="M71" s="20"/>
    </row>
    <row r="72" spans="1:13" ht="12.75" customHeight="1" thickTop="1" thickBot="1" x14ac:dyDescent="0.25">
      <c r="A72" s="101"/>
      <c r="B72" s="83"/>
      <c r="C72" s="83"/>
      <c r="D72" s="22" t="s">
        <v>10</v>
      </c>
      <c r="E72" s="23"/>
      <c r="F72" s="23"/>
      <c r="G72" s="23"/>
      <c r="H72" s="24">
        <v>5</v>
      </c>
      <c r="I72" s="25">
        <v>0</v>
      </c>
      <c r="J72" s="26">
        <f>H72*I72</f>
        <v>0</v>
      </c>
      <c r="K72" s="37">
        <v>0.08</v>
      </c>
      <c r="L72" s="27">
        <f>J72+(J72*K72)</f>
        <v>0</v>
      </c>
      <c r="M72" s="20"/>
    </row>
    <row r="73" spans="1:13" ht="32.25" customHeight="1" thickTop="1" thickBot="1" x14ac:dyDescent="0.25">
      <c r="A73" s="100">
        <v>36</v>
      </c>
      <c r="B73" s="102"/>
      <c r="C73" s="102"/>
      <c r="D73" s="103" t="s">
        <v>142</v>
      </c>
      <c r="E73" s="104"/>
      <c r="F73" s="104"/>
      <c r="G73" s="104"/>
      <c r="H73" s="104"/>
      <c r="I73" s="104"/>
      <c r="J73" s="104"/>
      <c r="K73" s="104"/>
      <c r="L73" s="105"/>
      <c r="M73" s="20"/>
    </row>
    <row r="74" spans="1:13" ht="12.75" customHeight="1" thickTop="1" thickBot="1" x14ac:dyDescent="0.25">
      <c r="A74" s="101"/>
      <c r="B74" s="83"/>
      <c r="C74" s="83"/>
      <c r="D74" s="22" t="s">
        <v>10</v>
      </c>
      <c r="E74" s="23"/>
      <c r="F74" s="23"/>
      <c r="G74" s="23"/>
      <c r="H74" s="24">
        <v>5</v>
      </c>
      <c r="I74" s="25">
        <v>0</v>
      </c>
      <c r="J74" s="26">
        <f>H74*I74</f>
        <v>0</v>
      </c>
      <c r="K74" s="37">
        <v>0.08</v>
      </c>
      <c r="L74" s="27">
        <f>J74+(J74*K74)</f>
        <v>0</v>
      </c>
      <c r="M74" s="20"/>
    </row>
    <row r="75" spans="1:13" ht="32.25" customHeight="1" thickTop="1" thickBot="1" x14ac:dyDescent="0.25">
      <c r="A75" s="100">
        <v>37</v>
      </c>
      <c r="B75" s="102"/>
      <c r="C75" s="102"/>
      <c r="D75" s="103" t="s">
        <v>143</v>
      </c>
      <c r="E75" s="104"/>
      <c r="F75" s="104"/>
      <c r="G75" s="104"/>
      <c r="H75" s="104"/>
      <c r="I75" s="104"/>
      <c r="J75" s="104"/>
      <c r="K75" s="104"/>
      <c r="L75" s="105"/>
      <c r="M75" s="20"/>
    </row>
    <row r="76" spans="1:13" ht="12.75" customHeight="1" thickTop="1" thickBot="1" x14ac:dyDescent="0.25">
      <c r="A76" s="101"/>
      <c r="B76" s="83"/>
      <c r="C76" s="83"/>
      <c r="D76" s="22" t="s">
        <v>10</v>
      </c>
      <c r="E76" s="23"/>
      <c r="F76" s="23"/>
      <c r="G76" s="23"/>
      <c r="H76" s="24">
        <v>5</v>
      </c>
      <c r="I76" s="25">
        <v>0</v>
      </c>
      <c r="J76" s="26">
        <f>H76*I76</f>
        <v>0</v>
      </c>
      <c r="K76" s="37">
        <v>0.08</v>
      </c>
      <c r="L76" s="27">
        <f>J76+(J76*K76)</f>
        <v>0</v>
      </c>
      <c r="M76" s="20"/>
    </row>
    <row r="77" spans="1:13" ht="32.25" customHeight="1" thickTop="1" thickBot="1" x14ac:dyDescent="0.25">
      <c r="A77" s="100">
        <v>38</v>
      </c>
      <c r="B77" s="102"/>
      <c r="C77" s="102"/>
      <c r="D77" s="103" t="s">
        <v>144</v>
      </c>
      <c r="E77" s="104"/>
      <c r="F77" s="104"/>
      <c r="G77" s="104"/>
      <c r="H77" s="104"/>
      <c r="I77" s="104"/>
      <c r="J77" s="104"/>
      <c r="K77" s="104"/>
      <c r="L77" s="105"/>
      <c r="M77" s="20"/>
    </row>
    <row r="78" spans="1:13" ht="12.75" customHeight="1" thickTop="1" thickBot="1" x14ac:dyDescent="0.25">
      <c r="A78" s="101"/>
      <c r="B78" s="83"/>
      <c r="C78" s="83"/>
      <c r="D78" s="22" t="s">
        <v>10</v>
      </c>
      <c r="E78" s="23"/>
      <c r="F78" s="23"/>
      <c r="G78" s="23"/>
      <c r="H78" s="24">
        <v>5</v>
      </c>
      <c r="I78" s="25">
        <v>0</v>
      </c>
      <c r="J78" s="26">
        <f>H78*I78</f>
        <v>0</v>
      </c>
      <c r="K78" s="37">
        <v>0.08</v>
      </c>
      <c r="L78" s="27">
        <f>J78+(J78*K78)</f>
        <v>0</v>
      </c>
      <c r="M78" s="20"/>
    </row>
    <row r="79" spans="1:13" ht="27.75" customHeight="1" thickTop="1" thickBot="1" x14ac:dyDescent="0.25">
      <c r="A79" s="100">
        <v>39</v>
      </c>
      <c r="B79" s="102"/>
      <c r="C79" s="102"/>
      <c r="D79" s="103" t="s">
        <v>453</v>
      </c>
      <c r="E79" s="104"/>
      <c r="F79" s="104"/>
      <c r="G79" s="104"/>
      <c r="H79" s="104"/>
      <c r="I79" s="104"/>
      <c r="J79" s="104"/>
      <c r="K79" s="104"/>
      <c r="L79" s="105"/>
      <c r="M79" s="20"/>
    </row>
    <row r="80" spans="1:13" ht="12.75" customHeight="1" thickTop="1" thickBot="1" x14ac:dyDescent="0.25">
      <c r="A80" s="101"/>
      <c r="B80" s="83"/>
      <c r="C80" s="83"/>
      <c r="D80" s="22" t="s">
        <v>10</v>
      </c>
      <c r="E80" s="23"/>
      <c r="F80" s="23"/>
      <c r="G80" s="23"/>
      <c r="H80" s="24">
        <v>5</v>
      </c>
      <c r="I80" s="25">
        <v>0</v>
      </c>
      <c r="J80" s="26">
        <f>H80*I80</f>
        <v>0</v>
      </c>
      <c r="K80" s="37">
        <v>0.08</v>
      </c>
      <c r="L80" s="27">
        <f>J80+(J80*K80)</f>
        <v>0</v>
      </c>
      <c r="M80" s="20"/>
    </row>
    <row r="81" spans="1:13" ht="32.25" customHeight="1" thickTop="1" thickBot="1" x14ac:dyDescent="0.25">
      <c r="A81" s="143">
        <v>40</v>
      </c>
      <c r="B81" s="102"/>
      <c r="C81" s="102"/>
      <c r="D81" s="103" t="s">
        <v>511</v>
      </c>
      <c r="E81" s="104"/>
      <c r="F81" s="104"/>
      <c r="G81" s="104"/>
      <c r="H81" s="104"/>
      <c r="I81" s="104"/>
      <c r="J81" s="104"/>
      <c r="K81" s="104"/>
      <c r="L81" s="105"/>
      <c r="M81" s="20"/>
    </row>
    <row r="82" spans="1:13" ht="12.75" customHeight="1" thickTop="1" thickBot="1" x14ac:dyDescent="0.25">
      <c r="A82" s="144"/>
      <c r="B82" s="83"/>
      <c r="C82" s="83"/>
      <c r="D82" s="22" t="s">
        <v>75</v>
      </c>
      <c r="E82" s="23"/>
      <c r="F82" s="23"/>
      <c r="G82" s="23"/>
      <c r="H82" s="24">
        <v>5</v>
      </c>
      <c r="I82" s="25">
        <v>0</v>
      </c>
      <c r="J82" s="26">
        <f>H82*I82</f>
        <v>0</v>
      </c>
      <c r="K82" s="37">
        <v>0.08</v>
      </c>
      <c r="L82" s="27">
        <f>J82+(J82*K82)</f>
        <v>0</v>
      </c>
      <c r="M82" s="20"/>
    </row>
    <row r="83" spans="1:13" ht="21" customHeight="1" thickTop="1" thickBot="1" x14ac:dyDescent="0.25">
      <c r="A83" s="100">
        <v>41</v>
      </c>
      <c r="B83" s="102"/>
      <c r="C83" s="102"/>
      <c r="D83" s="103" t="s">
        <v>145</v>
      </c>
      <c r="E83" s="104"/>
      <c r="F83" s="104"/>
      <c r="G83" s="104"/>
      <c r="H83" s="104"/>
      <c r="I83" s="104"/>
      <c r="J83" s="104"/>
      <c r="K83" s="104"/>
      <c r="L83" s="105"/>
      <c r="M83" s="20"/>
    </row>
    <row r="84" spans="1:13" ht="12.75" customHeight="1" thickTop="1" thickBot="1" x14ac:dyDescent="0.25">
      <c r="A84" s="101"/>
      <c r="B84" s="83"/>
      <c r="C84" s="83"/>
      <c r="D84" s="22" t="s">
        <v>10</v>
      </c>
      <c r="E84" s="23"/>
      <c r="F84" s="23"/>
      <c r="G84" s="23"/>
      <c r="H84" s="24">
        <v>50</v>
      </c>
      <c r="I84" s="25">
        <v>0</v>
      </c>
      <c r="J84" s="26">
        <f>H84*I84</f>
        <v>0</v>
      </c>
      <c r="K84" s="37">
        <v>0.08</v>
      </c>
      <c r="L84" s="27">
        <f>J84+(J84*K84)</f>
        <v>0</v>
      </c>
      <c r="M84" s="20"/>
    </row>
    <row r="85" spans="1:13" ht="23.25" customHeight="1" thickTop="1" thickBot="1" x14ac:dyDescent="0.25">
      <c r="A85" s="100">
        <v>42</v>
      </c>
      <c r="B85" s="102"/>
      <c r="C85" s="102"/>
      <c r="D85" s="103" t="s">
        <v>146</v>
      </c>
      <c r="E85" s="104"/>
      <c r="F85" s="104"/>
      <c r="G85" s="104"/>
      <c r="H85" s="104"/>
      <c r="I85" s="104"/>
      <c r="J85" s="104"/>
      <c r="K85" s="104"/>
      <c r="L85" s="105"/>
      <c r="M85" s="20"/>
    </row>
    <row r="86" spans="1:13" ht="12.75" customHeight="1" thickTop="1" thickBot="1" x14ac:dyDescent="0.25">
      <c r="A86" s="101"/>
      <c r="B86" s="83"/>
      <c r="C86" s="83"/>
      <c r="D86" s="22" t="s">
        <v>10</v>
      </c>
      <c r="E86" s="23"/>
      <c r="F86" s="23"/>
      <c r="G86" s="23"/>
      <c r="H86" s="24">
        <v>50</v>
      </c>
      <c r="I86" s="25">
        <v>0</v>
      </c>
      <c r="J86" s="26">
        <f>H86*I86</f>
        <v>0</v>
      </c>
      <c r="K86" s="37">
        <v>0.08</v>
      </c>
      <c r="L86" s="27">
        <f>J86+(J86*K86)</f>
        <v>0</v>
      </c>
      <c r="M86" s="20"/>
    </row>
    <row r="87" spans="1:13" ht="27" customHeight="1" thickTop="1" thickBot="1" x14ac:dyDescent="0.25">
      <c r="A87" s="100">
        <v>43</v>
      </c>
      <c r="B87" s="102"/>
      <c r="C87" s="102"/>
      <c r="D87" s="103" t="s">
        <v>147</v>
      </c>
      <c r="E87" s="104"/>
      <c r="F87" s="104"/>
      <c r="G87" s="104"/>
      <c r="H87" s="104"/>
      <c r="I87" s="104"/>
      <c r="J87" s="104"/>
      <c r="K87" s="104"/>
      <c r="L87" s="105"/>
      <c r="M87" s="20"/>
    </row>
    <row r="88" spans="1:13" ht="12.75" customHeight="1" thickTop="1" thickBot="1" x14ac:dyDescent="0.25">
      <c r="A88" s="101"/>
      <c r="B88" s="83"/>
      <c r="C88" s="83"/>
      <c r="D88" s="60" t="s">
        <v>10</v>
      </c>
      <c r="E88" s="61"/>
      <c r="F88" s="61"/>
      <c r="G88" s="61"/>
      <c r="H88" s="62">
        <v>50</v>
      </c>
      <c r="I88" s="63">
        <v>0</v>
      </c>
      <c r="J88" s="64">
        <f>H88*I88</f>
        <v>0</v>
      </c>
      <c r="K88" s="79">
        <v>0.08</v>
      </c>
      <c r="L88" s="65">
        <f>J88+(J88*K88)</f>
        <v>0</v>
      </c>
      <c r="M88" s="20"/>
    </row>
    <row r="89" spans="1:13" ht="32.25" customHeight="1" thickTop="1" thickBot="1" x14ac:dyDescent="0.25">
      <c r="A89" s="100">
        <v>44</v>
      </c>
      <c r="B89" s="102"/>
      <c r="C89" s="102"/>
      <c r="D89" s="103" t="s">
        <v>148</v>
      </c>
      <c r="E89" s="104"/>
      <c r="F89" s="104"/>
      <c r="G89" s="104"/>
      <c r="H89" s="104"/>
      <c r="I89" s="104"/>
      <c r="J89" s="104"/>
      <c r="K89" s="104"/>
      <c r="L89" s="105"/>
      <c r="M89" s="20"/>
    </row>
    <row r="90" spans="1:13" ht="12.75" customHeight="1" thickTop="1" thickBot="1" x14ac:dyDescent="0.25">
      <c r="A90" s="101"/>
      <c r="B90" s="83"/>
      <c r="C90" s="83"/>
      <c r="D90" s="22" t="s">
        <v>10</v>
      </c>
      <c r="E90" s="23"/>
      <c r="F90" s="23"/>
      <c r="G90" s="23"/>
      <c r="H90" s="24">
        <v>3</v>
      </c>
      <c r="I90" s="25">
        <v>0</v>
      </c>
      <c r="J90" s="26">
        <f>H90*I90</f>
        <v>0</v>
      </c>
      <c r="K90" s="37">
        <v>0.08</v>
      </c>
      <c r="L90" s="27">
        <f>J90+(J90*K90)</f>
        <v>0</v>
      </c>
      <c r="M90" s="20"/>
    </row>
    <row r="91" spans="1:13" ht="32.25" customHeight="1" thickTop="1" thickBot="1" x14ac:dyDescent="0.25">
      <c r="A91" s="100">
        <v>45</v>
      </c>
      <c r="B91" s="102"/>
      <c r="C91" s="102"/>
      <c r="D91" s="103" t="s">
        <v>149</v>
      </c>
      <c r="E91" s="104"/>
      <c r="F91" s="104"/>
      <c r="G91" s="104"/>
      <c r="H91" s="104"/>
      <c r="I91" s="104"/>
      <c r="J91" s="104"/>
      <c r="K91" s="104"/>
      <c r="L91" s="105"/>
      <c r="M91" s="20"/>
    </row>
    <row r="92" spans="1:13" ht="12.75" customHeight="1" thickTop="1" thickBot="1" x14ac:dyDescent="0.25">
      <c r="A92" s="101"/>
      <c r="B92" s="83"/>
      <c r="C92" s="83"/>
      <c r="D92" s="22" t="s">
        <v>10</v>
      </c>
      <c r="E92" s="23"/>
      <c r="F92" s="23"/>
      <c r="G92" s="23"/>
      <c r="H92" s="24">
        <v>3</v>
      </c>
      <c r="I92" s="25">
        <v>0</v>
      </c>
      <c r="J92" s="26">
        <f>H92*I92</f>
        <v>0</v>
      </c>
      <c r="K92" s="37">
        <v>0.08</v>
      </c>
      <c r="L92" s="27">
        <f>J92+(J92*K92)</f>
        <v>0</v>
      </c>
      <c r="M92" s="20"/>
    </row>
    <row r="93" spans="1:13" ht="32.25" customHeight="1" thickTop="1" thickBot="1" x14ac:dyDescent="0.25">
      <c r="A93" s="100">
        <v>46</v>
      </c>
      <c r="B93" s="102"/>
      <c r="C93" s="102"/>
      <c r="D93" s="103" t="s">
        <v>150</v>
      </c>
      <c r="E93" s="104"/>
      <c r="F93" s="104"/>
      <c r="G93" s="104"/>
      <c r="H93" s="104"/>
      <c r="I93" s="104"/>
      <c r="J93" s="104"/>
      <c r="K93" s="104"/>
      <c r="L93" s="105"/>
      <c r="M93" s="20"/>
    </row>
    <row r="94" spans="1:13" ht="12.75" customHeight="1" thickTop="1" thickBot="1" x14ac:dyDescent="0.25">
      <c r="A94" s="101"/>
      <c r="B94" s="83"/>
      <c r="C94" s="83"/>
      <c r="D94" s="22" t="s">
        <v>10</v>
      </c>
      <c r="E94" s="23"/>
      <c r="F94" s="23"/>
      <c r="G94" s="23"/>
      <c r="H94" s="24">
        <v>3</v>
      </c>
      <c r="I94" s="25">
        <v>0</v>
      </c>
      <c r="J94" s="26">
        <f>H94*I94</f>
        <v>0</v>
      </c>
      <c r="K94" s="37">
        <v>0.08</v>
      </c>
      <c r="L94" s="27">
        <f>J94+(J94*K94)</f>
        <v>0</v>
      </c>
      <c r="M94" s="20"/>
    </row>
    <row r="95" spans="1:13" ht="32.25" customHeight="1" thickTop="1" thickBot="1" x14ac:dyDescent="0.25">
      <c r="A95" s="100">
        <v>47</v>
      </c>
      <c r="B95" s="102"/>
      <c r="C95" s="102"/>
      <c r="D95" s="103" t="s">
        <v>151</v>
      </c>
      <c r="E95" s="104"/>
      <c r="F95" s="104"/>
      <c r="G95" s="104"/>
      <c r="H95" s="104"/>
      <c r="I95" s="104"/>
      <c r="J95" s="104"/>
      <c r="K95" s="104"/>
      <c r="L95" s="105"/>
      <c r="M95" s="20"/>
    </row>
    <row r="96" spans="1:13" ht="12.75" customHeight="1" thickTop="1" thickBot="1" x14ac:dyDescent="0.25">
      <c r="A96" s="101"/>
      <c r="B96" s="83"/>
      <c r="C96" s="83"/>
      <c r="D96" s="22" t="s">
        <v>10</v>
      </c>
      <c r="E96" s="23"/>
      <c r="F96" s="23"/>
      <c r="G96" s="23"/>
      <c r="H96" s="24">
        <v>3</v>
      </c>
      <c r="I96" s="25">
        <v>0</v>
      </c>
      <c r="J96" s="26">
        <f>H96*I96</f>
        <v>0</v>
      </c>
      <c r="K96" s="37">
        <v>0.08</v>
      </c>
      <c r="L96" s="27">
        <f>J96+(J96*K96)</f>
        <v>0</v>
      </c>
      <c r="M96" s="20"/>
    </row>
    <row r="97" spans="1:13" ht="32.25" customHeight="1" thickTop="1" thickBot="1" x14ac:dyDescent="0.25">
      <c r="A97" s="100">
        <v>48</v>
      </c>
      <c r="B97" s="102"/>
      <c r="C97" s="102"/>
      <c r="D97" s="103" t="s">
        <v>152</v>
      </c>
      <c r="E97" s="104"/>
      <c r="F97" s="104"/>
      <c r="G97" s="104"/>
      <c r="H97" s="104"/>
      <c r="I97" s="104"/>
      <c r="J97" s="104"/>
      <c r="K97" s="104"/>
      <c r="L97" s="105"/>
      <c r="M97" s="20"/>
    </row>
    <row r="98" spans="1:13" ht="12.75" customHeight="1" thickTop="1" thickBot="1" x14ac:dyDescent="0.25">
      <c r="A98" s="101"/>
      <c r="B98" s="83"/>
      <c r="C98" s="83"/>
      <c r="D98" s="22" t="s">
        <v>10</v>
      </c>
      <c r="E98" s="23"/>
      <c r="F98" s="23"/>
      <c r="G98" s="23"/>
      <c r="H98" s="24">
        <v>3</v>
      </c>
      <c r="I98" s="25">
        <v>0</v>
      </c>
      <c r="J98" s="26">
        <f>H98*I98</f>
        <v>0</v>
      </c>
      <c r="K98" s="37">
        <v>0.08</v>
      </c>
      <c r="L98" s="27">
        <f>J98+(J98*K98)</f>
        <v>0</v>
      </c>
      <c r="M98" s="20"/>
    </row>
    <row r="99" spans="1:13" ht="22.5" customHeight="1" thickTop="1" thickBot="1" x14ac:dyDescent="0.25">
      <c r="A99" s="100">
        <v>49</v>
      </c>
      <c r="B99" s="102"/>
      <c r="C99" s="102"/>
      <c r="D99" s="103" t="s">
        <v>122</v>
      </c>
      <c r="E99" s="104"/>
      <c r="F99" s="104"/>
      <c r="G99" s="104"/>
      <c r="H99" s="104"/>
      <c r="I99" s="104"/>
      <c r="J99" s="104"/>
      <c r="K99" s="104"/>
      <c r="L99" s="105"/>
      <c r="M99" s="20"/>
    </row>
    <row r="100" spans="1:13" ht="12.75" customHeight="1" thickTop="1" thickBot="1" x14ac:dyDescent="0.25">
      <c r="A100" s="101"/>
      <c r="B100" s="83"/>
      <c r="C100" s="83"/>
      <c r="D100" s="22" t="s">
        <v>10</v>
      </c>
      <c r="E100" s="23"/>
      <c r="F100" s="23"/>
      <c r="G100" s="23"/>
      <c r="H100" s="24">
        <v>30</v>
      </c>
      <c r="I100" s="25">
        <v>0</v>
      </c>
      <c r="J100" s="26">
        <f>H100*I100</f>
        <v>0</v>
      </c>
      <c r="K100" s="37">
        <v>0.08</v>
      </c>
      <c r="L100" s="27">
        <f>J100+(J100*K100)</f>
        <v>0</v>
      </c>
      <c r="M100" s="20"/>
    </row>
    <row r="101" spans="1:13" ht="24" customHeight="1" thickTop="1" thickBot="1" x14ac:dyDescent="0.25">
      <c r="A101" s="100">
        <v>50</v>
      </c>
      <c r="B101" s="102"/>
      <c r="C101" s="102"/>
      <c r="D101" s="103" t="s">
        <v>123</v>
      </c>
      <c r="E101" s="104"/>
      <c r="F101" s="104"/>
      <c r="G101" s="104"/>
      <c r="H101" s="104"/>
      <c r="I101" s="104"/>
      <c r="J101" s="104"/>
      <c r="K101" s="104"/>
      <c r="L101" s="105"/>
      <c r="M101" s="20"/>
    </row>
    <row r="102" spans="1:13" ht="12.75" customHeight="1" thickTop="1" thickBot="1" x14ac:dyDescent="0.25">
      <c r="A102" s="101"/>
      <c r="B102" s="83"/>
      <c r="C102" s="83"/>
      <c r="D102" s="22" t="s">
        <v>10</v>
      </c>
      <c r="E102" s="23"/>
      <c r="F102" s="23"/>
      <c r="G102" s="23"/>
      <c r="H102" s="24">
        <v>30</v>
      </c>
      <c r="I102" s="25">
        <v>0</v>
      </c>
      <c r="J102" s="26">
        <f>H102*I102</f>
        <v>0</v>
      </c>
      <c r="K102" s="37">
        <v>0.08</v>
      </c>
      <c r="L102" s="27">
        <f>J102+(J102*K102)</f>
        <v>0</v>
      </c>
      <c r="M102" s="20"/>
    </row>
    <row r="103" spans="1:13" ht="22.5" customHeight="1" thickTop="1" thickBot="1" x14ac:dyDescent="0.25">
      <c r="A103" s="100">
        <v>51</v>
      </c>
      <c r="B103" s="102"/>
      <c r="C103" s="102"/>
      <c r="D103" s="103" t="s">
        <v>124</v>
      </c>
      <c r="E103" s="104"/>
      <c r="F103" s="104"/>
      <c r="G103" s="104"/>
      <c r="H103" s="104"/>
      <c r="I103" s="104"/>
      <c r="J103" s="104"/>
      <c r="K103" s="104"/>
      <c r="L103" s="105"/>
      <c r="M103" s="20"/>
    </row>
    <row r="104" spans="1:13" ht="12.75" customHeight="1" thickTop="1" thickBot="1" x14ac:dyDescent="0.25">
      <c r="A104" s="101"/>
      <c r="B104" s="83"/>
      <c r="C104" s="83"/>
      <c r="D104" s="22" t="s">
        <v>10</v>
      </c>
      <c r="E104" s="23"/>
      <c r="F104" s="23"/>
      <c r="G104" s="23"/>
      <c r="H104" s="24">
        <v>12</v>
      </c>
      <c r="I104" s="25">
        <v>0</v>
      </c>
      <c r="J104" s="26">
        <f>H104*I104</f>
        <v>0</v>
      </c>
      <c r="K104" s="37">
        <v>0.08</v>
      </c>
      <c r="L104" s="27">
        <f>J104+(J104*K104)</f>
        <v>0</v>
      </c>
      <c r="M104" s="20"/>
    </row>
    <row r="105" spans="1:13" ht="46.5" customHeight="1" thickTop="1" thickBot="1" x14ac:dyDescent="0.25">
      <c r="A105" s="100">
        <v>52</v>
      </c>
      <c r="B105" s="102"/>
      <c r="C105" s="102"/>
      <c r="D105" s="103" t="s">
        <v>153</v>
      </c>
      <c r="E105" s="104"/>
      <c r="F105" s="104"/>
      <c r="G105" s="104"/>
      <c r="H105" s="104"/>
      <c r="I105" s="104"/>
      <c r="J105" s="104"/>
      <c r="K105" s="104"/>
      <c r="L105" s="105"/>
    </row>
    <row r="106" spans="1:13" ht="14.25" thickTop="1" thickBot="1" x14ac:dyDescent="0.25">
      <c r="A106" s="101"/>
      <c r="B106" s="83"/>
      <c r="C106" s="83"/>
      <c r="D106" s="22" t="s">
        <v>10</v>
      </c>
      <c r="E106" s="23"/>
      <c r="F106" s="23"/>
      <c r="G106" s="23"/>
      <c r="H106" s="24">
        <v>3</v>
      </c>
      <c r="I106" s="25">
        <v>0</v>
      </c>
      <c r="J106" s="26">
        <f>I106*H106</f>
        <v>0</v>
      </c>
      <c r="K106" s="37">
        <v>0.08</v>
      </c>
      <c r="L106" s="27">
        <f>J106+(J106*K106)</f>
        <v>0</v>
      </c>
    </row>
    <row r="107" spans="1:13" ht="30" customHeight="1" thickTop="1" thickBot="1" x14ac:dyDescent="0.25">
      <c r="A107" s="100">
        <v>53</v>
      </c>
      <c r="B107" s="102"/>
      <c r="C107" s="102"/>
      <c r="D107" s="103" t="s">
        <v>154</v>
      </c>
      <c r="E107" s="104"/>
      <c r="F107" s="104"/>
      <c r="G107" s="104"/>
      <c r="H107" s="104"/>
      <c r="I107" s="104"/>
      <c r="J107" s="104"/>
      <c r="K107" s="104"/>
      <c r="L107" s="105"/>
    </row>
    <row r="108" spans="1:13" ht="14.25" thickTop="1" thickBot="1" x14ac:dyDescent="0.25">
      <c r="A108" s="101"/>
      <c r="B108" s="83"/>
      <c r="C108" s="83"/>
      <c r="D108" s="22" t="s">
        <v>10</v>
      </c>
      <c r="E108" s="23"/>
      <c r="F108" s="23"/>
      <c r="G108" s="23"/>
      <c r="H108" s="24">
        <v>3</v>
      </c>
      <c r="I108" s="25">
        <v>0</v>
      </c>
      <c r="J108" s="26">
        <f>H108*I108</f>
        <v>0</v>
      </c>
      <c r="K108" s="37">
        <v>0.08</v>
      </c>
      <c r="L108" s="27">
        <f>J108+(J108*K108)</f>
        <v>0</v>
      </c>
    </row>
    <row r="109" spans="1:13" ht="21.75" customHeight="1" thickTop="1" thickBot="1" x14ac:dyDescent="0.25">
      <c r="A109" s="100">
        <v>54</v>
      </c>
      <c r="B109" s="102"/>
      <c r="C109" s="102"/>
      <c r="D109" s="103" t="s">
        <v>155</v>
      </c>
      <c r="E109" s="104"/>
      <c r="F109" s="104"/>
      <c r="G109" s="104"/>
      <c r="H109" s="104"/>
      <c r="I109" s="104"/>
      <c r="J109" s="104"/>
      <c r="K109" s="104"/>
      <c r="L109" s="105"/>
    </row>
    <row r="110" spans="1:13" ht="14.25" thickTop="1" thickBot="1" x14ac:dyDescent="0.25">
      <c r="A110" s="101"/>
      <c r="B110" s="83"/>
      <c r="C110" s="83"/>
      <c r="D110" s="22" t="s">
        <v>10</v>
      </c>
      <c r="E110" s="23"/>
      <c r="F110" s="23"/>
      <c r="G110" s="23"/>
      <c r="H110" s="24">
        <v>30</v>
      </c>
      <c r="I110" s="25">
        <v>0</v>
      </c>
      <c r="J110" s="26">
        <f>H110*I110</f>
        <v>0</v>
      </c>
      <c r="K110" s="37">
        <v>0.08</v>
      </c>
      <c r="L110" s="27">
        <f>J110+(J110*K110)</f>
        <v>0</v>
      </c>
    </row>
    <row r="111" spans="1:13" ht="21" customHeight="1" thickTop="1" thickBot="1" x14ac:dyDescent="0.25">
      <c r="A111" s="100">
        <v>55</v>
      </c>
      <c r="B111" s="102"/>
      <c r="C111" s="102"/>
      <c r="D111" s="103" t="s">
        <v>156</v>
      </c>
      <c r="E111" s="104"/>
      <c r="F111" s="104"/>
      <c r="G111" s="104"/>
      <c r="H111" s="104"/>
      <c r="I111" s="104"/>
      <c r="J111" s="104"/>
      <c r="K111" s="104"/>
      <c r="L111" s="105"/>
    </row>
    <row r="112" spans="1:13" ht="14.25" thickTop="1" thickBot="1" x14ac:dyDescent="0.25">
      <c r="A112" s="101"/>
      <c r="B112" s="83"/>
      <c r="C112" s="83"/>
      <c r="D112" s="60" t="s">
        <v>10</v>
      </c>
      <c r="E112" s="61"/>
      <c r="F112" s="61"/>
      <c r="G112" s="61"/>
      <c r="H112" s="62">
        <v>30</v>
      </c>
      <c r="I112" s="63">
        <v>0</v>
      </c>
      <c r="J112" s="64">
        <f>H112*I112</f>
        <v>0</v>
      </c>
      <c r="K112" s="79">
        <v>0.08</v>
      </c>
      <c r="L112" s="65">
        <f>J112+(J112*K112)</f>
        <v>0</v>
      </c>
    </row>
    <row r="113" spans="1:12" ht="34.5" customHeight="1" thickTop="1" thickBot="1" x14ac:dyDescent="0.25">
      <c r="A113" s="100">
        <v>56</v>
      </c>
      <c r="B113" s="102"/>
      <c r="C113" s="102"/>
      <c r="D113" s="103" t="s">
        <v>157</v>
      </c>
      <c r="E113" s="104"/>
      <c r="F113" s="104"/>
      <c r="G113" s="104"/>
      <c r="H113" s="104"/>
      <c r="I113" s="104"/>
      <c r="J113" s="104"/>
      <c r="K113" s="104"/>
      <c r="L113" s="105"/>
    </row>
    <row r="114" spans="1:12" ht="14.25" thickTop="1" thickBot="1" x14ac:dyDescent="0.25">
      <c r="A114" s="101"/>
      <c r="B114" s="83"/>
      <c r="C114" s="83"/>
      <c r="D114" s="22" t="s">
        <v>10</v>
      </c>
      <c r="E114" s="23"/>
      <c r="F114" s="23"/>
      <c r="G114" s="23"/>
      <c r="H114" s="24">
        <v>3</v>
      </c>
      <c r="I114" s="25">
        <v>0</v>
      </c>
      <c r="J114" s="26">
        <f>H114*I114</f>
        <v>0</v>
      </c>
      <c r="K114" s="37">
        <v>0.08</v>
      </c>
      <c r="L114" s="27">
        <f>J114+(J114*K114)</f>
        <v>0</v>
      </c>
    </row>
    <row r="115" spans="1:12" ht="25.5" customHeight="1" thickTop="1" thickBot="1" x14ac:dyDescent="0.25">
      <c r="A115" s="100">
        <v>57</v>
      </c>
      <c r="B115" s="102"/>
      <c r="C115" s="102"/>
      <c r="D115" s="103" t="s">
        <v>158</v>
      </c>
      <c r="E115" s="104"/>
      <c r="F115" s="104"/>
      <c r="G115" s="104"/>
      <c r="H115" s="104"/>
      <c r="I115" s="104"/>
      <c r="J115" s="104"/>
      <c r="K115" s="104"/>
      <c r="L115" s="105"/>
    </row>
    <row r="116" spans="1:12" ht="14.25" thickTop="1" thickBot="1" x14ac:dyDescent="0.25">
      <c r="A116" s="101"/>
      <c r="B116" s="83"/>
      <c r="C116" s="83"/>
      <c r="D116" s="22" t="s">
        <v>10</v>
      </c>
      <c r="E116" s="23"/>
      <c r="F116" s="23"/>
      <c r="G116" s="23"/>
      <c r="H116" s="24">
        <v>30</v>
      </c>
      <c r="I116" s="25">
        <v>0</v>
      </c>
      <c r="J116" s="26">
        <f>H116*I116</f>
        <v>0</v>
      </c>
      <c r="K116" s="37">
        <v>0.08</v>
      </c>
      <c r="L116" s="27">
        <f>J116+(J116*K116)</f>
        <v>0</v>
      </c>
    </row>
    <row r="117" spans="1:12" ht="16.5" customHeight="1" thickTop="1" thickBot="1" x14ac:dyDescent="0.25">
      <c r="A117" s="100">
        <v>58</v>
      </c>
      <c r="B117" s="102"/>
      <c r="C117" s="102"/>
      <c r="D117" s="103" t="s">
        <v>159</v>
      </c>
      <c r="E117" s="104"/>
      <c r="F117" s="104"/>
      <c r="G117" s="104"/>
      <c r="H117" s="104"/>
      <c r="I117" s="104"/>
      <c r="J117" s="104"/>
      <c r="K117" s="104"/>
      <c r="L117" s="105"/>
    </row>
    <row r="118" spans="1:12" ht="14.25" thickTop="1" thickBot="1" x14ac:dyDescent="0.25">
      <c r="A118" s="101"/>
      <c r="B118" s="83"/>
      <c r="C118" s="83"/>
      <c r="D118" s="60" t="s">
        <v>10</v>
      </c>
      <c r="E118" s="61"/>
      <c r="F118" s="61"/>
      <c r="G118" s="61"/>
      <c r="H118" s="62">
        <v>30</v>
      </c>
      <c r="I118" s="63">
        <v>0</v>
      </c>
      <c r="J118" s="64">
        <f>H118*I118</f>
        <v>0</v>
      </c>
      <c r="K118" s="79">
        <v>0.08</v>
      </c>
      <c r="L118" s="65">
        <f>J118+(J118*K118)</f>
        <v>0</v>
      </c>
    </row>
    <row r="119" spans="1:12" ht="30.75" customHeight="1" thickTop="1" thickBot="1" x14ac:dyDescent="0.25">
      <c r="A119" s="100">
        <v>59</v>
      </c>
      <c r="B119" s="102"/>
      <c r="C119" s="102"/>
      <c r="D119" s="103" t="s">
        <v>160</v>
      </c>
      <c r="E119" s="104"/>
      <c r="F119" s="104"/>
      <c r="G119" s="104"/>
      <c r="H119" s="104"/>
      <c r="I119" s="104"/>
      <c r="J119" s="104"/>
      <c r="K119" s="104"/>
      <c r="L119" s="105"/>
    </row>
    <row r="120" spans="1:12" ht="14.25" thickTop="1" thickBot="1" x14ac:dyDescent="0.25">
      <c r="A120" s="101"/>
      <c r="B120" s="83"/>
      <c r="C120" s="83"/>
      <c r="D120" s="22" t="s">
        <v>10</v>
      </c>
      <c r="E120" s="23"/>
      <c r="F120" s="23"/>
      <c r="G120" s="23"/>
      <c r="H120" s="24">
        <v>10</v>
      </c>
      <c r="I120" s="25">
        <v>0</v>
      </c>
      <c r="J120" s="26">
        <f>H120*I120</f>
        <v>0</v>
      </c>
      <c r="K120" s="37">
        <v>0.08</v>
      </c>
      <c r="L120" s="27">
        <f>J120+(J120*K120)</f>
        <v>0</v>
      </c>
    </row>
    <row r="121" spans="1:12" ht="37.5" customHeight="1" thickTop="1" thickBot="1" x14ac:dyDescent="0.25">
      <c r="A121" s="100">
        <v>60</v>
      </c>
      <c r="B121" s="102"/>
      <c r="C121" s="102"/>
      <c r="D121" s="103" t="s">
        <v>161</v>
      </c>
      <c r="E121" s="104"/>
      <c r="F121" s="104"/>
      <c r="G121" s="104"/>
      <c r="H121" s="104"/>
      <c r="I121" s="104"/>
      <c r="J121" s="104"/>
      <c r="K121" s="104"/>
      <c r="L121" s="105"/>
    </row>
    <row r="122" spans="1:12" ht="14.25" thickTop="1" thickBot="1" x14ac:dyDescent="0.25">
      <c r="A122" s="101"/>
      <c r="B122" s="83"/>
      <c r="C122" s="83"/>
      <c r="D122" s="22" t="s">
        <v>10</v>
      </c>
      <c r="E122" s="23"/>
      <c r="F122" s="23"/>
      <c r="G122" s="23"/>
      <c r="H122" s="24">
        <v>10</v>
      </c>
      <c r="I122" s="25">
        <v>0</v>
      </c>
      <c r="J122" s="26">
        <f>H122*I122</f>
        <v>0</v>
      </c>
      <c r="K122" s="37">
        <v>0.08</v>
      </c>
      <c r="L122" s="27">
        <f>J122+(J122*K122)</f>
        <v>0</v>
      </c>
    </row>
    <row r="123" spans="1:12" ht="20.25" customHeight="1" thickTop="1" thickBot="1" x14ac:dyDescent="0.25">
      <c r="A123" s="100">
        <v>61</v>
      </c>
      <c r="B123" s="102"/>
      <c r="C123" s="102"/>
      <c r="D123" s="103" t="s">
        <v>162</v>
      </c>
      <c r="E123" s="104"/>
      <c r="F123" s="104"/>
      <c r="G123" s="104"/>
      <c r="H123" s="104"/>
      <c r="I123" s="104"/>
      <c r="J123" s="104"/>
      <c r="K123" s="104"/>
      <c r="L123" s="105"/>
    </row>
    <row r="124" spans="1:12" ht="14.25" thickTop="1" thickBot="1" x14ac:dyDescent="0.25">
      <c r="A124" s="101"/>
      <c r="B124" s="83"/>
      <c r="C124" s="83"/>
      <c r="D124" s="22" t="s">
        <v>75</v>
      </c>
      <c r="E124" s="23"/>
      <c r="F124" s="23"/>
      <c r="G124" s="23"/>
      <c r="H124" s="24">
        <v>40</v>
      </c>
      <c r="I124" s="25">
        <v>0</v>
      </c>
      <c r="J124" s="26">
        <f>H124*I124</f>
        <v>0</v>
      </c>
      <c r="K124" s="37">
        <v>0.08</v>
      </c>
      <c r="L124" s="27">
        <f>J124+(J124*K124)</f>
        <v>0</v>
      </c>
    </row>
    <row r="125" spans="1:12" ht="43.5" customHeight="1" thickTop="1" thickBot="1" x14ac:dyDescent="0.25">
      <c r="A125" s="100">
        <v>62</v>
      </c>
      <c r="B125" s="102"/>
      <c r="C125" s="102"/>
      <c r="D125" s="103" t="s">
        <v>163</v>
      </c>
      <c r="E125" s="104"/>
      <c r="F125" s="104"/>
      <c r="G125" s="104"/>
      <c r="H125" s="104"/>
      <c r="I125" s="104"/>
      <c r="J125" s="104"/>
      <c r="K125" s="104"/>
      <c r="L125" s="105"/>
    </row>
    <row r="126" spans="1:12" ht="14.25" thickTop="1" thickBot="1" x14ac:dyDescent="0.25">
      <c r="A126" s="101"/>
      <c r="B126" s="83"/>
      <c r="C126" s="83"/>
      <c r="D126" s="22" t="s">
        <v>10</v>
      </c>
      <c r="E126" s="23"/>
      <c r="F126" s="23"/>
      <c r="G126" s="23"/>
      <c r="H126" s="24">
        <v>10</v>
      </c>
      <c r="I126" s="25">
        <v>0</v>
      </c>
      <c r="J126" s="26">
        <f>H126*I126</f>
        <v>0</v>
      </c>
      <c r="K126" s="37">
        <v>0.08</v>
      </c>
      <c r="L126" s="27">
        <f>J126+(J126*K126)</f>
        <v>0</v>
      </c>
    </row>
    <row r="127" spans="1:12" ht="19.5" customHeight="1" thickTop="1" thickBot="1" x14ac:dyDescent="0.25">
      <c r="A127" s="100">
        <v>63</v>
      </c>
      <c r="B127" s="102"/>
      <c r="C127" s="102"/>
      <c r="D127" s="103" t="s">
        <v>164</v>
      </c>
      <c r="E127" s="104"/>
      <c r="F127" s="104"/>
      <c r="G127" s="104"/>
      <c r="H127" s="104"/>
      <c r="I127" s="104"/>
      <c r="J127" s="104"/>
      <c r="K127" s="104"/>
      <c r="L127" s="105"/>
    </row>
    <row r="128" spans="1:12" ht="14.25" thickTop="1" thickBot="1" x14ac:dyDescent="0.25">
      <c r="A128" s="101"/>
      <c r="B128" s="83"/>
      <c r="C128" s="83"/>
      <c r="D128" s="22" t="s">
        <v>75</v>
      </c>
      <c r="E128" s="23"/>
      <c r="F128" s="23"/>
      <c r="G128" s="23"/>
      <c r="H128" s="24">
        <v>40</v>
      </c>
      <c r="I128" s="25">
        <v>0</v>
      </c>
      <c r="J128" s="26">
        <f>H128*I128</f>
        <v>0</v>
      </c>
      <c r="K128" s="37">
        <v>0.08</v>
      </c>
      <c r="L128" s="27">
        <f>J128+(J128*K128)</f>
        <v>0</v>
      </c>
    </row>
    <row r="129" spans="1:12" ht="43.5" customHeight="1" thickTop="1" thickBot="1" x14ac:dyDescent="0.25">
      <c r="A129" s="100">
        <v>64</v>
      </c>
      <c r="B129" s="102"/>
      <c r="C129" s="102"/>
      <c r="D129" s="103" t="s">
        <v>165</v>
      </c>
      <c r="E129" s="104"/>
      <c r="F129" s="104"/>
      <c r="G129" s="104"/>
      <c r="H129" s="104"/>
      <c r="I129" s="104"/>
      <c r="J129" s="104"/>
      <c r="K129" s="104"/>
      <c r="L129" s="105"/>
    </row>
    <row r="130" spans="1:12" ht="14.25" thickTop="1" thickBot="1" x14ac:dyDescent="0.25">
      <c r="A130" s="101"/>
      <c r="B130" s="83"/>
      <c r="C130" s="83"/>
      <c r="D130" s="22" t="s">
        <v>10</v>
      </c>
      <c r="E130" s="23"/>
      <c r="F130" s="23"/>
      <c r="G130" s="23"/>
      <c r="H130" s="24">
        <v>10</v>
      </c>
      <c r="I130" s="25">
        <v>0</v>
      </c>
      <c r="J130" s="26">
        <f>H130*I130</f>
        <v>0</v>
      </c>
      <c r="K130" s="37">
        <v>0.08</v>
      </c>
      <c r="L130" s="27">
        <f>J130+(J130*K130)</f>
        <v>0</v>
      </c>
    </row>
    <row r="131" spans="1:12" ht="14.25" thickTop="1" thickBot="1" x14ac:dyDescent="0.25">
      <c r="A131" s="100">
        <v>65</v>
      </c>
      <c r="B131" s="102"/>
      <c r="C131" s="102"/>
      <c r="D131" s="103" t="s">
        <v>166</v>
      </c>
      <c r="E131" s="104"/>
      <c r="F131" s="104"/>
      <c r="G131" s="104"/>
      <c r="H131" s="104"/>
      <c r="I131" s="104"/>
      <c r="J131" s="104"/>
      <c r="K131" s="104"/>
      <c r="L131" s="105"/>
    </row>
    <row r="132" spans="1:12" ht="14.25" thickTop="1" thickBot="1" x14ac:dyDescent="0.25">
      <c r="A132" s="101"/>
      <c r="B132" s="83"/>
      <c r="C132" s="83"/>
      <c r="D132" s="22" t="s">
        <v>10</v>
      </c>
      <c r="E132" s="23"/>
      <c r="F132" s="23"/>
      <c r="G132" s="23"/>
      <c r="H132" s="24">
        <v>10</v>
      </c>
      <c r="I132" s="25">
        <v>0</v>
      </c>
      <c r="J132" s="26">
        <f>H132*I132</f>
        <v>0</v>
      </c>
      <c r="K132" s="37">
        <v>0.08</v>
      </c>
      <c r="L132" s="27">
        <f>J132+(J132*K132)</f>
        <v>0</v>
      </c>
    </row>
    <row r="133" spans="1:12" ht="14.25" thickTop="1" thickBot="1" x14ac:dyDescent="0.25">
      <c r="A133" s="100">
        <v>66</v>
      </c>
      <c r="B133" s="102"/>
      <c r="C133" s="102"/>
      <c r="D133" s="103" t="s">
        <v>167</v>
      </c>
      <c r="E133" s="104"/>
      <c r="F133" s="104"/>
      <c r="G133" s="104"/>
      <c r="H133" s="104"/>
      <c r="I133" s="104"/>
      <c r="J133" s="104"/>
      <c r="K133" s="104"/>
      <c r="L133" s="105"/>
    </row>
    <row r="134" spans="1:12" ht="14.25" thickTop="1" thickBot="1" x14ac:dyDescent="0.25">
      <c r="A134" s="101"/>
      <c r="B134" s="83"/>
      <c r="C134" s="83"/>
      <c r="D134" s="22" t="s">
        <v>75</v>
      </c>
      <c r="E134" s="23"/>
      <c r="F134" s="23"/>
      <c r="G134" s="23"/>
      <c r="H134" s="24">
        <v>10</v>
      </c>
      <c r="I134" s="25">
        <v>0</v>
      </c>
      <c r="J134" s="26">
        <f>H134*I134</f>
        <v>0</v>
      </c>
      <c r="K134" s="37">
        <v>0.08</v>
      </c>
      <c r="L134" s="27">
        <f>J134+(J134*K134)</f>
        <v>0</v>
      </c>
    </row>
    <row r="135" spans="1:12" ht="39" customHeight="1" thickTop="1" thickBot="1" x14ac:dyDescent="0.25">
      <c r="A135" s="100">
        <v>67</v>
      </c>
      <c r="B135" s="102"/>
      <c r="C135" s="102"/>
      <c r="D135" s="103" t="s">
        <v>168</v>
      </c>
      <c r="E135" s="104"/>
      <c r="F135" s="104"/>
      <c r="G135" s="104"/>
      <c r="H135" s="104"/>
      <c r="I135" s="104"/>
      <c r="J135" s="104"/>
      <c r="K135" s="104"/>
      <c r="L135" s="105"/>
    </row>
    <row r="136" spans="1:12" ht="14.25" thickTop="1" thickBot="1" x14ac:dyDescent="0.25">
      <c r="A136" s="101"/>
      <c r="B136" s="83"/>
      <c r="C136" s="83"/>
      <c r="D136" s="22" t="s">
        <v>10</v>
      </c>
      <c r="E136" s="23"/>
      <c r="F136" s="23"/>
      <c r="G136" s="23"/>
      <c r="H136" s="24">
        <v>10</v>
      </c>
      <c r="I136" s="25">
        <v>0</v>
      </c>
      <c r="J136" s="26">
        <f>H136*I136</f>
        <v>0</v>
      </c>
      <c r="K136" s="37">
        <v>0.08</v>
      </c>
      <c r="L136" s="27">
        <f>J136+(J136*K136)</f>
        <v>0</v>
      </c>
    </row>
    <row r="137" spans="1:12" ht="14.25" thickTop="1" thickBot="1" x14ac:dyDescent="0.25">
      <c r="A137" s="100">
        <v>68</v>
      </c>
      <c r="B137" s="102"/>
      <c r="C137" s="102"/>
      <c r="D137" s="103" t="s">
        <v>169</v>
      </c>
      <c r="E137" s="104"/>
      <c r="F137" s="104"/>
      <c r="G137" s="104"/>
      <c r="H137" s="104"/>
      <c r="I137" s="104"/>
      <c r="J137" s="104"/>
      <c r="K137" s="104"/>
      <c r="L137" s="105"/>
    </row>
    <row r="138" spans="1:12" ht="14.25" thickTop="1" thickBot="1" x14ac:dyDescent="0.25">
      <c r="A138" s="101"/>
      <c r="B138" s="83"/>
      <c r="C138" s="83"/>
      <c r="D138" s="22" t="s">
        <v>75</v>
      </c>
      <c r="E138" s="23"/>
      <c r="F138" s="23"/>
      <c r="G138" s="23"/>
      <c r="H138" s="24">
        <v>30</v>
      </c>
      <c r="I138" s="25">
        <v>0</v>
      </c>
      <c r="J138" s="26">
        <f>H138*I138</f>
        <v>0</v>
      </c>
      <c r="K138" s="37">
        <v>0.08</v>
      </c>
      <c r="L138" s="27">
        <f>J138+(J138*K138)</f>
        <v>0</v>
      </c>
    </row>
    <row r="139" spans="1:12" ht="39" customHeight="1" thickTop="1" thickBot="1" x14ac:dyDescent="0.25">
      <c r="A139" s="100">
        <v>69</v>
      </c>
      <c r="B139" s="102"/>
      <c r="C139" s="102"/>
      <c r="D139" s="103" t="s">
        <v>170</v>
      </c>
      <c r="E139" s="104"/>
      <c r="F139" s="104"/>
      <c r="G139" s="104"/>
      <c r="H139" s="104"/>
      <c r="I139" s="104"/>
      <c r="J139" s="104"/>
      <c r="K139" s="104"/>
      <c r="L139" s="105"/>
    </row>
    <row r="140" spans="1:12" ht="14.25" thickTop="1" thickBot="1" x14ac:dyDescent="0.25">
      <c r="A140" s="101"/>
      <c r="B140" s="83"/>
      <c r="C140" s="83"/>
      <c r="D140" s="22" t="s">
        <v>10</v>
      </c>
      <c r="E140" s="23"/>
      <c r="F140" s="23"/>
      <c r="G140" s="23"/>
      <c r="H140" s="24">
        <v>10</v>
      </c>
      <c r="I140" s="25">
        <v>0</v>
      </c>
      <c r="J140" s="26">
        <f>H140*I140</f>
        <v>0</v>
      </c>
      <c r="K140" s="37">
        <v>0.08</v>
      </c>
      <c r="L140" s="27">
        <f>J140+(J140*K140)</f>
        <v>0</v>
      </c>
    </row>
    <row r="141" spans="1:12" ht="14.25" thickTop="1" thickBot="1" x14ac:dyDescent="0.25">
      <c r="A141" s="100">
        <v>70</v>
      </c>
      <c r="B141" s="102"/>
      <c r="C141" s="102"/>
      <c r="D141" s="103" t="s">
        <v>171</v>
      </c>
      <c r="E141" s="104"/>
      <c r="F141" s="104"/>
      <c r="G141" s="104"/>
      <c r="H141" s="104"/>
      <c r="I141" s="104"/>
      <c r="J141" s="104"/>
      <c r="K141" s="104"/>
      <c r="L141" s="105"/>
    </row>
    <row r="142" spans="1:12" ht="14.25" thickTop="1" thickBot="1" x14ac:dyDescent="0.25">
      <c r="A142" s="101"/>
      <c r="B142" s="83"/>
      <c r="C142" s="83"/>
      <c r="D142" s="22" t="s">
        <v>10</v>
      </c>
      <c r="E142" s="23"/>
      <c r="F142" s="23"/>
      <c r="G142" s="23"/>
      <c r="H142" s="24">
        <v>10</v>
      </c>
      <c r="I142" s="25">
        <v>0</v>
      </c>
      <c r="J142" s="26">
        <f>H142*I142</f>
        <v>0</v>
      </c>
      <c r="K142" s="37">
        <v>0.08</v>
      </c>
      <c r="L142" s="27">
        <f>J142+(J142*K142)</f>
        <v>0</v>
      </c>
    </row>
    <row r="143" spans="1:12" ht="14.25" thickTop="1" thickBot="1" x14ac:dyDescent="0.25">
      <c r="A143" s="100">
        <v>71</v>
      </c>
      <c r="B143" s="102"/>
      <c r="C143" s="102"/>
      <c r="D143" s="103" t="s">
        <v>169</v>
      </c>
      <c r="E143" s="104"/>
      <c r="F143" s="104"/>
      <c r="G143" s="104"/>
      <c r="H143" s="104"/>
      <c r="I143" s="104"/>
      <c r="J143" s="104"/>
      <c r="K143" s="104"/>
      <c r="L143" s="105"/>
    </row>
    <row r="144" spans="1:12" ht="14.25" thickTop="1" thickBot="1" x14ac:dyDescent="0.25">
      <c r="A144" s="101"/>
      <c r="B144" s="83"/>
      <c r="C144" s="83"/>
      <c r="D144" s="22" t="s">
        <v>75</v>
      </c>
      <c r="E144" s="23"/>
      <c r="F144" s="23"/>
      <c r="G144" s="23"/>
      <c r="H144" s="24">
        <v>30</v>
      </c>
      <c r="I144" s="25">
        <v>0</v>
      </c>
      <c r="J144" s="26">
        <f>H144*I144</f>
        <v>0</v>
      </c>
      <c r="K144" s="37">
        <v>0.08</v>
      </c>
      <c r="L144" s="27">
        <f>J144+(J144*K144)</f>
        <v>0</v>
      </c>
    </row>
    <row r="145" spans="1:12" ht="45.75" customHeight="1" thickTop="1" thickBot="1" x14ac:dyDescent="0.25">
      <c r="A145" s="100">
        <v>72</v>
      </c>
      <c r="B145" s="102"/>
      <c r="C145" s="102"/>
      <c r="D145" s="103" t="s">
        <v>172</v>
      </c>
      <c r="E145" s="104"/>
      <c r="F145" s="104"/>
      <c r="G145" s="104"/>
      <c r="H145" s="104"/>
      <c r="I145" s="104"/>
      <c r="J145" s="104"/>
      <c r="K145" s="104"/>
      <c r="L145" s="105"/>
    </row>
    <row r="146" spans="1:12" ht="14.25" thickTop="1" thickBot="1" x14ac:dyDescent="0.25">
      <c r="A146" s="101"/>
      <c r="B146" s="83"/>
      <c r="C146" s="83"/>
      <c r="D146" s="22" t="s">
        <v>10</v>
      </c>
      <c r="E146" s="23"/>
      <c r="F146" s="23"/>
      <c r="G146" s="23"/>
      <c r="H146" s="24">
        <v>10</v>
      </c>
      <c r="I146" s="25">
        <v>0</v>
      </c>
      <c r="J146" s="26">
        <f>H146*I146</f>
        <v>0</v>
      </c>
      <c r="K146" s="37">
        <v>0.08</v>
      </c>
      <c r="L146" s="27">
        <f>J146+(J146*K146)</f>
        <v>0</v>
      </c>
    </row>
    <row r="147" spans="1:12" ht="14.25" thickTop="1" thickBot="1" x14ac:dyDescent="0.25">
      <c r="A147" s="100">
        <v>73</v>
      </c>
      <c r="B147" s="102"/>
      <c r="C147" s="102"/>
      <c r="D147" s="103" t="s">
        <v>173</v>
      </c>
      <c r="E147" s="104"/>
      <c r="F147" s="104"/>
      <c r="G147" s="104"/>
      <c r="H147" s="104"/>
      <c r="I147" s="104"/>
      <c r="J147" s="104"/>
      <c r="K147" s="104"/>
      <c r="L147" s="105"/>
    </row>
    <row r="148" spans="1:12" ht="14.25" thickTop="1" thickBot="1" x14ac:dyDescent="0.25">
      <c r="A148" s="101"/>
      <c r="B148" s="83"/>
      <c r="C148" s="83"/>
      <c r="D148" s="22" t="s">
        <v>75</v>
      </c>
      <c r="E148" s="23"/>
      <c r="F148" s="23"/>
      <c r="G148" s="23"/>
      <c r="H148" s="24">
        <v>20</v>
      </c>
      <c r="I148" s="25">
        <v>0</v>
      </c>
      <c r="J148" s="26">
        <f>H148*I148</f>
        <v>0</v>
      </c>
      <c r="K148" s="37">
        <v>0.08</v>
      </c>
      <c r="L148" s="27">
        <f>J148+(J148*K148)</f>
        <v>0</v>
      </c>
    </row>
    <row r="149" spans="1:12" ht="45.75" customHeight="1" thickTop="1" thickBot="1" x14ac:dyDescent="0.25">
      <c r="A149" s="100">
        <v>74</v>
      </c>
      <c r="B149" s="102"/>
      <c r="C149" s="102"/>
      <c r="D149" s="103" t="s">
        <v>174</v>
      </c>
      <c r="E149" s="104"/>
      <c r="F149" s="104"/>
      <c r="G149" s="104"/>
      <c r="H149" s="104"/>
      <c r="I149" s="104"/>
      <c r="J149" s="104"/>
      <c r="K149" s="104"/>
      <c r="L149" s="105"/>
    </row>
    <row r="150" spans="1:12" ht="14.25" thickTop="1" thickBot="1" x14ac:dyDescent="0.25">
      <c r="A150" s="101"/>
      <c r="B150" s="83"/>
      <c r="C150" s="83"/>
      <c r="D150" s="22" t="s">
        <v>10</v>
      </c>
      <c r="E150" s="23"/>
      <c r="F150" s="23"/>
      <c r="G150" s="23"/>
      <c r="H150" s="24">
        <v>10</v>
      </c>
      <c r="I150" s="25">
        <v>0</v>
      </c>
      <c r="J150" s="26">
        <f>H150*I150</f>
        <v>0</v>
      </c>
      <c r="K150" s="37">
        <v>0.08</v>
      </c>
      <c r="L150" s="27">
        <f>J150+(J150*K150)</f>
        <v>0</v>
      </c>
    </row>
    <row r="151" spans="1:12" ht="14.25" thickTop="1" thickBot="1" x14ac:dyDescent="0.25">
      <c r="A151" s="100">
        <v>75</v>
      </c>
      <c r="B151" s="102"/>
      <c r="C151" s="102"/>
      <c r="D151" s="103" t="s">
        <v>175</v>
      </c>
      <c r="E151" s="104"/>
      <c r="F151" s="104"/>
      <c r="G151" s="104"/>
      <c r="H151" s="104"/>
      <c r="I151" s="104"/>
      <c r="J151" s="104"/>
      <c r="K151" s="104"/>
      <c r="L151" s="105"/>
    </row>
    <row r="152" spans="1:12" ht="14.25" thickTop="1" thickBot="1" x14ac:dyDescent="0.25">
      <c r="A152" s="101"/>
      <c r="B152" s="83"/>
      <c r="C152" s="83"/>
      <c r="D152" s="22" t="s">
        <v>10</v>
      </c>
      <c r="E152" s="23"/>
      <c r="F152" s="23"/>
      <c r="G152" s="23"/>
      <c r="H152" s="24">
        <v>10</v>
      </c>
      <c r="I152" s="25">
        <v>0</v>
      </c>
      <c r="J152" s="26">
        <f>H152*I152</f>
        <v>0</v>
      </c>
      <c r="K152" s="37">
        <v>0.08</v>
      </c>
      <c r="L152" s="27">
        <f>J152+(J152*K152)</f>
        <v>0</v>
      </c>
    </row>
    <row r="153" spans="1:12" ht="14.25" thickTop="1" thickBot="1" x14ac:dyDescent="0.25">
      <c r="A153" s="100">
        <v>76</v>
      </c>
      <c r="B153" s="102"/>
      <c r="C153" s="102"/>
      <c r="D153" s="103" t="s">
        <v>173</v>
      </c>
      <c r="E153" s="104"/>
      <c r="F153" s="104"/>
      <c r="G153" s="104"/>
      <c r="H153" s="104"/>
      <c r="I153" s="104"/>
      <c r="J153" s="104"/>
      <c r="K153" s="104"/>
      <c r="L153" s="105"/>
    </row>
    <row r="154" spans="1:12" ht="14.25" thickTop="1" thickBot="1" x14ac:dyDescent="0.25">
      <c r="A154" s="101"/>
      <c r="B154" s="83"/>
      <c r="C154" s="83"/>
      <c r="D154" s="22" t="s">
        <v>75</v>
      </c>
      <c r="E154" s="23"/>
      <c r="F154" s="23"/>
      <c r="G154" s="23"/>
      <c r="H154" s="24">
        <v>10</v>
      </c>
      <c r="I154" s="25">
        <v>0</v>
      </c>
      <c r="J154" s="26">
        <f>H154*I154</f>
        <v>0</v>
      </c>
      <c r="K154" s="37">
        <v>0.08</v>
      </c>
      <c r="L154" s="27">
        <f>J154+(J154*K154)</f>
        <v>0</v>
      </c>
    </row>
    <row r="155" spans="1:12" ht="40.5" customHeight="1" thickTop="1" thickBot="1" x14ac:dyDescent="0.25">
      <c r="A155" s="100">
        <v>77</v>
      </c>
      <c r="B155" s="102"/>
      <c r="C155" s="102"/>
      <c r="D155" s="103" t="s">
        <v>176</v>
      </c>
      <c r="E155" s="104"/>
      <c r="F155" s="104"/>
      <c r="G155" s="104"/>
      <c r="H155" s="104"/>
      <c r="I155" s="104"/>
      <c r="J155" s="104"/>
      <c r="K155" s="104"/>
      <c r="L155" s="105"/>
    </row>
    <row r="156" spans="1:12" ht="14.25" thickTop="1" thickBot="1" x14ac:dyDescent="0.25">
      <c r="A156" s="101"/>
      <c r="B156" s="83"/>
      <c r="C156" s="83"/>
      <c r="D156" s="22" t="s">
        <v>10</v>
      </c>
      <c r="E156" s="23"/>
      <c r="F156" s="23"/>
      <c r="G156" s="23"/>
      <c r="H156" s="24">
        <v>10</v>
      </c>
      <c r="I156" s="25">
        <v>0</v>
      </c>
      <c r="J156" s="26">
        <f>H156*I156</f>
        <v>0</v>
      </c>
      <c r="K156" s="37">
        <v>0.08</v>
      </c>
      <c r="L156" s="27">
        <f>J156+(J156*K156)</f>
        <v>0</v>
      </c>
    </row>
    <row r="157" spans="1:12" ht="14.25" thickTop="1" thickBot="1" x14ac:dyDescent="0.25">
      <c r="A157" s="100">
        <v>78</v>
      </c>
      <c r="B157" s="102"/>
      <c r="C157" s="102"/>
      <c r="D157" s="103" t="s">
        <v>177</v>
      </c>
      <c r="E157" s="104"/>
      <c r="F157" s="104"/>
      <c r="G157" s="104"/>
      <c r="H157" s="104"/>
      <c r="I157" s="104"/>
      <c r="J157" s="104"/>
      <c r="K157" s="104"/>
      <c r="L157" s="105"/>
    </row>
    <row r="158" spans="1:12" ht="14.25" thickTop="1" thickBot="1" x14ac:dyDescent="0.25">
      <c r="A158" s="101"/>
      <c r="B158" s="83"/>
      <c r="C158" s="83"/>
      <c r="D158" s="22" t="s">
        <v>75</v>
      </c>
      <c r="E158" s="23"/>
      <c r="F158" s="23"/>
      <c r="G158" s="23"/>
      <c r="H158" s="24">
        <v>10</v>
      </c>
      <c r="I158" s="25">
        <v>0</v>
      </c>
      <c r="J158" s="26">
        <f>H158*I158</f>
        <v>0</v>
      </c>
      <c r="K158" s="37">
        <v>0.08</v>
      </c>
      <c r="L158" s="27">
        <f>J158+(J158*K158)</f>
        <v>0</v>
      </c>
    </row>
    <row r="159" spans="1:12" ht="42.75" customHeight="1" thickTop="1" thickBot="1" x14ac:dyDescent="0.25">
      <c r="A159" s="100">
        <v>79</v>
      </c>
      <c r="B159" s="102"/>
      <c r="C159" s="102"/>
      <c r="D159" s="103" t="s">
        <v>178</v>
      </c>
      <c r="E159" s="104"/>
      <c r="F159" s="104"/>
      <c r="G159" s="104"/>
      <c r="H159" s="104"/>
      <c r="I159" s="104"/>
      <c r="J159" s="104"/>
      <c r="K159" s="104"/>
      <c r="L159" s="105"/>
    </row>
    <row r="160" spans="1:12" ht="14.25" thickTop="1" thickBot="1" x14ac:dyDescent="0.25">
      <c r="A160" s="101"/>
      <c r="B160" s="83"/>
      <c r="C160" s="83"/>
      <c r="D160" s="22" t="s">
        <v>10</v>
      </c>
      <c r="E160" s="23"/>
      <c r="F160" s="23"/>
      <c r="G160" s="23"/>
      <c r="H160" s="24">
        <v>10</v>
      </c>
      <c r="I160" s="25">
        <v>0</v>
      </c>
      <c r="J160" s="26">
        <f>H160*I160</f>
        <v>0</v>
      </c>
      <c r="K160" s="37">
        <v>0.08</v>
      </c>
      <c r="L160" s="27">
        <f>J160+(J160*K160)</f>
        <v>0</v>
      </c>
    </row>
    <row r="161" spans="1:12" ht="14.25" thickTop="1" thickBot="1" x14ac:dyDescent="0.25">
      <c r="A161" s="100">
        <v>80</v>
      </c>
      <c r="B161" s="102"/>
      <c r="C161" s="102"/>
      <c r="D161" s="103" t="s">
        <v>179</v>
      </c>
      <c r="E161" s="104"/>
      <c r="F161" s="104"/>
      <c r="G161" s="104"/>
      <c r="H161" s="104"/>
      <c r="I161" s="104"/>
      <c r="J161" s="104"/>
      <c r="K161" s="104"/>
      <c r="L161" s="105"/>
    </row>
    <row r="162" spans="1:12" ht="14.25" thickTop="1" thickBot="1" x14ac:dyDescent="0.25">
      <c r="A162" s="101"/>
      <c r="B162" s="83"/>
      <c r="C162" s="83"/>
      <c r="D162" s="22" t="s">
        <v>10</v>
      </c>
      <c r="E162" s="23"/>
      <c r="F162" s="23"/>
      <c r="G162" s="23"/>
      <c r="H162" s="24">
        <v>10</v>
      </c>
      <c r="I162" s="25">
        <v>0</v>
      </c>
      <c r="J162" s="26">
        <f>H162*I162</f>
        <v>0</v>
      </c>
      <c r="K162" s="37">
        <v>0.08</v>
      </c>
      <c r="L162" s="27">
        <f>J162+(J162*K162)</f>
        <v>0</v>
      </c>
    </row>
    <row r="163" spans="1:12" ht="14.25" thickTop="1" thickBot="1" x14ac:dyDescent="0.25">
      <c r="A163" s="100">
        <v>81</v>
      </c>
      <c r="B163" s="102"/>
      <c r="C163" s="102"/>
      <c r="D163" s="103" t="s">
        <v>177</v>
      </c>
      <c r="E163" s="104"/>
      <c r="F163" s="104"/>
      <c r="G163" s="104"/>
      <c r="H163" s="104"/>
      <c r="I163" s="104"/>
      <c r="J163" s="104"/>
      <c r="K163" s="104"/>
      <c r="L163" s="105"/>
    </row>
    <row r="164" spans="1:12" ht="14.25" thickTop="1" thickBot="1" x14ac:dyDescent="0.25">
      <c r="A164" s="101"/>
      <c r="B164" s="83"/>
      <c r="C164" s="83"/>
      <c r="D164" s="22" t="s">
        <v>75</v>
      </c>
      <c r="E164" s="23"/>
      <c r="F164" s="23"/>
      <c r="G164" s="23"/>
      <c r="H164" s="24">
        <v>10</v>
      </c>
      <c r="I164" s="25">
        <v>0</v>
      </c>
      <c r="J164" s="26">
        <f>H164*I164</f>
        <v>0</v>
      </c>
      <c r="K164" s="37">
        <v>0.08</v>
      </c>
      <c r="L164" s="27">
        <f>J164+(J164*K164)</f>
        <v>0</v>
      </c>
    </row>
    <row r="165" spans="1:12" ht="15" thickTop="1" thickBot="1" x14ac:dyDescent="0.25">
      <c r="A165" s="106" t="s">
        <v>180</v>
      </c>
      <c r="B165" s="107"/>
      <c r="C165" s="107"/>
      <c r="D165" s="107"/>
      <c r="E165" s="107"/>
      <c r="F165" s="107"/>
      <c r="G165" s="107"/>
      <c r="H165" s="107"/>
      <c r="I165" s="108"/>
      <c r="J165" s="28">
        <f>SUM(J3:J164)</f>
        <v>0</v>
      </c>
      <c r="K165" s="29"/>
      <c r="L165" s="30">
        <f>SUM(L3:L164)</f>
        <v>0</v>
      </c>
    </row>
    <row r="167" spans="1:12" ht="81.75" customHeight="1" x14ac:dyDescent="0.2">
      <c r="A167" s="117" t="s">
        <v>471</v>
      </c>
      <c r="B167" s="117"/>
      <c r="C167" s="117"/>
      <c r="D167" s="117"/>
      <c r="E167" s="117"/>
      <c r="F167" s="117"/>
      <c r="G167" s="117"/>
      <c r="H167" s="117"/>
      <c r="I167" s="117"/>
      <c r="J167" s="117"/>
      <c r="K167" s="117"/>
      <c r="L167" s="117"/>
    </row>
  </sheetData>
  <sheetProtection algorithmName="SHA-512" hashValue="L5E6a5xwYdcrbt6Vj8bWFkHr5XNEUY3QczExL6Z2gdYz99ABPkVVDIsb1xqVjUXd22oOrKB9qKwbvsEdpjO5hg==" saltValue="r4b100rd1Y5maGSeVHeM6w==" spinCount="100000" sheet="1" objects="1" scenarios="1"/>
  <mergeCells count="330">
    <mergeCell ref="A165:I165"/>
    <mergeCell ref="A167:L167"/>
    <mergeCell ref="A161:A162"/>
    <mergeCell ref="B161:B162"/>
    <mergeCell ref="C161:C162"/>
    <mergeCell ref="D161:L161"/>
    <mergeCell ref="A163:A164"/>
    <mergeCell ref="B163:B164"/>
    <mergeCell ref="C163:C164"/>
    <mergeCell ref="D163:L163"/>
    <mergeCell ref="A157:A158"/>
    <mergeCell ref="B157:B158"/>
    <mergeCell ref="C157:C158"/>
    <mergeCell ref="D157:L157"/>
    <mergeCell ref="A159:A160"/>
    <mergeCell ref="B159:B160"/>
    <mergeCell ref="C159:C160"/>
    <mergeCell ref="D159:L159"/>
    <mergeCell ref="A153:A154"/>
    <mergeCell ref="B153:B154"/>
    <mergeCell ref="C153:C154"/>
    <mergeCell ref="D153:L153"/>
    <mergeCell ref="A155:A156"/>
    <mergeCell ref="B155:B156"/>
    <mergeCell ref="C155:C156"/>
    <mergeCell ref="D155:L155"/>
    <mergeCell ref="A149:A150"/>
    <mergeCell ref="B149:B150"/>
    <mergeCell ref="C149:C150"/>
    <mergeCell ref="D149:L149"/>
    <mergeCell ref="A151:A152"/>
    <mergeCell ref="B151:B152"/>
    <mergeCell ref="C151:C152"/>
    <mergeCell ref="D151:L151"/>
    <mergeCell ref="A145:A146"/>
    <mergeCell ref="B145:B146"/>
    <mergeCell ref="C145:C146"/>
    <mergeCell ref="D145:L145"/>
    <mergeCell ref="A147:A148"/>
    <mergeCell ref="B147:B148"/>
    <mergeCell ref="C147:C148"/>
    <mergeCell ref="D147:L147"/>
    <mergeCell ref="A141:A142"/>
    <mergeCell ref="B141:B142"/>
    <mergeCell ref="C141:C142"/>
    <mergeCell ref="D141:L141"/>
    <mergeCell ref="A143:A144"/>
    <mergeCell ref="B143:B144"/>
    <mergeCell ref="C143:C144"/>
    <mergeCell ref="D143:L143"/>
    <mergeCell ref="A137:A138"/>
    <mergeCell ref="B137:B138"/>
    <mergeCell ref="C137:C138"/>
    <mergeCell ref="D137:L137"/>
    <mergeCell ref="A139:A140"/>
    <mergeCell ref="B139:B140"/>
    <mergeCell ref="C139:C140"/>
    <mergeCell ref="D139:L139"/>
    <mergeCell ref="A133:A134"/>
    <mergeCell ref="B133:B134"/>
    <mergeCell ref="C133:C134"/>
    <mergeCell ref="D133:L133"/>
    <mergeCell ref="A135:A136"/>
    <mergeCell ref="B135:B136"/>
    <mergeCell ref="C135:C136"/>
    <mergeCell ref="D135:L135"/>
    <mergeCell ref="A129:A130"/>
    <mergeCell ref="B129:B130"/>
    <mergeCell ref="C129:C130"/>
    <mergeCell ref="D129:L129"/>
    <mergeCell ref="A131:A132"/>
    <mergeCell ref="B131:B132"/>
    <mergeCell ref="C131:C132"/>
    <mergeCell ref="D131:L131"/>
    <mergeCell ref="A125:A126"/>
    <mergeCell ref="B125:B126"/>
    <mergeCell ref="C125:C126"/>
    <mergeCell ref="D125:L125"/>
    <mergeCell ref="A127:A128"/>
    <mergeCell ref="B127:B128"/>
    <mergeCell ref="C127:C128"/>
    <mergeCell ref="D127:L127"/>
    <mergeCell ref="A121:A122"/>
    <mergeCell ref="B121:B122"/>
    <mergeCell ref="C121:C122"/>
    <mergeCell ref="D121:L121"/>
    <mergeCell ref="A123:A124"/>
    <mergeCell ref="B123:B124"/>
    <mergeCell ref="C123:C124"/>
    <mergeCell ref="D123:L123"/>
    <mergeCell ref="A117:A118"/>
    <mergeCell ref="B117:B118"/>
    <mergeCell ref="C117:C118"/>
    <mergeCell ref="D117:L117"/>
    <mergeCell ref="A119:A120"/>
    <mergeCell ref="B119:B120"/>
    <mergeCell ref="C119:C120"/>
    <mergeCell ref="D119:L119"/>
    <mergeCell ref="A113:A114"/>
    <mergeCell ref="B113:B114"/>
    <mergeCell ref="C113:C114"/>
    <mergeCell ref="D113:L113"/>
    <mergeCell ref="A115:A116"/>
    <mergeCell ref="B115:B116"/>
    <mergeCell ref="C115:C116"/>
    <mergeCell ref="D115:L115"/>
    <mergeCell ref="A109:A110"/>
    <mergeCell ref="B109:B110"/>
    <mergeCell ref="C109:C110"/>
    <mergeCell ref="D109:L109"/>
    <mergeCell ref="A111:A112"/>
    <mergeCell ref="B111:B112"/>
    <mergeCell ref="C111:C112"/>
    <mergeCell ref="D111:L111"/>
    <mergeCell ref="A105:A106"/>
    <mergeCell ref="B105:B106"/>
    <mergeCell ref="C105:C106"/>
    <mergeCell ref="D105:L105"/>
    <mergeCell ref="A107:A108"/>
    <mergeCell ref="B107:B108"/>
    <mergeCell ref="C107:C108"/>
    <mergeCell ref="D107:L107"/>
    <mergeCell ref="A101:A102"/>
    <mergeCell ref="B101:B102"/>
    <mergeCell ref="C101:C102"/>
    <mergeCell ref="D101:L101"/>
    <mergeCell ref="A103:A104"/>
    <mergeCell ref="B103:B104"/>
    <mergeCell ref="C103:C104"/>
    <mergeCell ref="D103:L103"/>
    <mergeCell ref="A97:A98"/>
    <mergeCell ref="B97:B98"/>
    <mergeCell ref="C97:C98"/>
    <mergeCell ref="D97:L97"/>
    <mergeCell ref="A99:A100"/>
    <mergeCell ref="B99:B100"/>
    <mergeCell ref="C99:C100"/>
    <mergeCell ref="D99:L99"/>
    <mergeCell ref="A93:A94"/>
    <mergeCell ref="B93:B94"/>
    <mergeCell ref="C93:C94"/>
    <mergeCell ref="D93:L93"/>
    <mergeCell ref="A95:A96"/>
    <mergeCell ref="B95:B96"/>
    <mergeCell ref="C95:C96"/>
    <mergeCell ref="D95:L95"/>
    <mergeCell ref="A89:A90"/>
    <mergeCell ref="B89:B90"/>
    <mergeCell ref="C89:C90"/>
    <mergeCell ref="D89:L89"/>
    <mergeCell ref="A91:A92"/>
    <mergeCell ref="B91:B92"/>
    <mergeCell ref="C91:C92"/>
    <mergeCell ref="D91:L91"/>
    <mergeCell ref="A85:A86"/>
    <mergeCell ref="B85:B86"/>
    <mergeCell ref="C85:C86"/>
    <mergeCell ref="D85:L85"/>
    <mergeCell ref="A87:A88"/>
    <mergeCell ref="B87:B88"/>
    <mergeCell ref="C87:C88"/>
    <mergeCell ref="D87:L87"/>
    <mergeCell ref="A81:A82"/>
    <mergeCell ref="B81:B82"/>
    <mergeCell ref="C81:C82"/>
    <mergeCell ref="D81:L81"/>
    <mergeCell ref="A83:A84"/>
    <mergeCell ref="B83:B84"/>
    <mergeCell ref="C83:C84"/>
    <mergeCell ref="D83:L83"/>
    <mergeCell ref="A77:A78"/>
    <mergeCell ref="B77:B78"/>
    <mergeCell ref="C77:C78"/>
    <mergeCell ref="D77:L77"/>
    <mergeCell ref="A79:A80"/>
    <mergeCell ref="B79:B80"/>
    <mergeCell ref="C79:C80"/>
    <mergeCell ref="D79:L79"/>
    <mergeCell ref="A73:A74"/>
    <mergeCell ref="B73:B74"/>
    <mergeCell ref="C73:C74"/>
    <mergeCell ref="D73:L73"/>
    <mergeCell ref="A75:A76"/>
    <mergeCell ref="B75:B76"/>
    <mergeCell ref="C75:C76"/>
    <mergeCell ref="D75:L75"/>
    <mergeCell ref="A69:A70"/>
    <mergeCell ref="B69:B70"/>
    <mergeCell ref="C69:C70"/>
    <mergeCell ref="D69:L69"/>
    <mergeCell ref="A71:A72"/>
    <mergeCell ref="B71:B72"/>
    <mergeCell ref="C71:C72"/>
    <mergeCell ref="D71:L71"/>
    <mergeCell ref="A65:A66"/>
    <mergeCell ref="B65:B66"/>
    <mergeCell ref="C65:C66"/>
    <mergeCell ref="D65:L65"/>
    <mergeCell ref="A67:A68"/>
    <mergeCell ref="B67:B68"/>
    <mergeCell ref="C67:C68"/>
    <mergeCell ref="D67:L67"/>
    <mergeCell ref="A61:A62"/>
    <mergeCell ref="B61:B62"/>
    <mergeCell ref="C61:C62"/>
    <mergeCell ref="D61:L61"/>
    <mergeCell ref="A63:A64"/>
    <mergeCell ref="B63:B64"/>
    <mergeCell ref="C63:C64"/>
    <mergeCell ref="D63:L63"/>
    <mergeCell ref="A57:A58"/>
    <mergeCell ref="B57:B58"/>
    <mergeCell ref="C57:C58"/>
    <mergeCell ref="D57:L57"/>
    <mergeCell ref="A59:A60"/>
    <mergeCell ref="B59:B60"/>
    <mergeCell ref="C59:C60"/>
    <mergeCell ref="D59:L59"/>
    <mergeCell ref="A53:A54"/>
    <mergeCell ref="B53:B54"/>
    <mergeCell ref="C53:C54"/>
    <mergeCell ref="D53:L53"/>
    <mergeCell ref="A55:A56"/>
    <mergeCell ref="B55:B56"/>
    <mergeCell ref="C55:C56"/>
    <mergeCell ref="D55:L55"/>
    <mergeCell ref="A49:A50"/>
    <mergeCell ref="B49:B50"/>
    <mergeCell ref="C49:C50"/>
    <mergeCell ref="D49:L49"/>
    <mergeCell ref="A51:A52"/>
    <mergeCell ref="B51:B52"/>
    <mergeCell ref="C51:C52"/>
    <mergeCell ref="D51:L51"/>
    <mergeCell ref="A45:A46"/>
    <mergeCell ref="B45:B46"/>
    <mergeCell ref="C45:C46"/>
    <mergeCell ref="D45:L45"/>
    <mergeCell ref="A47:A48"/>
    <mergeCell ref="B47:B48"/>
    <mergeCell ref="C47:C48"/>
    <mergeCell ref="D47:L47"/>
    <mergeCell ref="A41:A42"/>
    <mergeCell ref="B41:B42"/>
    <mergeCell ref="C41:C42"/>
    <mergeCell ref="D41:L41"/>
    <mergeCell ref="A43:A44"/>
    <mergeCell ref="B43:B44"/>
    <mergeCell ref="C43:C44"/>
    <mergeCell ref="D43:L43"/>
    <mergeCell ref="A37:A38"/>
    <mergeCell ref="B37:B38"/>
    <mergeCell ref="C37:C38"/>
    <mergeCell ref="D37:L37"/>
    <mergeCell ref="A39:A40"/>
    <mergeCell ref="B39:B40"/>
    <mergeCell ref="C39:C40"/>
    <mergeCell ref="D39:L39"/>
    <mergeCell ref="A33:A34"/>
    <mergeCell ref="B33:B34"/>
    <mergeCell ref="C33:C34"/>
    <mergeCell ref="D33:L33"/>
    <mergeCell ref="A35:A36"/>
    <mergeCell ref="B35:B36"/>
    <mergeCell ref="C35:C36"/>
    <mergeCell ref="D35:L35"/>
    <mergeCell ref="A29:A30"/>
    <mergeCell ref="B29:B30"/>
    <mergeCell ref="C29:C30"/>
    <mergeCell ref="D29:L29"/>
    <mergeCell ref="A31:A32"/>
    <mergeCell ref="B31:B32"/>
    <mergeCell ref="C31:C32"/>
    <mergeCell ref="D31:L31"/>
    <mergeCell ref="A25:A26"/>
    <mergeCell ref="B25:B26"/>
    <mergeCell ref="C25:C26"/>
    <mergeCell ref="D25:L25"/>
    <mergeCell ref="A27:A28"/>
    <mergeCell ref="B27:B28"/>
    <mergeCell ref="C27:C28"/>
    <mergeCell ref="D27:L27"/>
    <mergeCell ref="A21:A22"/>
    <mergeCell ref="B21:B22"/>
    <mergeCell ref="C21:C22"/>
    <mergeCell ref="D21:L21"/>
    <mergeCell ref="A23:A24"/>
    <mergeCell ref="B23:B24"/>
    <mergeCell ref="C23:C24"/>
    <mergeCell ref="D23:L23"/>
    <mergeCell ref="A17:A18"/>
    <mergeCell ref="B17:B18"/>
    <mergeCell ref="C17:C18"/>
    <mergeCell ref="D17:L17"/>
    <mergeCell ref="A19:A20"/>
    <mergeCell ref="B19:B20"/>
    <mergeCell ref="C19:C20"/>
    <mergeCell ref="D19:L19"/>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scale="99" orientation="landscape" horizontalDpi="4294967294" verticalDpi="4294967294" r:id="rId1"/>
  <headerFooter alignWithMargins="0">
    <oddHeader>&amp;L&amp;"Book Antiqua,Normalny"Pakiet Nr 34
CPV: 33183100-7
Klinika Traumatologii i Ortopedii
&amp;C&amp;"Book Antiqua,Normalny"&amp;10ARKUSZ ASORTYMENTOWO-CENOWY</oddHeader>
    <oddFooter>&amp;R&amp;"Arial,Kursywa"Strona: &amp;P/&amp;N</oddFooter>
  </headerFooter>
  <rowBreaks count="4" manualBreakCount="4">
    <brk id="44" max="11" man="1"/>
    <brk id="66" max="16383" man="1"/>
    <brk id="90" max="16383" man="1"/>
    <brk id="116"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403</v>
      </c>
      <c r="E3" s="104"/>
      <c r="F3" s="104"/>
      <c r="G3" s="104"/>
      <c r="H3" s="104"/>
      <c r="I3" s="104"/>
      <c r="J3" s="104"/>
      <c r="K3" s="104"/>
      <c r="L3" s="105"/>
      <c r="M3" s="20"/>
    </row>
    <row r="4" spans="1:13" ht="12.75" customHeight="1" thickTop="1" thickBot="1" x14ac:dyDescent="0.25">
      <c r="A4" s="101"/>
      <c r="B4" s="83"/>
      <c r="C4" s="83"/>
      <c r="D4" s="22" t="s">
        <v>10</v>
      </c>
      <c r="E4" s="23"/>
      <c r="F4" s="23"/>
      <c r="G4" s="23"/>
      <c r="H4" s="24">
        <v>120</v>
      </c>
      <c r="I4" s="25">
        <v>0</v>
      </c>
      <c r="J4" s="26">
        <f>H4*I4</f>
        <v>0</v>
      </c>
      <c r="K4" s="37">
        <v>0.23</v>
      </c>
      <c r="L4" s="27">
        <f>J4+(J4*K4)</f>
        <v>0</v>
      </c>
      <c r="M4" s="20"/>
    </row>
    <row r="5" spans="1:13" ht="32.25" customHeight="1" thickTop="1" thickBot="1" x14ac:dyDescent="0.25">
      <c r="A5" s="100">
        <v>2</v>
      </c>
      <c r="B5" s="102"/>
      <c r="C5" s="102"/>
      <c r="D5" s="103" t="s">
        <v>402</v>
      </c>
      <c r="E5" s="104"/>
      <c r="F5" s="104"/>
      <c r="G5" s="104"/>
      <c r="H5" s="104"/>
      <c r="I5" s="104"/>
      <c r="J5" s="104"/>
      <c r="K5" s="104"/>
      <c r="L5" s="105"/>
      <c r="M5" s="20"/>
    </row>
    <row r="6" spans="1:13" ht="12.75" customHeight="1" thickTop="1" thickBot="1" x14ac:dyDescent="0.25">
      <c r="A6" s="101"/>
      <c r="B6" s="83"/>
      <c r="C6" s="83"/>
      <c r="D6" s="22" t="s">
        <v>10</v>
      </c>
      <c r="E6" s="23"/>
      <c r="F6" s="23"/>
      <c r="G6" s="23"/>
      <c r="H6" s="24">
        <v>124</v>
      </c>
      <c r="I6" s="25">
        <v>0</v>
      </c>
      <c r="J6" s="26">
        <f>H6*I6</f>
        <v>0</v>
      </c>
      <c r="K6" s="37">
        <v>0.23</v>
      </c>
      <c r="L6" s="27">
        <f>J6+(J6*K6)</f>
        <v>0</v>
      </c>
      <c r="M6" s="20"/>
    </row>
    <row r="7" spans="1:13" ht="12.75" customHeight="1" thickTop="1" thickBot="1" x14ac:dyDescent="0.25">
      <c r="A7" s="100">
        <v>3</v>
      </c>
      <c r="B7" s="102"/>
      <c r="C7" s="102"/>
      <c r="D7" s="103" t="s">
        <v>181</v>
      </c>
      <c r="E7" s="104"/>
      <c r="F7" s="104"/>
      <c r="G7" s="104"/>
      <c r="H7" s="104"/>
      <c r="I7" s="104"/>
      <c r="J7" s="104"/>
      <c r="K7" s="104"/>
      <c r="L7" s="105"/>
      <c r="M7" s="20"/>
    </row>
    <row r="8" spans="1:13" ht="16.5" customHeight="1" thickTop="1" thickBot="1" x14ac:dyDescent="0.25">
      <c r="A8" s="101"/>
      <c r="B8" s="83"/>
      <c r="C8" s="83"/>
      <c r="D8" s="22" t="s">
        <v>10</v>
      </c>
      <c r="E8" s="23"/>
      <c r="F8" s="23"/>
      <c r="G8" s="23"/>
      <c r="H8" s="24">
        <v>72</v>
      </c>
      <c r="I8" s="25">
        <v>0</v>
      </c>
      <c r="J8" s="26">
        <f>H8*I8</f>
        <v>0</v>
      </c>
      <c r="K8" s="37">
        <v>0.23</v>
      </c>
      <c r="L8" s="27">
        <f>J8+(J8*K8)</f>
        <v>0</v>
      </c>
      <c r="M8" s="20"/>
    </row>
    <row r="9" spans="1:13" ht="12.75" customHeight="1" thickTop="1" thickBot="1" x14ac:dyDescent="0.25">
      <c r="A9" s="106" t="s">
        <v>8</v>
      </c>
      <c r="B9" s="107"/>
      <c r="C9" s="107"/>
      <c r="D9" s="107"/>
      <c r="E9" s="107"/>
      <c r="F9" s="107"/>
      <c r="G9" s="107"/>
      <c r="H9" s="107"/>
      <c r="I9" s="108"/>
      <c r="J9" s="28">
        <f>SUM(J4:J8)</f>
        <v>0</v>
      </c>
      <c r="K9" s="29"/>
      <c r="L9" s="30">
        <f>SUM(L4:L8)</f>
        <v>0</v>
      </c>
      <c r="M9" s="20"/>
    </row>
    <row r="10" spans="1:13" ht="32.25" customHeight="1" x14ac:dyDescent="0.2">
      <c r="M10" s="20"/>
    </row>
    <row r="11" spans="1:13" ht="12.75" customHeight="1" x14ac:dyDescent="0.2">
      <c r="M11" s="20"/>
    </row>
    <row r="12" spans="1:13" ht="54.75" customHeight="1" x14ac:dyDescent="0.2">
      <c r="B12" s="145"/>
      <c r="C12" s="145"/>
      <c r="D12" s="145"/>
      <c r="E12" s="145"/>
      <c r="F12" s="145"/>
      <c r="G12" s="145"/>
      <c r="M12" s="20"/>
    </row>
    <row r="13" spans="1:13" ht="12.75" customHeight="1" x14ac:dyDescent="0.2">
      <c r="M13" s="20"/>
    </row>
    <row r="14" spans="1:13" ht="24.75" customHeight="1" x14ac:dyDescent="0.2">
      <c r="M14" s="20"/>
    </row>
    <row r="15" spans="1:13" x14ac:dyDescent="0.2">
      <c r="M15" s="20"/>
    </row>
  </sheetData>
  <sheetProtection algorithmName="SHA-512" hashValue="nGkhFH4hTS35A5+A+w1hNi2S4UX0P4hTXwIdfpvGZ/R+06N7uGT2ev2bEhNyrM6SEs8bmvLCFmxU6ZOsflabEg==" saltValue="ONat3/8AJlEvDGSb0bjx4w==" spinCount="100000" sheet="1" objects="1" scenarios="1"/>
  <mergeCells count="18">
    <mergeCell ref="A5:A6"/>
    <mergeCell ref="B5:B6"/>
    <mergeCell ref="C5:C6"/>
    <mergeCell ref="D5:L5"/>
    <mergeCell ref="A1:A2"/>
    <mergeCell ref="B1:B2"/>
    <mergeCell ref="C1:C2"/>
    <mergeCell ref="D1:L1"/>
    <mergeCell ref="A3:A4"/>
    <mergeCell ref="B3:B4"/>
    <mergeCell ref="C3:C4"/>
    <mergeCell ref="D3:L3"/>
    <mergeCell ref="B12:G12"/>
    <mergeCell ref="A7:A8"/>
    <mergeCell ref="B7:B8"/>
    <mergeCell ref="C7:C8"/>
    <mergeCell ref="D7:L7"/>
    <mergeCell ref="A9:I9"/>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35
CPV: 33141000-0
Klinika Gastroenterologii i Chorób Wewnętrznych
Centralna Sterylizatornia
&amp;C&amp;"Book Antiqua,Normalny"&amp;10ARKUSZ ASORTYMENTOWO-CENOWY</oddHeader>
    <oddFooter>&amp;R&amp;"Arial,Kursywa"Strona: &amp;P/&amp;N</oddFooter>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90"/>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13.5" customHeight="1" thickBot="1" x14ac:dyDescent="0.25">
      <c r="A3" s="100">
        <v>1</v>
      </c>
      <c r="B3" s="102"/>
      <c r="C3" s="102"/>
      <c r="D3" s="121" t="s">
        <v>432</v>
      </c>
      <c r="E3" s="122"/>
      <c r="F3" s="122"/>
      <c r="G3" s="122"/>
      <c r="H3" s="122"/>
      <c r="I3" s="122"/>
      <c r="J3" s="122"/>
      <c r="K3" s="122"/>
      <c r="L3" s="123"/>
      <c r="M3" s="20"/>
    </row>
    <row r="4" spans="1:13" ht="12.75" customHeight="1" thickTop="1" thickBot="1" x14ac:dyDescent="0.25">
      <c r="A4" s="101"/>
      <c r="B4" s="83"/>
      <c r="C4" s="83"/>
      <c r="D4" s="22" t="s">
        <v>10</v>
      </c>
      <c r="E4" s="23"/>
      <c r="F4" s="23"/>
      <c r="G4" s="23"/>
      <c r="H4" s="24">
        <v>10</v>
      </c>
      <c r="I4" s="25">
        <v>0</v>
      </c>
      <c r="J4" s="26">
        <f>H4*I4</f>
        <v>0</v>
      </c>
      <c r="K4" s="37">
        <v>0.08</v>
      </c>
      <c r="L4" s="27">
        <f>J4+(J4*K4)</f>
        <v>0</v>
      </c>
      <c r="M4" s="20"/>
    </row>
    <row r="5" spans="1:13" ht="13.5" customHeight="1" thickTop="1" thickBot="1" x14ac:dyDescent="0.25">
      <c r="A5" s="100">
        <v>2</v>
      </c>
      <c r="B5" s="102"/>
      <c r="C5" s="102"/>
      <c r="D5" s="121" t="s">
        <v>182</v>
      </c>
      <c r="E5" s="122"/>
      <c r="F5" s="122"/>
      <c r="G5" s="122"/>
      <c r="H5" s="122"/>
      <c r="I5" s="122"/>
      <c r="J5" s="122"/>
      <c r="K5" s="122"/>
      <c r="L5" s="123"/>
      <c r="M5" s="20"/>
    </row>
    <row r="6" spans="1:13" ht="12.75" customHeight="1" thickTop="1" thickBot="1" x14ac:dyDescent="0.25">
      <c r="A6" s="101"/>
      <c r="B6" s="83"/>
      <c r="C6" s="83"/>
      <c r="D6" s="22" t="s">
        <v>10</v>
      </c>
      <c r="E6" s="23"/>
      <c r="F6" s="23"/>
      <c r="G6" s="23"/>
      <c r="H6" s="24">
        <v>6</v>
      </c>
      <c r="I6" s="25">
        <v>0</v>
      </c>
      <c r="J6" s="26">
        <f>H6*I6</f>
        <v>0</v>
      </c>
      <c r="K6" s="37">
        <v>0.08</v>
      </c>
      <c r="L6" s="27">
        <f>J6+(J6*K6)</f>
        <v>0</v>
      </c>
      <c r="M6" s="20"/>
    </row>
    <row r="7" spans="1:13" ht="12" customHeight="1" thickTop="1" thickBot="1" x14ac:dyDescent="0.25">
      <c r="A7" s="100">
        <v>3</v>
      </c>
      <c r="B7" s="102"/>
      <c r="C7" s="102"/>
      <c r="D7" s="121" t="s">
        <v>351</v>
      </c>
      <c r="E7" s="122"/>
      <c r="F7" s="122"/>
      <c r="G7" s="122"/>
      <c r="H7" s="122"/>
      <c r="I7" s="122"/>
      <c r="J7" s="122"/>
      <c r="K7" s="122"/>
      <c r="L7" s="123"/>
      <c r="M7" s="20"/>
    </row>
    <row r="8" spans="1:13" ht="12.75" customHeight="1" thickTop="1" thickBot="1" x14ac:dyDescent="0.25">
      <c r="A8" s="101"/>
      <c r="B8" s="83"/>
      <c r="C8" s="83"/>
      <c r="D8" s="22" t="s">
        <v>10</v>
      </c>
      <c r="E8" s="23"/>
      <c r="F8" s="23"/>
      <c r="G8" s="23"/>
      <c r="H8" s="24">
        <v>2</v>
      </c>
      <c r="I8" s="25">
        <v>0</v>
      </c>
      <c r="J8" s="26">
        <f>H8*I8</f>
        <v>0</v>
      </c>
      <c r="K8" s="37">
        <v>0.08</v>
      </c>
      <c r="L8" s="27">
        <f>J8+(J8*K8)</f>
        <v>0</v>
      </c>
      <c r="M8" s="20"/>
    </row>
    <row r="9" spans="1:13" ht="17.25" customHeight="1" thickTop="1" thickBot="1" x14ac:dyDescent="0.25">
      <c r="A9" s="100">
        <v>4</v>
      </c>
      <c r="B9" s="102"/>
      <c r="C9" s="102"/>
      <c r="D9" s="121" t="s">
        <v>183</v>
      </c>
      <c r="E9" s="122"/>
      <c r="F9" s="122"/>
      <c r="G9" s="122"/>
      <c r="H9" s="122"/>
      <c r="I9" s="122"/>
      <c r="J9" s="122"/>
      <c r="K9" s="122"/>
      <c r="L9" s="123"/>
      <c r="M9" s="20"/>
    </row>
    <row r="10" spans="1:13" ht="12.75" customHeight="1" thickTop="1" thickBot="1" x14ac:dyDescent="0.25">
      <c r="A10" s="101"/>
      <c r="B10" s="83"/>
      <c r="C10" s="83"/>
      <c r="D10" s="22" t="s">
        <v>10</v>
      </c>
      <c r="E10" s="23"/>
      <c r="F10" s="23"/>
      <c r="G10" s="23"/>
      <c r="H10" s="24">
        <v>40</v>
      </c>
      <c r="I10" s="25">
        <v>0</v>
      </c>
      <c r="J10" s="26">
        <f>H10*I10</f>
        <v>0</v>
      </c>
      <c r="K10" s="37">
        <v>0.08</v>
      </c>
      <c r="L10" s="27">
        <f>J10+(J10*K10)</f>
        <v>0</v>
      </c>
      <c r="M10" s="20"/>
    </row>
    <row r="11" spans="1:13" ht="17.25" customHeight="1" thickTop="1" thickBot="1" x14ac:dyDescent="0.25">
      <c r="A11" s="100">
        <v>5</v>
      </c>
      <c r="B11" s="102"/>
      <c r="C11" s="102"/>
      <c r="D11" s="121" t="s">
        <v>184</v>
      </c>
      <c r="E11" s="122"/>
      <c r="F11" s="122"/>
      <c r="G11" s="122"/>
      <c r="H11" s="122"/>
      <c r="I11" s="122"/>
      <c r="J11" s="122"/>
      <c r="K11" s="122"/>
      <c r="L11" s="123"/>
      <c r="M11" s="20"/>
    </row>
    <row r="12" spans="1:13" ht="12.75" customHeight="1" thickTop="1" thickBot="1" x14ac:dyDescent="0.25">
      <c r="A12" s="101"/>
      <c r="B12" s="83"/>
      <c r="C12" s="83"/>
      <c r="D12" s="22" t="s">
        <v>10</v>
      </c>
      <c r="E12" s="23"/>
      <c r="F12" s="23"/>
      <c r="G12" s="23"/>
      <c r="H12" s="24">
        <v>40</v>
      </c>
      <c r="I12" s="25">
        <v>0</v>
      </c>
      <c r="J12" s="26">
        <f>H12*I12</f>
        <v>0</v>
      </c>
      <c r="K12" s="37">
        <v>0.08</v>
      </c>
      <c r="L12" s="27">
        <f>J12+(J12*K12)</f>
        <v>0</v>
      </c>
      <c r="M12" s="20"/>
    </row>
    <row r="13" spans="1:13" ht="18.75" customHeight="1" thickTop="1" thickBot="1" x14ac:dyDescent="0.25">
      <c r="A13" s="100">
        <v>6</v>
      </c>
      <c r="B13" s="102"/>
      <c r="C13" s="102"/>
      <c r="D13" s="121" t="s">
        <v>185</v>
      </c>
      <c r="E13" s="122"/>
      <c r="F13" s="122"/>
      <c r="G13" s="122"/>
      <c r="H13" s="122"/>
      <c r="I13" s="122"/>
      <c r="J13" s="122"/>
      <c r="K13" s="122"/>
      <c r="L13" s="123"/>
      <c r="M13" s="20"/>
    </row>
    <row r="14" spans="1:13" ht="12.75" customHeight="1" thickTop="1" thickBot="1" x14ac:dyDescent="0.25">
      <c r="A14" s="101"/>
      <c r="B14" s="83"/>
      <c r="C14" s="83"/>
      <c r="D14" s="22" t="s">
        <v>10</v>
      </c>
      <c r="E14" s="23"/>
      <c r="F14" s="23"/>
      <c r="G14" s="23"/>
      <c r="H14" s="24">
        <v>2</v>
      </c>
      <c r="I14" s="25">
        <v>0</v>
      </c>
      <c r="J14" s="26">
        <f>H14*I14</f>
        <v>0</v>
      </c>
      <c r="K14" s="37">
        <v>0.08</v>
      </c>
      <c r="L14" s="27">
        <f>J14+(J14*K14)</f>
        <v>0</v>
      </c>
      <c r="M14" s="20"/>
    </row>
    <row r="15" spans="1:13" ht="16.5" customHeight="1" thickTop="1" thickBot="1" x14ac:dyDescent="0.25">
      <c r="A15" s="100">
        <v>7</v>
      </c>
      <c r="B15" s="102"/>
      <c r="C15" s="102"/>
      <c r="D15" s="121" t="s">
        <v>186</v>
      </c>
      <c r="E15" s="122"/>
      <c r="F15" s="122"/>
      <c r="G15" s="122"/>
      <c r="H15" s="122"/>
      <c r="I15" s="122"/>
      <c r="J15" s="122"/>
      <c r="K15" s="122"/>
      <c r="L15" s="123"/>
      <c r="M15" s="20"/>
    </row>
    <row r="16" spans="1:13" ht="14.25" thickTop="1" thickBot="1" x14ac:dyDescent="0.25">
      <c r="A16" s="101"/>
      <c r="B16" s="83"/>
      <c r="C16" s="83"/>
      <c r="D16" s="22" t="s">
        <v>75</v>
      </c>
      <c r="E16" s="23"/>
      <c r="F16" s="23"/>
      <c r="G16" s="23"/>
      <c r="H16" s="24">
        <v>6</v>
      </c>
      <c r="I16" s="25">
        <v>0</v>
      </c>
      <c r="J16" s="26">
        <f>H16*I16</f>
        <v>0</v>
      </c>
      <c r="K16" s="37">
        <v>0.08</v>
      </c>
      <c r="L16" s="27">
        <f>J16+(J16*K16)</f>
        <v>0</v>
      </c>
      <c r="M16" s="20"/>
    </row>
    <row r="17" spans="1:12" ht="15.75" customHeight="1" thickTop="1" thickBot="1" x14ac:dyDescent="0.25">
      <c r="A17" s="100">
        <v>8</v>
      </c>
      <c r="B17" s="102"/>
      <c r="C17" s="102"/>
      <c r="D17" s="121" t="s">
        <v>188</v>
      </c>
      <c r="E17" s="122"/>
      <c r="F17" s="122"/>
      <c r="G17" s="122"/>
      <c r="H17" s="122"/>
      <c r="I17" s="122"/>
      <c r="J17" s="122"/>
      <c r="K17" s="122"/>
      <c r="L17" s="123"/>
    </row>
    <row r="18" spans="1:12" ht="14.25" thickTop="1" thickBot="1" x14ac:dyDescent="0.25">
      <c r="A18" s="101"/>
      <c r="B18" s="83"/>
      <c r="C18" s="83"/>
      <c r="D18" s="22" t="s">
        <v>75</v>
      </c>
      <c r="E18" s="23"/>
      <c r="F18" s="23"/>
      <c r="G18" s="23"/>
      <c r="H18" s="24">
        <v>10</v>
      </c>
      <c r="I18" s="25">
        <v>0</v>
      </c>
      <c r="J18" s="26">
        <f>H18*I18</f>
        <v>0</v>
      </c>
      <c r="K18" s="37">
        <v>0.23</v>
      </c>
      <c r="L18" s="27">
        <f>J18+(J18*K18)</f>
        <v>0</v>
      </c>
    </row>
    <row r="19" spans="1:12" ht="12.75" customHeight="1" thickTop="1" thickBot="1" x14ac:dyDescent="0.25">
      <c r="A19" s="100">
        <v>9</v>
      </c>
      <c r="B19" s="102"/>
      <c r="C19" s="102"/>
      <c r="D19" s="121" t="s">
        <v>189</v>
      </c>
      <c r="E19" s="122"/>
      <c r="F19" s="122"/>
      <c r="G19" s="122"/>
      <c r="H19" s="122"/>
      <c r="I19" s="122"/>
      <c r="J19" s="122"/>
      <c r="K19" s="122"/>
      <c r="L19" s="123"/>
    </row>
    <row r="20" spans="1:12" ht="14.25" thickTop="1" thickBot="1" x14ac:dyDescent="0.25">
      <c r="A20" s="101"/>
      <c r="B20" s="83"/>
      <c r="C20" s="83"/>
      <c r="D20" s="22" t="s">
        <v>187</v>
      </c>
      <c r="E20" s="23"/>
      <c r="F20" s="23"/>
      <c r="G20" s="23"/>
      <c r="H20" s="24">
        <v>10</v>
      </c>
      <c r="I20" s="25">
        <v>0</v>
      </c>
      <c r="J20" s="26">
        <f>H20*I20</f>
        <v>0</v>
      </c>
      <c r="K20" s="37">
        <v>0.23</v>
      </c>
      <c r="L20" s="27">
        <f>J20+(J20*K20)</f>
        <v>0</v>
      </c>
    </row>
    <row r="21" spans="1:12" ht="18" customHeight="1" thickTop="1" thickBot="1" x14ac:dyDescent="0.25">
      <c r="A21" s="100">
        <v>10</v>
      </c>
      <c r="B21" s="102"/>
      <c r="C21" s="102"/>
      <c r="D21" s="121" t="s">
        <v>190</v>
      </c>
      <c r="E21" s="122"/>
      <c r="F21" s="122"/>
      <c r="G21" s="122"/>
      <c r="H21" s="122"/>
      <c r="I21" s="122"/>
      <c r="J21" s="122"/>
      <c r="K21" s="122"/>
      <c r="L21" s="123"/>
    </row>
    <row r="22" spans="1:12" ht="14.25" thickTop="1" thickBot="1" x14ac:dyDescent="0.25">
      <c r="A22" s="101"/>
      <c r="B22" s="83"/>
      <c r="C22" s="83"/>
      <c r="D22" s="22" t="s">
        <v>75</v>
      </c>
      <c r="E22" s="23"/>
      <c r="F22" s="23"/>
      <c r="G22" s="23"/>
      <c r="H22" s="24">
        <v>10</v>
      </c>
      <c r="I22" s="25">
        <v>0</v>
      </c>
      <c r="J22" s="26">
        <f>H22*I22</f>
        <v>0</v>
      </c>
      <c r="K22" s="37">
        <v>0.23</v>
      </c>
      <c r="L22" s="27">
        <f>J22+(J22*K22)</f>
        <v>0</v>
      </c>
    </row>
    <row r="23" spans="1:12" ht="14.25" thickTop="1" thickBot="1" x14ac:dyDescent="0.25">
      <c r="A23" s="100">
        <v>11</v>
      </c>
      <c r="B23" s="102"/>
      <c r="C23" s="102"/>
      <c r="D23" s="121" t="s">
        <v>191</v>
      </c>
      <c r="E23" s="122"/>
      <c r="F23" s="122"/>
      <c r="G23" s="122"/>
      <c r="H23" s="122"/>
      <c r="I23" s="122"/>
      <c r="J23" s="122"/>
      <c r="K23" s="122"/>
      <c r="L23" s="123"/>
    </row>
    <row r="24" spans="1:12" ht="14.25" thickTop="1" thickBot="1" x14ac:dyDescent="0.25">
      <c r="A24" s="101"/>
      <c r="B24" s="83"/>
      <c r="C24" s="83"/>
      <c r="D24" s="22" t="s">
        <v>10</v>
      </c>
      <c r="E24" s="23"/>
      <c r="F24" s="23"/>
      <c r="G24" s="23"/>
      <c r="H24" s="24">
        <v>6</v>
      </c>
      <c r="I24" s="25">
        <v>0</v>
      </c>
      <c r="J24" s="26">
        <f>H24*I24</f>
        <v>0</v>
      </c>
      <c r="K24" s="37">
        <v>0.08</v>
      </c>
      <c r="L24" s="27">
        <f>J24+(J24*K24)</f>
        <v>0</v>
      </c>
    </row>
    <row r="25" spans="1:12" ht="18" customHeight="1" thickTop="1" thickBot="1" x14ac:dyDescent="0.25">
      <c r="A25" s="106" t="s">
        <v>8</v>
      </c>
      <c r="B25" s="107"/>
      <c r="C25" s="107"/>
      <c r="D25" s="107"/>
      <c r="E25" s="107"/>
      <c r="F25" s="107"/>
      <c r="G25" s="107"/>
      <c r="H25" s="107"/>
      <c r="I25" s="108"/>
      <c r="J25" s="28">
        <f>SUM(J3:J24)</f>
        <v>0</v>
      </c>
      <c r="K25" s="29"/>
      <c r="L25" s="30">
        <f>SUM(L3:L24)</f>
        <v>0</v>
      </c>
    </row>
    <row r="29" spans="1:12" ht="16.5" customHeight="1" x14ac:dyDescent="0.2"/>
    <row r="31" spans="1:12" ht="13.5" customHeight="1" x14ac:dyDescent="0.2"/>
    <row r="32" spans="1:12" ht="16.5" customHeight="1" x14ac:dyDescent="0.2"/>
    <row r="33" ht="20.25" customHeight="1" x14ac:dyDescent="0.2"/>
    <row r="35" ht="17.25" customHeight="1" x14ac:dyDescent="0.2"/>
    <row r="37" ht="16.5" customHeight="1" x14ac:dyDescent="0.2"/>
    <row r="41" ht="15.75" customHeight="1" x14ac:dyDescent="0.2"/>
    <row r="43" ht="21" customHeight="1" x14ac:dyDescent="0.2"/>
    <row r="45" ht="14.25" customHeight="1" x14ac:dyDescent="0.2"/>
    <row r="47" ht="17.25" customHeight="1" x14ac:dyDescent="0.2"/>
    <row r="49" ht="15.75" customHeight="1" x14ac:dyDescent="0.2"/>
    <row r="51" ht="17.25" customHeight="1" x14ac:dyDescent="0.2"/>
    <row r="53" ht="19.5" customHeight="1" x14ac:dyDescent="0.2"/>
    <row r="55" ht="20.25" customHeight="1" x14ac:dyDescent="0.2"/>
    <row r="59" ht="19.5" customHeight="1" x14ac:dyDescent="0.2"/>
    <row r="61" ht="15.75" customHeight="1" x14ac:dyDescent="0.2"/>
    <row r="63" ht="15" customHeight="1" x14ac:dyDescent="0.2"/>
    <row r="65" ht="19.5" customHeight="1" x14ac:dyDescent="0.2"/>
    <row r="67" ht="23.25" customHeight="1" x14ac:dyDescent="0.2"/>
    <row r="69" ht="12.75" customHeight="1" x14ac:dyDescent="0.2"/>
    <row r="71" ht="15" customHeight="1" x14ac:dyDescent="0.2"/>
    <row r="73" ht="17.25" customHeight="1" x14ac:dyDescent="0.2"/>
    <row r="75" ht="14.25" customHeight="1" x14ac:dyDescent="0.2"/>
    <row r="79" ht="19.5" customHeight="1" x14ac:dyDescent="0.2"/>
    <row r="83" ht="22.5" customHeight="1" x14ac:dyDescent="0.2"/>
    <row r="85" ht="17.25" customHeight="1" x14ac:dyDescent="0.2"/>
    <row r="87" ht="21.75" customHeight="1" x14ac:dyDescent="0.2"/>
    <row r="89" ht="17.25" customHeight="1" x14ac:dyDescent="0.2"/>
    <row r="90" ht="16.5" customHeight="1" x14ac:dyDescent="0.2"/>
  </sheetData>
  <sheetProtection algorithmName="SHA-512" hashValue="TPFV5EeIjik7y7jkU/BNyhAjVM4M0ouwGjrAsEwavnkugWiWuRAnR1IOKyRCV50ivXxkduzsaGsbROTSkpmAFg==" saltValue="gKo7uEuNYTD4eNRBqq2jtQ==" spinCount="100000" sheet="1" objects="1" scenarios="1"/>
  <mergeCells count="49">
    <mergeCell ref="D5:L5"/>
    <mergeCell ref="C11:C12"/>
    <mergeCell ref="D11:L11"/>
    <mergeCell ref="C13:C14"/>
    <mergeCell ref="D13:L13"/>
    <mergeCell ref="A1:A2"/>
    <mergeCell ref="B1:B2"/>
    <mergeCell ref="C1:C2"/>
    <mergeCell ref="D1:L1"/>
    <mergeCell ref="A11:A12"/>
    <mergeCell ref="A3:A4"/>
    <mergeCell ref="B3:B4"/>
    <mergeCell ref="C3:C4"/>
    <mergeCell ref="D3:L3"/>
    <mergeCell ref="A5:A6"/>
    <mergeCell ref="B5:B6"/>
    <mergeCell ref="C5:C6"/>
    <mergeCell ref="A7:A8"/>
    <mergeCell ref="B7:B8"/>
    <mergeCell ref="C7:C8"/>
    <mergeCell ref="D7:L7"/>
    <mergeCell ref="A9:A10"/>
    <mergeCell ref="C9:C10"/>
    <mergeCell ref="D9:L9"/>
    <mergeCell ref="A19:A20"/>
    <mergeCell ref="A21:A22"/>
    <mergeCell ref="A15:A16"/>
    <mergeCell ref="A17:A18"/>
    <mergeCell ref="B9:B10"/>
    <mergeCell ref="B11:B12"/>
    <mergeCell ref="B13:B14"/>
    <mergeCell ref="B15:B16"/>
    <mergeCell ref="B21:B22"/>
    <mergeCell ref="B17:B18"/>
    <mergeCell ref="B19:B20"/>
    <mergeCell ref="A13:A14"/>
    <mergeCell ref="C15:C16"/>
    <mergeCell ref="D15:L15"/>
    <mergeCell ref="D17:L17"/>
    <mergeCell ref="D19:L19"/>
    <mergeCell ref="D21:L21"/>
    <mergeCell ref="C21:C22"/>
    <mergeCell ref="C17:C18"/>
    <mergeCell ref="C19:C20"/>
    <mergeCell ref="A23:A24"/>
    <mergeCell ref="B23:B24"/>
    <mergeCell ref="C23:C24"/>
    <mergeCell ref="D23:L23"/>
    <mergeCell ref="A25:I25"/>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36
CPV: 33141000-0
Klinika Ginekologii i Ginekologii Onkologicznej 
&amp;C&amp;"Book Antiqua,Normalny"&amp;10ARKUSZ ASORTYMENTOWO-CENOWY</oddHeader>
    <oddFooter>&amp;R&amp;"Arial,Kursywa"Strona: &amp;P/&amp;N</oddFooter>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6"/>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480</v>
      </c>
      <c r="E3" s="104"/>
      <c r="F3" s="104"/>
      <c r="G3" s="104"/>
      <c r="H3" s="104"/>
      <c r="I3" s="104"/>
      <c r="J3" s="104"/>
      <c r="K3" s="104"/>
      <c r="L3" s="105"/>
      <c r="M3" s="20"/>
    </row>
    <row r="4" spans="1:13" ht="12.75" customHeight="1" thickTop="1" thickBot="1" x14ac:dyDescent="0.25">
      <c r="A4" s="101"/>
      <c r="B4" s="83"/>
      <c r="C4" s="83"/>
      <c r="D4" s="22" t="s">
        <v>75</v>
      </c>
      <c r="E4" s="23"/>
      <c r="F4" s="23"/>
      <c r="G4" s="23"/>
      <c r="H4" s="24">
        <v>2</v>
      </c>
      <c r="I4" s="25">
        <v>0</v>
      </c>
      <c r="J4" s="26">
        <f>H4*I4</f>
        <v>0</v>
      </c>
      <c r="K4" s="37">
        <v>0.08</v>
      </c>
      <c r="L4" s="27">
        <f>J4+(J4*K4)</f>
        <v>0</v>
      </c>
      <c r="M4" s="20"/>
    </row>
    <row r="5" spans="1:13" ht="42" customHeight="1" thickTop="1" thickBot="1" x14ac:dyDescent="0.25">
      <c r="A5" s="100">
        <v>2</v>
      </c>
      <c r="B5" s="102"/>
      <c r="C5" s="102"/>
      <c r="D5" s="103" t="s">
        <v>482</v>
      </c>
      <c r="E5" s="104"/>
      <c r="F5" s="104"/>
      <c r="G5" s="104"/>
      <c r="H5" s="104"/>
      <c r="I5" s="104"/>
      <c r="J5" s="104"/>
      <c r="K5" s="104"/>
      <c r="L5" s="105"/>
      <c r="M5" s="20"/>
    </row>
    <row r="6" spans="1:13" ht="12.75" customHeight="1" thickTop="1" thickBot="1" x14ac:dyDescent="0.25">
      <c r="A6" s="101"/>
      <c r="B6" s="83"/>
      <c r="C6" s="83"/>
      <c r="D6" s="22" t="s">
        <v>75</v>
      </c>
      <c r="E6" s="23"/>
      <c r="F6" s="23"/>
      <c r="G6" s="23"/>
      <c r="H6" s="24">
        <v>90</v>
      </c>
      <c r="I6" s="25">
        <v>0</v>
      </c>
      <c r="J6" s="26">
        <f>H6*I6</f>
        <v>0</v>
      </c>
      <c r="K6" s="37">
        <v>0.08</v>
      </c>
      <c r="L6" s="27">
        <f>J6+(J6*K6)</f>
        <v>0</v>
      </c>
      <c r="M6" s="20"/>
    </row>
    <row r="7" spans="1:13" ht="42" customHeight="1" thickTop="1" thickBot="1" x14ac:dyDescent="0.25">
      <c r="A7" s="100">
        <v>3</v>
      </c>
      <c r="B7" s="102"/>
      <c r="C7" s="102"/>
      <c r="D7" s="103" t="s">
        <v>483</v>
      </c>
      <c r="E7" s="104"/>
      <c r="F7" s="104"/>
      <c r="G7" s="104"/>
      <c r="H7" s="104"/>
      <c r="I7" s="104"/>
      <c r="J7" s="104"/>
      <c r="K7" s="104"/>
      <c r="L7" s="105"/>
      <c r="M7" s="20"/>
    </row>
    <row r="8" spans="1:13" ht="12.75" customHeight="1" thickTop="1" thickBot="1" x14ac:dyDescent="0.25">
      <c r="A8" s="101"/>
      <c r="B8" s="83"/>
      <c r="C8" s="83"/>
      <c r="D8" s="22" t="s">
        <v>75</v>
      </c>
      <c r="E8" s="23"/>
      <c r="F8" s="23"/>
      <c r="G8" s="23"/>
      <c r="H8" s="24">
        <v>38</v>
      </c>
      <c r="I8" s="25">
        <v>0</v>
      </c>
      <c r="J8" s="26">
        <f>H8*I8</f>
        <v>0</v>
      </c>
      <c r="K8" s="37">
        <v>0.08</v>
      </c>
      <c r="L8" s="27">
        <f>J8+(J8*K8)</f>
        <v>0</v>
      </c>
      <c r="M8" s="20"/>
    </row>
    <row r="9" spans="1:13" ht="42" customHeight="1" thickTop="1" thickBot="1" x14ac:dyDescent="0.25">
      <c r="A9" s="100">
        <v>4</v>
      </c>
      <c r="B9" s="102"/>
      <c r="C9" s="102"/>
      <c r="D9" s="103" t="s">
        <v>484</v>
      </c>
      <c r="E9" s="104"/>
      <c r="F9" s="104"/>
      <c r="G9" s="104"/>
      <c r="H9" s="104"/>
      <c r="I9" s="104"/>
      <c r="J9" s="104"/>
      <c r="K9" s="104"/>
      <c r="L9" s="105"/>
      <c r="M9" s="20"/>
    </row>
    <row r="10" spans="1:13" ht="12.75" customHeight="1" thickTop="1" thickBot="1" x14ac:dyDescent="0.25">
      <c r="A10" s="101"/>
      <c r="B10" s="83"/>
      <c r="C10" s="83"/>
      <c r="D10" s="22" t="s">
        <v>75</v>
      </c>
      <c r="E10" s="23"/>
      <c r="F10" s="23"/>
      <c r="G10" s="23"/>
      <c r="H10" s="24">
        <v>2</v>
      </c>
      <c r="I10" s="25">
        <v>0</v>
      </c>
      <c r="J10" s="26">
        <f>H10*I10</f>
        <v>0</v>
      </c>
      <c r="K10" s="37">
        <v>0.08</v>
      </c>
      <c r="L10" s="27">
        <f>J10+(J10*K10)</f>
        <v>0</v>
      </c>
      <c r="M10" s="20"/>
    </row>
    <row r="11" spans="1:13" ht="42" customHeight="1" thickTop="1" thickBot="1" x14ac:dyDescent="0.25">
      <c r="A11" s="100">
        <v>5</v>
      </c>
      <c r="B11" s="102"/>
      <c r="C11" s="102"/>
      <c r="D11" s="103" t="s">
        <v>481</v>
      </c>
      <c r="E11" s="104"/>
      <c r="F11" s="104"/>
      <c r="G11" s="104"/>
      <c r="H11" s="104"/>
      <c r="I11" s="104"/>
      <c r="J11" s="104"/>
      <c r="K11" s="104"/>
      <c r="L11" s="105"/>
      <c r="M11" s="20"/>
    </row>
    <row r="12" spans="1:13" ht="12.75" customHeight="1" thickTop="1" thickBot="1" x14ac:dyDescent="0.25">
      <c r="A12" s="101"/>
      <c r="B12" s="83"/>
      <c r="C12" s="83"/>
      <c r="D12" s="22" t="s">
        <v>75</v>
      </c>
      <c r="E12" s="23"/>
      <c r="F12" s="23"/>
      <c r="G12" s="23"/>
      <c r="H12" s="24">
        <v>40</v>
      </c>
      <c r="I12" s="25">
        <v>0</v>
      </c>
      <c r="J12" s="26">
        <f>H12*I12</f>
        <v>0</v>
      </c>
      <c r="K12" s="37">
        <v>0.08</v>
      </c>
      <c r="L12" s="27">
        <f>J12+(J12*K12)</f>
        <v>0</v>
      </c>
      <c r="M12" s="20"/>
    </row>
    <row r="13" spans="1:13" ht="32.25" customHeight="1" thickTop="1" thickBot="1" x14ac:dyDescent="0.25">
      <c r="A13" s="106" t="s">
        <v>8</v>
      </c>
      <c r="B13" s="107"/>
      <c r="C13" s="107"/>
      <c r="D13" s="107"/>
      <c r="E13" s="107"/>
      <c r="F13" s="107"/>
      <c r="G13" s="107"/>
      <c r="H13" s="107"/>
      <c r="I13" s="108"/>
      <c r="J13" s="28">
        <f>SUM(J3:J12)</f>
        <v>0</v>
      </c>
      <c r="K13" s="29"/>
      <c r="L13" s="30">
        <f>SUM(L3:L12)</f>
        <v>0</v>
      </c>
      <c r="M13" s="20"/>
    </row>
    <row r="14" spans="1:13" ht="12.75" customHeight="1" x14ac:dyDescent="0.2">
      <c r="A14" s="20"/>
      <c r="B14" s="20"/>
      <c r="C14" s="31"/>
      <c r="D14" s="20"/>
      <c r="E14" s="20"/>
      <c r="F14" s="20"/>
      <c r="G14" s="20"/>
      <c r="H14" s="20"/>
      <c r="I14" s="20"/>
      <c r="J14" s="20"/>
      <c r="K14" s="20"/>
      <c r="L14" s="20"/>
      <c r="M14" s="20"/>
    </row>
    <row r="15" spans="1:13" ht="24.75" customHeight="1" x14ac:dyDescent="0.2">
      <c r="M15" s="20"/>
    </row>
    <row r="16" spans="1:13" x14ac:dyDescent="0.2">
      <c r="M16" s="20"/>
    </row>
  </sheetData>
  <sheetProtection algorithmName="SHA-512" hashValue="rpJhUwF3NafZuO8L5aCv9pgo02B7YU70qYjOYYUzPGpeDAVzlcijhL0FEzujzX5UTsd5Q66b1dq/HMFMj19/kQ==" saltValue="xEHJoL/8kDQY21U2GahVuQ==" spinCount="100000" sheet="1" objects="1" scenarios="1"/>
  <mergeCells count="25">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13:I13"/>
    <mergeCell ref="A9:A10"/>
    <mergeCell ref="B9:B10"/>
    <mergeCell ref="C9:C10"/>
    <mergeCell ref="D9:L9"/>
    <mergeCell ref="A11:A12"/>
    <mergeCell ref="B11:B12"/>
    <mergeCell ref="C11:C12"/>
    <mergeCell ref="D11:L11"/>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37
CPV: 33141000-0
Klinika Ginekologii i Ginekologii Onkologicznej 
&amp;C&amp;"Book Antiqua,Normalny"&amp;10ARKUSZ ASORTYMENTOWO-CENOWY</oddHeader>
    <oddFooter>&amp;R&amp;"Arial,Kursywa"Strona: &amp;P/&amp;N</oddFooter>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6"/>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51.75" customHeight="1" thickBot="1" x14ac:dyDescent="0.25">
      <c r="A3" s="100">
        <v>1</v>
      </c>
      <c r="B3" s="102"/>
      <c r="C3" s="102"/>
      <c r="D3" s="103" t="s">
        <v>415</v>
      </c>
      <c r="E3" s="104"/>
      <c r="F3" s="104"/>
      <c r="G3" s="104"/>
      <c r="H3" s="104"/>
      <c r="I3" s="104"/>
      <c r="J3" s="104"/>
      <c r="K3" s="104"/>
      <c r="L3" s="105"/>
      <c r="M3" s="20"/>
    </row>
    <row r="4" spans="1:13" ht="12.75" customHeight="1" thickTop="1" thickBot="1" x14ac:dyDescent="0.25">
      <c r="A4" s="101"/>
      <c r="B4" s="83"/>
      <c r="C4" s="83"/>
      <c r="D4" s="22" t="s">
        <v>10</v>
      </c>
      <c r="E4" s="23"/>
      <c r="F4" s="23"/>
      <c r="G4" s="23"/>
      <c r="H4" s="24">
        <v>2000</v>
      </c>
      <c r="I4" s="25">
        <v>0</v>
      </c>
      <c r="J4" s="26">
        <f>H4*I4</f>
        <v>0</v>
      </c>
      <c r="K4" s="37">
        <v>0.08</v>
      </c>
      <c r="L4" s="27">
        <f>J4+(J4*K4)</f>
        <v>0</v>
      </c>
      <c r="M4" s="20"/>
    </row>
    <row r="5" spans="1:13" ht="32.25"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A6" s="20"/>
      <c r="B6" s="20"/>
      <c r="C6" s="31"/>
      <c r="D6" s="20"/>
      <c r="E6" s="20"/>
      <c r="F6" s="20"/>
      <c r="G6" s="20"/>
      <c r="H6" s="20"/>
      <c r="I6" s="20"/>
      <c r="J6" s="20"/>
      <c r="K6" s="20"/>
      <c r="L6" s="20"/>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ht="24.75" customHeight="1" x14ac:dyDescent="0.2">
      <c r="M15" s="20"/>
    </row>
    <row r="16" spans="1:13" x14ac:dyDescent="0.2">
      <c r="M16" s="20"/>
    </row>
  </sheetData>
  <sheetProtection algorithmName="SHA-512" hashValue="5j91ZM/5oKsppgIhSQckXsLltzjsS1jYZ2wgbzYvA5GDzIC5V7oT7MDja1tUStfSBVRWdEP07pG98J5bcNremA==" saltValue="VxiJO/CE4Q8XB2+vLSmcBQ=="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38
CPV: 33141000-0
Pracowania Radiologii Zabiegowej
&amp;C&amp;"Book Antiqua,Normalny"&amp;10ARKUSZ ASORTYMENTOWO-CENOWY</oddHeader>
    <oddFooter>&amp;R&amp;"Arial,Kursywa"Strona: &amp;P/&amp;N</oddFooter>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6"/>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71.25" customHeight="1" thickBot="1" x14ac:dyDescent="0.25">
      <c r="A3" s="100">
        <v>1</v>
      </c>
      <c r="B3" s="102"/>
      <c r="C3" s="102"/>
      <c r="D3" s="103" t="s">
        <v>489</v>
      </c>
      <c r="E3" s="104"/>
      <c r="F3" s="104"/>
      <c r="G3" s="104"/>
      <c r="H3" s="104"/>
      <c r="I3" s="104"/>
      <c r="J3" s="104"/>
      <c r="K3" s="104"/>
      <c r="L3" s="105"/>
      <c r="M3" s="20"/>
    </row>
    <row r="4" spans="1:13" ht="12.75" customHeight="1" thickTop="1" thickBot="1" x14ac:dyDescent="0.25">
      <c r="A4" s="101"/>
      <c r="B4" s="83"/>
      <c r="C4" s="83"/>
      <c r="D4" s="22" t="s">
        <v>10</v>
      </c>
      <c r="E4" s="23"/>
      <c r="F4" s="23"/>
      <c r="G4" s="23"/>
      <c r="H4" s="24">
        <v>100</v>
      </c>
      <c r="I4" s="25">
        <v>0</v>
      </c>
      <c r="J4" s="26">
        <f>H4*I4</f>
        <v>0</v>
      </c>
      <c r="K4" s="37">
        <v>0.08</v>
      </c>
      <c r="L4" s="27">
        <f>J4+(J4*K4)</f>
        <v>0</v>
      </c>
      <c r="M4" s="20"/>
    </row>
    <row r="5" spans="1:13" ht="32.25" customHeight="1" thickTop="1" thickBot="1" x14ac:dyDescent="0.25">
      <c r="A5" s="100">
        <v>2</v>
      </c>
      <c r="B5" s="102"/>
      <c r="C5" s="102"/>
      <c r="D5" s="103" t="s">
        <v>488</v>
      </c>
      <c r="E5" s="104"/>
      <c r="F5" s="104"/>
      <c r="G5" s="104"/>
      <c r="H5" s="104"/>
      <c r="I5" s="104"/>
      <c r="J5" s="104"/>
      <c r="K5" s="104"/>
      <c r="L5" s="105"/>
      <c r="M5" s="20"/>
    </row>
    <row r="6" spans="1:13" ht="12.75" customHeight="1" thickTop="1" thickBot="1" x14ac:dyDescent="0.25">
      <c r="A6" s="101"/>
      <c r="B6" s="83"/>
      <c r="C6" s="83"/>
      <c r="D6" s="22" t="s">
        <v>10</v>
      </c>
      <c r="E6" s="23"/>
      <c r="F6" s="23"/>
      <c r="G6" s="23"/>
      <c r="H6" s="24">
        <v>200</v>
      </c>
      <c r="I6" s="25">
        <v>0</v>
      </c>
      <c r="J6" s="26">
        <f>H6*I6</f>
        <v>0</v>
      </c>
      <c r="K6" s="37">
        <v>0.08</v>
      </c>
      <c r="L6" s="27">
        <f>J6+(J6*K6)</f>
        <v>0</v>
      </c>
      <c r="M6" s="20"/>
    </row>
    <row r="7" spans="1:13" ht="32.25" customHeight="1" thickTop="1" thickBot="1" x14ac:dyDescent="0.25">
      <c r="A7" s="100">
        <v>3</v>
      </c>
      <c r="B7" s="102"/>
      <c r="C7" s="102"/>
      <c r="D7" s="103" t="s">
        <v>487</v>
      </c>
      <c r="E7" s="104"/>
      <c r="F7" s="104"/>
      <c r="G7" s="104"/>
      <c r="H7" s="104"/>
      <c r="I7" s="104"/>
      <c r="J7" s="104"/>
      <c r="K7" s="104"/>
      <c r="L7" s="105"/>
      <c r="M7" s="20"/>
    </row>
    <row r="8" spans="1:13" ht="12.75" customHeight="1" thickTop="1" thickBot="1" x14ac:dyDescent="0.25">
      <c r="A8" s="101"/>
      <c r="B8" s="83"/>
      <c r="C8" s="83"/>
      <c r="D8" s="22" t="s">
        <v>10</v>
      </c>
      <c r="E8" s="23"/>
      <c r="F8" s="23"/>
      <c r="G8" s="23"/>
      <c r="H8" s="24">
        <v>200</v>
      </c>
      <c r="I8" s="25">
        <v>0</v>
      </c>
      <c r="J8" s="26">
        <f>H8*I8</f>
        <v>0</v>
      </c>
      <c r="K8" s="37">
        <v>0.08</v>
      </c>
      <c r="L8" s="27">
        <f>J8+(J8*K8)</f>
        <v>0</v>
      </c>
      <c r="M8" s="20"/>
    </row>
    <row r="9" spans="1:13" ht="32.25" customHeight="1" thickTop="1" thickBot="1" x14ac:dyDescent="0.25">
      <c r="A9" s="100">
        <v>4</v>
      </c>
      <c r="B9" s="102"/>
      <c r="C9" s="102"/>
      <c r="D9" s="103" t="s">
        <v>352</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100</v>
      </c>
      <c r="I10" s="25">
        <v>0</v>
      </c>
      <c r="J10" s="26">
        <f>H10*I10</f>
        <v>0</v>
      </c>
      <c r="K10" s="37">
        <v>0.08</v>
      </c>
      <c r="L10" s="27">
        <f>J10+(J10*K10)</f>
        <v>0</v>
      </c>
      <c r="M10" s="20"/>
    </row>
    <row r="11" spans="1:13" ht="39.75" customHeight="1" thickTop="1" thickBot="1" x14ac:dyDescent="0.25">
      <c r="A11" s="100">
        <v>5</v>
      </c>
      <c r="B11" s="102"/>
      <c r="C11" s="102"/>
      <c r="D11" s="103" t="s">
        <v>485</v>
      </c>
      <c r="E11" s="104"/>
      <c r="F11" s="104"/>
      <c r="G11" s="104"/>
      <c r="H11" s="104"/>
      <c r="I11" s="104"/>
      <c r="J11" s="104"/>
      <c r="K11" s="104"/>
      <c r="L11" s="105"/>
      <c r="M11" s="20"/>
    </row>
    <row r="12" spans="1:13" ht="12.75" customHeight="1" thickTop="1" thickBot="1" x14ac:dyDescent="0.25">
      <c r="A12" s="101"/>
      <c r="B12" s="83"/>
      <c r="C12" s="83"/>
      <c r="D12" s="22" t="s">
        <v>75</v>
      </c>
      <c r="E12" s="23"/>
      <c r="F12" s="23"/>
      <c r="G12" s="23"/>
      <c r="H12" s="24">
        <v>100</v>
      </c>
      <c r="I12" s="25">
        <v>0</v>
      </c>
      <c r="J12" s="26">
        <f>H12*I12</f>
        <v>0</v>
      </c>
      <c r="K12" s="37">
        <v>0.08</v>
      </c>
      <c r="L12" s="27">
        <f>J12+(J12*K12)</f>
        <v>0</v>
      </c>
      <c r="M12" s="20"/>
    </row>
    <row r="13" spans="1:13" ht="37.5" customHeight="1" thickTop="1" thickBot="1" x14ac:dyDescent="0.25">
      <c r="A13" s="100">
        <v>6</v>
      </c>
      <c r="B13" s="102"/>
      <c r="C13" s="102"/>
      <c r="D13" s="103" t="s">
        <v>486</v>
      </c>
      <c r="E13" s="104"/>
      <c r="F13" s="104"/>
      <c r="G13" s="104"/>
      <c r="H13" s="104"/>
      <c r="I13" s="104"/>
      <c r="J13" s="104"/>
      <c r="K13" s="104"/>
      <c r="L13" s="105"/>
      <c r="M13" s="20"/>
    </row>
    <row r="14" spans="1:13" ht="12.75" customHeight="1" thickTop="1" thickBot="1" x14ac:dyDescent="0.25">
      <c r="A14" s="101"/>
      <c r="B14" s="83"/>
      <c r="C14" s="83"/>
      <c r="D14" s="22" t="s">
        <v>75</v>
      </c>
      <c r="E14" s="23"/>
      <c r="F14" s="23"/>
      <c r="G14" s="23"/>
      <c r="H14" s="24">
        <v>100</v>
      </c>
      <c r="I14" s="25">
        <v>0</v>
      </c>
      <c r="J14" s="26">
        <f>H14*I14</f>
        <v>0</v>
      </c>
      <c r="K14" s="37">
        <v>0.08</v>
      </c>
      <c r="L14" s="27">
        <f>J14+(J14*K14)</f>
        <v>0</v>
      </c>
      <c r="M14" s="20"/>
    </row>
    <row r="15" spans="1:13" ht="24.75" customHeight="1" thickTop="1" thickBot="1" x14ac:dyDescent="0.25">
      <c r="A15" s="106" t="s">
        <v>8</v>
      </c>
      <c r="B15" s="107"/>
      <c r="C15" s="107"/>
      <c r="D15" s="107"/>
      <c r="E15" s="107"/>
      <c r="F15" s="107"/>
      <c r="G15" s="107"/>
      <c r="H15" s="107"/>
      <c r="I15" s="108"/>
      <c r="J15" s="28">
        <f>SUM(J3:J14)</f>
        <v>0</v>
      </c>
      <c r="K15" s="29"/>
      <c r="L15" s="30">
        <f>SUM(L3:L14)</f>
        <v>0</v>
      </c>
      <c r="M15" s="20"/>
    </row>
    <row r="16" spans="1:13" x14ac:dyDescent="0.2">
      <c r="A16" s="20"/>
      <c r="B16" s="20"/>
      <c r="C16" s="31"/>
      <c r="D16" s="20"/>
      <c r="E16" s="20"/>
      <c r="F16" s="20"/>
      <c r="G16" s="20"/>
      <c r="H16" s="20"/>
      <c r="I16" s="20"/>
      <c r="J16" s="20"/>
      <c r="K16" s="20"/>
      <c r="L16" s="20"/>
      <c r="M16" s="20"/>
    </row>
  </sheetData>
  <sheetProtection algorithmName="SHA-512" hashValue="zMXtGsdsLYWK2cHu/Y8RAQwAelNe+vjlseEO22j4/1EQcLTgIUyqOHHnB6tofJEbuLztUFg5C+pKOxvnj4a7ww==" saltValue="T5JMBg/eXbMk+QKFTFO/Uw==" spinCount="100000" sheet="1" objects="1" scenarios="1"/>
  <mergeCells count="29">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I15"/>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39
CPV: 33141000-0
Klinika Urologii Ogólnej, Czynnościowej I Onkologicznej
&amp;C&amp;"Book Antiqua,Normalny"&amp;10ARKUSZ ASORTYMENTOWO-CENOWY</oddHeader>
    <oddFooter>&amp;R&amp;"Arial,Kursywa"Strona: &amp;P/&amp;N</oddFooter>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34"/>
  <sheetViews>
    <sheetView showRuler="0" view="pageBreakPreview" topLeftCell="A7"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32.25" customHeight="1" thickBot="1" x14ac:dyDescent="0.25">
      <c r="A3" s="100">
        <v>1</v>
      </c>
      <c r="B3" s="102"/>
      <c r="C3" s="102"/>
      <c r="D3" s="103" t="s">
        <v>457</v>
      </c>
      <c r="E3" s="104"/>
      <c r="F3" s="104"/>
      <c r="G3" s="104"/>
      <c r="H3" s="104"/>
      <c r="I3" s="104"/>
      <c r="J3" s="104"/>
      <c r="K3" s="104"/>
      <c r="L3" s="105"/>
      <c r="M3" s="20"/>
    </row>
    <row r="4" spans="1:13" ht="12.75" customHeight="1" thickTop="1" thickBot="1" x14ac:dyDescent="0.25">
      <c r="A4" s="101"/>
      <c r="B4" s="83"/>
      <c r="C4" s="83"/>
      <c r="D4" s="22" t="s">
        <v>10</v>
      </c>
      <c r="E4" s="23"/>
      <c r="F4" s="23"/>
      <c r="G4" s="23"/>
      <c r="H4" s="24">
        <v>300</v>
      </c>
      <c r="I4" s="25">
        <v>0</v>
      </c>
      <c r="J4" s="26">
        <f>H4*I4</f>
        <v>0</v>
      </c>
      <c r="K4" s="37">
        <v>0.08</v>
      </c>
      <c r="L4" s="27">
        <f>J4+(J4*K4)</f>
        <v>0</v>
      </c>
      <c r="M4" s="20"/>
    </row>
    <row r="5" spans="1:13" ht="32.25" customHeight="1" thickTop="1" thickBot="1" x14ac:dyDescent="0.25">
      <c r="A5" s="100">
        <v>2</v>
      </c>
      <c r="B5" s="102"/>
      <c r="C5" s="102"/>
      <c r="D5" s="103" t="s">
        <v>458</v>
      </c>
      <c r="E5" s="104"/>
      <c r="F5" s="104"/>
      <c r="G5" s="104"/>
      <c r="H5" s="104"/>
      <c r="I5" s="104"/>
      <c r="J5" s="104"/>
      <c r="K5" s="104"/>
      <c r="L5" s="105"/>
      <c r="M5" s="20"/>
    </row>
    <row r="6" spans="1:13" ht="12.75" customHeight="1" thickTop="1" thickBot="1" x14ac:dyDescent="0.25">
      <c r="A6" s="101"/>
      <c r="B6" s="83"/>
      <c r="C6" s="83"/>
      <c r="D6" s="22" t="s">
        <v>10</v>
      </c>
      <c r="E6" s="23"/>
      <c r="F6" s="23"/>
      <c r="G6" s="23"/>
      <c r="H6" s="24">
        <v>180</v>
      </c>
      <c r="I6" s="25">
        <v>0</v>
      </c>
      <c r="J6" s="26">
        <f>H6*I6</f>
        <v>0</v>
      </c>
      <c r="K6" s="37">
        <v>0.08</v>
      </c>
      <c r="L6" s="27">
        <f>J6+(J6*K6)</f>
        <v>0</v>
      </c>
      <c r="M6" s="20"/>
    </row>
    <row r="7" spans="1:13" ht="32.25" customHeight="1" thickTop="1" thickBot="1" x14ac:dyDescent="0.25">
      <c r="A7" s="100">
        <v>3</v>
      </c>
      <c r="B7" s="102"/>
      <c r="C7" s="102"/>
      <c r="D7" s="103" t="s">
        <v>459</v>
      </c>
      <c r="E7" s="104"/>
      <c r="F7" s="104"/>
      <c r="G7" s="104"/>
      <c r="H7" s="104"/>
      <c r="I7" s="104"/>
      <c r="J7" s="104"/>
      <c r="K7" s="104"/>
      <c r="L7" s="105"/>
      <c r="M7" s="20"/>
    </row>
    <row r="8" spans="1:13" ht="12.75" customHeight="1" thickTop="1" thickBot="1" x14ac:dyDescent="0.25">
      <c r="A8" s="101"/>
      <c r="B8" s="83"/>
      <c r="C8" s="83"/>
      <c r="D8" s="22" t="s">
        <v>10</v>
      </c>
      <c r="E8" s="23"/>
      <c r="F8" s="23"/>
      <c r="G8" s="23"/>
      <c r="H8" s="24">
        <v>600</v>
      </c>
      <c r="I8" s="25">
        <v>0</v>
      </c>
      <c r="J8" s="26">
        <f>H8*I8</f>
        <v>0</v>
      </c>
      <c r="K8" s="37">
        <v>0.08</v>
      </c>
      <c r="L8" s="27">
        <f>J8+(J8*K8)</f>
        <v>0</v>
      </c>
      <c r="M8" s="20"/>
    </row>
    <row r="9" spans="1:13" ht="42" customHeight="1" thickTop="1" thickBot="1" x14ac:dyDescent="0.25">
      <c r="A9" s="100">
        <v>4</v>
      </c>
      <c r="B9" s="102"/>
      <c r="C9" s="102"/>
      <c r="D9" s="103" t="s">
        <v>192</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4000</v>
      </c>
      <c r="I10" s="25">
        <v>0</v>
      </c>
      <c r="J10" s="26">
        <f>H10*I10</f>
        <v>0</v>
      </c>
      <c r="K10" s="37">
        <v>0.08</v>
      </c>
      <c r="L10" s="27">
        <f>J10+(J10*K10)</f>
        <v>0</v>
      </c>
      <c r="M10" s="20"/>
    </row>
    <row r="11" spans="1:13" ht="32.25" customHeight="1" thickTop="1" thickBot="1" x14ac:dyDescent="0.25">
      <c r="A11" s="100">
        <v>5</v>
      </c>
      <c r="B11" s="102"/>
      <c r="C11" s="102"/>
      <c r="D11" s="103" t="s">
        <v>460</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6</v>
      </c>
      <c r="I12" s="25">
        <v>0</v>
      </c>
      <c r="J12" s="26">
        <f>H12*I12</f>
        <v>0</v>
      </c>
      <c r="K12" s="37">
        <v>0.08</v>
      </c>
      <c r="L12" s="27">
        <f>J12+(J12*K12)</f>
        <v>0</v>
      </c>
      <c r="M12" s="20"/>
    </row>
    <row r="13" spans="1:13" ht="32.25" customHeight="1" thickTop="1" thickBot="1" x14ac:dyDescent="0.25">
      <c r="A13" s="100">
        <v>6</v>
      </c>
      <c r="B13" s="102"/>
      <c r="C13" s="102"/>
      <c r="D13" s="103" t="s">
        <v>461</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20</v>
      </c>
      <c r="I14" s="25">
        <v>0</v>
      </c>
      <c r="J14" s="26">
        <f>H14*I14</f>
        <v>0</v>
      </c>
      <c r="K14" s="37">
        <v>0.08</v>
      </c>
      <c r="L14" s="27">
        <f>J14+(J14*K14)</f>
        <v>0</v>
      </c>
      <c r="M14" s="20"/>
    </row>
    <row r="15" spans="1:13" ht="30" customHeight="1" thickTop="1" thickBot="1" x14ac:dyDescent="0.25">
      <c r="A15" s="100">
        <v>7</v>
      </c>
      <c r="B15" s="102"/>
      <c r="C15" s="102"/>
      <c r="D15" s="103" t="s">
        <v>462</v>
      </c>
      <c r="E15" s="104"/>
      <c r="F15" s="104"/>
      <c r="G15" s="104"/>
      <c r="H15" s="104"/>
      <c r="I15" s="104"/>
      <c r="J15" s="104"/>
      <c r="K15" s="104"/>
      <c r="L15" s="105"/>
      <c r="M15" s="20"/>
    </row>
    <row r="16" spans="1:13" ht="14.25" thickTop="1" thickBot="1" x14ac:dyDescent="0.25">
      <c r="A16" s="101"/>
      <c r="B16" s="83"/>
      <c r="C16" s="83"/>
      <c r="D16" s="22" t="s">
        <v>10</v>
      </c>
      <c r="E16" s="23"/>
      <c r="F16" s="23"/>
      <c r="G16" s="23"/>
      <c r="H16" s="24">
        <v>6</v>
      </c>
      <c r="I16" s="25">
        <v>0</v>
      </c>
      <c r="J16" s="26">
        <f>H16*I16</f>
        <v>0</v>
      </c>
      <c r="K16" s="37">
        <v>0.08</v>
      </c>
      <c r="L16" s="27">
        <f>J16+(J16*K16)</f>
        <v>0</v>
      </c>
    </row>
    <row r="17" spans="1:13" ht="35.25" customHeight="1" thickTop="1" thickBot="1" x14ac:dyDescent="0.25">
      <c r="A17" s="100">
        <v>8</v>
      </c>
      <c r="B17" s="102"/>
      <c r="C17" s="102"/>
      <c r="D17" s="103" t="s">
        <v>463</v>
      </c>
      <c r="E17" s="104"/>
      <c r="F17" s="104"/>
      <c r="G17" s="104"/>
      <c r="H17" s="104"/>
      <c r="I17" s="104"/>
      <c r="J17" s="104"/>
      <c r="K17" s="104"/>
      <c r="L17" s="105"/>
    </row>
    <row r="18" spans="1:13" ht="14.25" thickTop="1" thickBot="1" x14ac:dyDescent="0.25">
      <c r="A18" s="101"/>
      <c r="B18" s="83"/>
      <c r="C18" s="83"/>
      <c r="D18" s="22" t="s">
        <v>10</v>
      </c>
      <c r="E18" s="23"/>
      <c r="F18" s="23"/>
      <c r="G18" s="23"/>
      <c r="H18" s="24">
        <v>30</v>
      </c>
      <c r="I18" s="25">
        <v>0</v>
      </c>
      <c r="J18" s="26">
        <f>H18*I18</f>
        <v>0</v>
      </c>
      <c r="K18" s="37">
        <v>0.08</v>
      </c>
      <c r="L18" s="27">
        <f>J18+(J18*K18)</f>
        <v>0</v>
      </c>
    </row>
    <row r="19" spans="1:13" ht="30" customHeight="1" thickTop="1" thickBot="1" x14ac:dyDescent="0.25">
      <c r="A19" s="100">
        <v>9</v>
      </c>
      <c r="B19" s="102"/>
      <c r="C19" s="102"/>
      <c r="D19" s="103" t="s">
        <v>464</v>
      </c>
      <c r="E19" s="104"/>
      <c r="F19" s="104"/>
      <c r="G19" s="104"/>
      <c r="H19" s="104"/>
      <c r="I19" s="104"/>
      <c r="J19" s="104"/>
      <c r="K19" s="104"/>
      <c r="L19" s="105"/>
    </row>
    <row r="20" spans="1:13" ht="14.25" thickTop="1" thickBot="1" x14ac:dyDescent="0.25">
      <c r="A20" s="101"/>
      <c r="B20" s="83"/>
      <c r="C20" s="83"/>
      <c r="D20" s="22" t="s">
        <v>10</v>
      </c>
      <c r="E20" s="23"/>
      <c r="F20" s="23"/>
      <c r="G20" s="23"/>
      <c r="H20" s="24">
        <v>240</v>
      </c>
      <c r="I20" s="25">
        <v>0</v>
      </c>
      <c r="J20" s="26">
        <f>H20*I20</f>
        <v>0</v>
      </c>
      <c r="K20" s="37">
        <v>0.08</v>
      </c>
      <c r="L20" s="27">
        <f>J20+(J20*K20)</f>
        <v>0</v>
      </c>
    </row>
    <row r="21" spans="1:13" ht="23.25" customHeight="1" thickTop="1" thickBot="1" x14ac:dyDescent="0.25">
      <c r="A21" s="100">
        <v>10</v>
      </c>
      <c r="B21" s="102"/>
      <c r="C21" s="102"/>
      <c r="D21" s="103" t="s">
        <v>465</v>
      </c>
      <c r="E21" s="104"/>
      <c r="F21" s="104"/>
      <c r="G21" s="104"/>
      <c r="H21" s="104"/>
      <c r="I21" s="104"/>
      <c r="J21" s="104"/>
      <c r="K21" s="104"/>
      <c r="L21" s="105"/>
    </row>
    <row r="22" spans="1:13" ht="19.5" customHeight="1" thickTop="1" thickBot="1" x14ac:dyDescent="0.25">
      <c r="A22" s="101"/>
      <c r="B22" s="83"/>
      <c r="C22" s="83"/>
      <c r="D22" s="22" t="s">
        <v>10</v>
      </c>
      <c r="E22" s="23"/>
      <c r="F22" s="23"/>
      <c r="G22" s="23"/>
      <c r="H22" s="24">
        <v>50</v>
      </c>
      <c r="I22" s="25">
        <v>0</v>
      </c>
      <c r="J22" s="26">
        <f>H22*I22</f>
        <v>0</v>
      </c>
      <c r="K22" s="37">
        <v>0.08</v>
      </c>
      <c r="L22" s="27">
        <f>J22+(J22*K22)</f>
        <v>0</v>
      </c>
    </row>
    <row r="23" spans="1:13" ht="32.25" customHeight="1" thickTop="1" thickBot="1" x14ac:dyDescent="0.25">
      <c r="A23" s="106" t="s">
        <v>8</v>
      </c>
      <c r="B23" s="107"/>
      <c r="C23" s="107"/>
      <c r="D23" s="107"/>
      <c r="E23" s="107"/>
      <c r="F23" s="107"/>
      <c r="G23" s="107"/>
      <c r="H23" s="107"/>
      <c r="I23" s="108"/>
      <c r="J23" s="28">
        <f>SUM(J3:J22)</f>
        <v>0</v>
      </c>
      <c r="K23" s="29"/>
      <c r="L23" s="30">
        <f>SUM(L3:L22)</f>
        <v>0</v>
      </c>
      <c r="M23" s="20"/>
    </row>
    <row r="24" spans="1:13" ht="12.75" customHeight="1" x14ac:dyDescent="0.2">
      <c r="A24" s="20"/>
      <c r="B24" s="20"/>
      <c r="C24" s="31"/>
      <c r="D24" s="20"/>
      <c r="E24" s="20"/>
      <c r="F24" s="20"/>
      <c r="G24" s="20"/>
      <c r="H24" s="20"/>
      <c r="I24" s="20"/>
      <c r="J24" s="20"/>
      <c r="K24" s="20"/>
      <c r="L24" s="20"/>
      <c r="M24" s="20"/>
    </row>
    <row r="25" spans="1:13" ht="32.25" customHeight="1" x14ac:dyDescent="0.2">
      <c r="M25" s="20"/>
    </row>
    <row r="26" spans="1:13" ht="12.75" customHeight="1" x14ac:dyDescent="0.2">
      <c r="M26" s="20"/>
    </row>
    <row r="27" spans="1:13" ht="32.25" customHeight="1" x14ac:dyDescent="0.2">
      <c r="M27" s="20"/>
    </row>
    <row r="28" spans="1:13" ht="12.75" customHeight="1" x14ac:dyDescent="0.2">
      <c r="M28" s="20"/>
    </row>
    <row r="29" spans="1:13" ht="32.25" customHeight="1" x14ac:dyDescent="0.2">
      <c r="M29" s="20"/>
    </row>
    <row r="30" spans="1:13" ht="12.75" customHeight="1" x14ac:dyDescent="0.2">
      <c r="M30" s="20"/>
    </row>
    <row r="31" spans="1:13" ht="32.25" customHeight="1" x14ac:dyDescent="0.2">
      <c r="M31" s="20"/>
    </row>
    <row r="32" spans="1:13" ht="12.75" customHeight="1" x14ac:dyDescent="0.2">
      <c r="M32" s="20"/>
    </row>
    <row r="33" spans="13:13" ht="24.75" customHeight="1" x14ac:dyDescent="0.2">
      <c r="M33" s="20"/>
    </row>
    <row r="34" spans="13:13" x14ac:dyDescent="0.2">
      <c r="M34" s="20"/>
    </row>
  </sheetData>
  <sheetProtection algorithmName="SHA-512" hashValue="dbjgz3k+OxiWRWadusK/1Xj8MwrSB9CxEL8SWULNhF8Rw58c0bQ6N9eemaCykdGhNXvTy1UdwoUvxW8X7DRzRw==" saltValue="vMQIGjGyLXrcPPZEmO30Fw==" spinCount="100000" sheet="1" objects="1" scenarios="1"/>
  <mergeCells count="45">
    <mergeCell ref="A19:A20"/>
    <mergeCell ref="B19:B20"/>
    <mergeCell ref="C19:C20"/>
    <mergeCell ref="D19:L19"/>
    <mergeCell ref="A21:A22"/>
    <mergeCell ref="B21:B22"/>
    <mergeCell ref="C21:C22"/>
    <mergeCell ref="D21:L21"/>
    <mergeCell ref="A15:A16"/>
    <mergeCell ref="B15:B16"/>
    <mergeCell ref="C15:C16"/>
    <mergeCell ref="D15:L15"/>
    <mergeCell ref="A17:A18"/>
    <mergeCell ref="B17:B18"/>
    <mergeCell ref="C17:C18"/>
    <mergeCell ref="D17:L17"/>
    <mergeCell ref="A11:A12"/>
    <mergeCell ref="B11:B12"/>
    <mergeCell ref="C11:C12"/>
    <mergeCell ref="D11:L11"/>
    <mergeCell ref="A13:A14"/>
    <mergeCell ref="B13:B14"/>
    <mergeCell ref="C13:C14"/>
    <mergeCell ref="D13:L13"/>
    <mergeCell ref="D5:L5"/>
    <mergeCell ref="A7:A8"/>
    <mergeCell ref="B7:B8"/>
    <mergeCell ref="C7:C8"/>
    <mergeCell ref="D7:L7"/>
    <mergeCell ref="A23:I23"/>
    <mergeCell ref="A1:A2"/>
    <mergeCell ref="B1:B2"/>
    <mergeCell ref="C1:C2"/>
    <mergeCell ref="D1:L1"/>
    <mergeCell ref="A9:A10"/>
    <mergeCell ref="B9:B10"/>
    <mergeCell ref="C9:C10"/>
    <mergeCell ref="D9:L9"/>
    <mergeCell ref="A3:A4"/>
    <mergeCell ref="B3:B4"/>
    <mergeCell ref="C3:C4"/>
    <mergeCell ref="D3:L3"/>
    <mergeCell ref="A5:A6"/>
    <mergeCell ref="B5:B6"/>
    <mergeCell ref="C5:C6"/>
  </mergeCells>
  <printOptions horizontalCentered="1"/>
  <pageMargins left="0.19685039370078741" right="0.19685039370078741" top="1.1811023622047245" bottom="0.59055118110236227" header="0.19685039370078741" footer="0.19685039370078741"/>
  <pageSetup paperSize="9" scale="94" orientation="landscape" horizontalDpi="4294967294" verticalDpi="4294967294" r:id="rId1"/>
  <headerFooter alignWithMargins="0">
    <oddHeader>&amp;L&amp;"Book Antiqua,Normalny"Pakiet Nr 40
CPV: 33141000-0
Klinika Anestezjologii i Intensywnej Terapii
Klinika Kardiochirurgii 
Klinika Chorób Wewnętrznych
&amp;C&amp;"Book Antiqua,Normalny"&amp;10ARKUSZ ASORTYMENTOWO-CENOWY</oddHeader>
    <oddFooter>&amp;R&amp;"Arial,Kursywa"Strona: &amp;P/&amp;N</oddFooter>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22"/>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2.5" customHeight="1" thickBot="1" x14ac:dyDescent="0.25">
      <c r="A3" s="100">
        <v>1</v>
      </c>
      <c r="B3" s="102"/>
      <c r="C3" s="102"/>
      <c r="D3" s="103" t="s">
        <v>420</v>
      </c>
      <c r="E3" s="104"/>
      <c r="F3" s="104"/>
      <c r="G3" s="104"/>
      <c r="H3" s="104"/>
      <c r="I3" s="104"/>
      <c r="J3" s="104"/>
      <c r="K3" s="104"/>
      <c r="L3" s="105"/>
      <c r="M3" s="20"/>
    </row>
    <row r="4" spans="1:13" ht="12.75" customHeight="1" thickTop="1" thickBot="1" x14ac:dyDescent="0.25">
      <c r="A4" s="101"/>
      <c r="B4" s="83"/>
      <c r="C4" s="83"/>
      <c r="D4" s="22" t="s">
        <v>75</v>
      </c>
      <c r="E4" s="23"/>
      <c r="F4" s="23"/>
      <c r="G4" s="23"/>
      <c r="H4" s="24">
        <v>10</v>
      </c>
      <c r="I4" s="25">
        <v>0</v>
      </c>
      <c r="J4" s="26">
        <f>H4*I4</f>
        <v>0</v>
      </c>
      <c r="K4" s="37">
        <v>0.08</v>
      </c>
      <c r="L4" s="27">
        <f>J4+(J4*K4)</f>
        <v>0</v>
      </c>
      <c r="M4" s="20"/>
    </row>
    <row r="5" spans="1:13" ht="23.25" customHeight="1" thickTop="1" x14ac:dyDescent="0.2">
      <c r="A5" s="135">
        <v>2</v>
      </c>
      <c r="B5" s="84"/>
      <c r="C5" s="84"/>
      <c r="D5" s="137" t="s">
        <v>416</v>
      </c>
      <c r="E5" s="138"/>
      <c r="F5" s="138"/>
      <c r="G5" s="138"/>
      <c r="H5" s="138"/>
      <c r="I5" s="138"/>
      <c r="J5" s="138"/>
      <c r="K5" s="138"/>
      <c r="L5" s="139"/>
      <c r="M5" s="20"/>
    </row>
    <row r="6" spans="1:13" ht="12.75" customHeight="1" thickBot="1" x14ac:dyDescent="0.25">
      <c r="A6" s="136"/>
      <c r="B6" s="102"/>
      <c r="C6" s="102"/>
      <c r="D6" s="22" t="s">
        <v>75</v>
      </c>
      <c r="E6" s="23"/>
      <c r="F6" s="23"/>
      <c r="G6" s="23"/>
      <c r="H6" s="24">
        <v>15</v>
      </c>
      <c r="I6" s="25">
        <v>0</v>
      </c>
      <c r="J6" s="26">
        <f>H6*I6</f>
        <v>0</v>
      </c>
      <c r="K6" s="37">
        <v>0.08</v>
      </c>
      <c r="L6" s="27">
        <f>J6+(J6*K6)</f>
        <v>0</v>
      </c>
      <c r="M6" s="20"/>
    </row>
    <row r="7" spans="1:13" ht="23.25" customHeight="1" thickTop="1" thickBot="1" x14ac:dyDescent="0.25">
      <c r="A7" s="100">
        <v>3</v>
      </c>
      <c r="B7" s="102"/>
      <c r="C7" s="102"/>
      <c r="D7" s="103" t="s">
        <v>417</v>
      </c>
      <c r="E7" s="104"/>
      <c r="F7" s="104"/>
      <c r="G7" s="104"/>
      <c r="H7" s="104"/>
      <c r="I7" s="104"/>
      <c r="J7" s="104"/>
      <c r="K7" s="104"/>
      <c r="L7" s="105"/>
      <c r="M7" s="20"/>
    </row>
    <row r="8" spans="1:13" ht="12.75" customHeight="1" thickTop="1" thickBot="1" x14ac:dyDescent="0.25">
      <c r="A8" s="101"/>
      <c r="B8" s="83"/>
      <c r="C8" s="83"/>
      <c r="D8" s="22" t="s">
        <v>10</v>
      </c>
      <c r="E8" s="23"/>
      <c r="F8" s="23"/>
      <c r="G8" s="23"/>
      <c r="H8" s="24">
        <v>30</v>
      </c>
      <c r="I8" s="25">
        <v>0</v>
      </c>
      <c r="J8" s="26">
        <f>H8*I8</f>
        <v>0</v>
      </c>
      <c r="K8" s="37">
        <v>0.08</v>
      </c>
      <c r="L8" s="27">
        <f>J8+(J8*K8)</f>
        <v>0</v>
      </c>
      <c r="M8" s="20"/>
    </row>
    <row r="9" spans="1:13" ht="23.25" customHeight="1" thickTop="1" thickBot="1" x14ac:dyDescent="0.25">
      <c r="A9" s="100">
        <v>4</v>
      </c>
      <c r="B9" s="102"/>
      <c r="C9" s="102"/>
      <c r="D9" s="103" t="s">
        <v>418</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10</v>
      </c>
      <c r="I10" s="25">
        <v>0</v>
      </c>
      <c r="J10" s="26">
        <f>H10*I10</f>
        <v>0</v>
      </c>
      <c r="K10" s="37">
        <v>0.08</v>
      </c>
      <c r="L10" s="27">
        <f>J10+(J10*K10)</f>
        <v>0</v>
      </c>
      <c r="M10" s="20"/>
    </row>
    <row r="11" spans="1:13" ht="35.25" customHeight="1" thickTop="1" thickBot="1" x14ac:dyDescent="0.25">
      <c r="A11" s="100">
        <v>5</v>
      </c>
      <c r="B11" s="102"/>
      <c r="C11" s="102"/>
      <c r="D11" s="103" t="s">
        <v>419</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10</v>
      </c>
      <c r="I12" s="25">
        <v>0</v>
      </c>
      <c r="J12" s="26">
        <f>H12*I12</f>
        <v>0</v>
      </c>
      <c r="K12" s="37">
        <v>0.08</v>
      </c>
      <c r="L12" s="27">
        <f>J12+(J12*K12)</f>
        <v>0</v>
      </c>
      <c r="M12" s="20"/>
    </row>
    <row r="13" spans="1:13" ht="23.25" customHeight="1" thickTop="1" thickBot="1" x14ac:dyDescent="0.25">
      <c r="A13" s="100">
        <v>6</v>
      </c>
      <c r="B13" s="102"/>
      <c r="C13" s="102"/>
      <c r="D13" s="103" t="s">
        <v>421</v>
      </c>
      <c r="E13" s="104"/>
      <c r="F13" s="104"/>
      <c r="G13" s="104"/>
      <c r="H13" s="104"/>
      <c r="I13" s="104"/>
      <c r="J13" s="104"/>
      <c r="K13" s="104"/>
      <c r="L13" s="105"/>
      <c r="M13" s="20"/>
    </row>
    <row r="14" spans="1:13" ht="12.75" customHeight="1" thickTop="1" thickBot="1" x14ac:dyDescent="0.25">
      <c r="A14" s="101"/>
      <c r="B14" s="83"/>
      <c r="C14" s="83"/>
      <c r="D14" s="22" t="s">
        <v>75</v>
      </c>
      <c r="E14" s="23"/>
      <c r="F14" s="23"/>
      <c r="G14" s="23"/>
      <c r="H14" s="24">
        <v>10</v>
      </c>
      <c r="I14" s="25">
        <v>0</v>
      </c>
      <c r="J14" s="26">
        <f>H14*I14</f>
        <v>0</v>
      </c>
      <c r="K14" s="37">
        <v>0.08</v>
      </c>
      <c r="L14" s="27">
        <f>J14+(J14*K14)</f>
        <v>0</v>
      </c>
      <c r="M14" s="20"/>
    </row>
    <row r="15" spans="1:13" ht="23.25" customHeight="1" thickTop="1" thickBot="1" x14ac:dyDescent="0.25">
      <c r="A15" s="100">
        <v>7</v>
      </c>
      <c r="B15" s="102"/>
      <c r="C15" s="102"/>
      <c r="D15" s="103" t="s">
        <v>422</v>
      </c>
      <c r="E15" s="104"/>
      <c r="F15" s="104"/>
      <c r="G15" s="104"/>
      <c r="H15" s="104"/>
      <c r="I15" s="104"/>
      <c r="J15" s="104"/>
      <c r="K15" s="104"/>
      <c r="L15" s="105"/>
      <c r="M15" s="20"/>
    </row>
    <row r="16" spans="1:13" ht="12.75" customHeight="1" thickTop="1" thickBot="1" x14ac:dyDescent="0.25">
      <c r="A16" s="101"/>
      <c r="B16" s="83"/>
      <c r="C16" s="83"/>
      <c r="D16" s="22" t="s">
        <v>75</v>
      </c>
      <c r="E16" s="23"/>
      <c r="F16" s="23"/>
      <c r="G16" s="23"/>
      <c r="H16" s="24">
        <v>10</v>
      </c>
      <c r="I16" s="25">
        <v>0</v>
      </c>
      <c r="J16" s="26">
        <f>H16*I16</f>
        <v>0</v>
      </c>
      <c r="K16" s="37">
        <v>0.08</v>
      </c>
      <c r="L16" s="27">
        <f>J16+(J16*K16)</f>
        <v>0</v>
      </c>
      <c r="M16" s="20"/>
    </row>
    <row r="17" spans="1:13" ht="23.25" customHeight="1" thickTop="1" thickBot="1" x14ac:dyDescent="0.25">
      <c r="A17" s="100">
        <v>8</v>
      </c>
      <c r="B17" s="102"/>
      <c r="C17" s="102"/>
      <c r="D17" s="103" t="s">
        <v>423</v>
      </c>
      <c r="E17" s="104"/>
      <c r="F17" s="104"/>
      <c r="G17" s="104"/>
      <c r="H17" s="104"/>
      <c r="I17" s="104"/>
      <c r="J17" s="104"/>
      <c r="K17" s="104"/>
      <c r="L17" s="105"/>
      <c r="M17" s="20"/>
    </row>
    <row r="18" spans="1:13" ht="12.75" customHeight="1" thickTop="1" thickBot="1" x14ac:dyDescent="0.25">
      <c r="A18" s="101"/>
      <c r="B18" s="83"/>
      <c r="C18" s="83"/>
      <c r="D18" s="22" t="s">
        <v>10</v>
      </c>
      <c r="E18" s="23"/>
      <c r="F18" s="23"/>
      <c r="G18" s="23"/>
      <c r="H18" s="24">
        <v>30</v>
      </c>
      <c r="I18" s="25">
        <v>0</v>
      </c>
      <c r="J18" s="26">
        <f>H18*I18</f>
        <v>0</v>
      </c>
      <c r="K18" s="37">
        <v>0.08</v>
      </c>
      <c r="L18" s="27">
        <f>J18+(J18*K18)</f>
        <v>0</v>
      </c>
      <c r="M18" s="20"/>
    </row>
    <row r="19" spans="1:13" ht="45.75" customHeight="1" thickTop="1" thickBot="1" x14ac:dyDescent="0.25">
      <c r="A19" s="100">
        <v>9</v>
      </c>
      <c r="B19" s="102"/>
      <c r="C19" s="102"/>
      <c r="D19" s="103" t="s">
        <v>424</v>
      </c>
      <c r="E19" s="104"/>
      <c r="F19" s="104"/>
      <c r="G19" s="104"/>
      <c r="H19" s="104"/>
      <c r="I19" s="104"/>
      <c r="J19" s="104"/>
      <c r="K19" s="104"/>
      <c r="L19" s="105"/>
      <c r="M19" s="20"/>
    </row>
    <row r="20" spans="1:13" ht="12.75" customHeight="1" thickTop="1" thickBot="1" x14ac:dyDescent="0.25">
      <c r="A20" s="101"/>
      <c r="B20" s="83"/>
      <c r="C20" s="83"/>
      <c r="D20" s="22" t="s">
        <v>10</v>
      </c>
      <c r="E20" s="23"/>
      <c r="F20" s="23"/>
      <c r="G20" s="23"/>
      <c r="H20" s="24">
        <v>2</v>
      </c>
      <c r="I20" s="25">
        <v>0</v>
      </c>
      <c r="J20" s="26">
        <f>H20*I20</f>
        <v>0</v>
      </c>
      <c r="K20" s="37">
        <v>0.08</v>
      </c>
      <c r="L20" s="27">
        <f>J20+(J20*K20)</f>
        <v>0</v>
      </c>
      <c r="M20" s="20"/>
    </row>
    <row r="21" spans="1:13" ht="24.75" customHeight="1" thickTop="1" thickBot="1" x14ac:dyDescent="0.25">
      <c r="A21" s="106" t="s">
        <v>8</v>
      </c>
      <c r="B21" s="107"/>
      <c r="C21" s="107"/>
      <c r="D21" s="107"/>
      <c r="E21" s="107"/>
      <c r="F21" s="107"/>
      <c r="G21" s="107"/>
      <c r="H21" s="107"/>
      <c r="I21" s="108"/>
      <c r="J21" s="28">
        <f>SUM(J3:J20)</f>
        <v>0</v>
      </c>
      <c r="K21" s="29"/>
      <c r="L21" s="30">
        <f>SUM(L3:L20)</f>
        <v>0</v>
      </c>
      <c r="M21" s="20"/>
    </row>
    <row r="22" spans="1:13" x14ac:dyDescent="0.2">
      <c r="A22" s="20"/>
      <c r="B22" s="20"/>
      <c r="C22" s="31"/>
      <c r="D22" s="20"/>
      <c r="E22" s="20"/>
      <c r="F22" s="20"/>
      <c r="G22" s="20"/>
      <c r="H22" s="20"/>
      <c r="I22" s="20"/>
      <c r="J22" s="20"/>
      <c r="K22" s="20"/>
      <c r="L22" s="20"/>
      <c r="M22" s="20"/>
    </row>
  </sheetData>
  <sheetProtection algorithmName="SHA-512" hashValue="IUn8/tD1BalGvJcyn5Cp1Wyg7pBEmGoapJOQ3RJPA5oiyboa08nfKCOfLrMx1neBj2sjsgQ25GP7srcSRw9rxA==" saltValue="mkF5Y+2ZlKj1oxqVR+ieBg==" spinCount="100000" sheet="1" objects="1" scenarios="1"/>
  <mergeCells count="41">
    <mergeCell ref="D19:L19"/>
    <mergeCell ref="A11:A12"/>
    <mergeCell ref="B11:B12"/>
    <mergeCell ref="C11:C12"/>
    <mergeCell ref="D11:L11"/>
    <mergeCell ref="A13:A14"/>
    <mergeCell ref="B13:B14"/>
    <mergeCell ref="C13:C14"/>
    <mergeCell ref="D13:L13"/>
    <mergeCell ref="A7:A8"/>
    <mergeCell ref="B7:B8"/>
    <mergeCell ref="C7:C8"/>
    <mergeCell ref="D7:L7"/>
    <mergeCell ref="A21:I21"/>
    <mergeCell ref="A15:A16"/>
    <mergeCell ref="B15:B16"/>
    <mergeCell ref="C15:C16"/>
    <mergeCell ref="D15:L15"/>
    <mergeCell ref="A17:A18"/>
    <mergeCell ref="B17:B18"/>
    <mergeCell ref="C17:C18"/>
    <mergeCell ref="D17:L17"/>
    <mergeCell ref="A19:A20"/>
    <mergeCell ref="B19:B20"/>
    <mergeCell ref="C19:C20"/>
    <mergeCell ref="A9:A10"/>
    <mergeCell ref="B9:B10"/>
    <mergeCell ref="C9:C10"/>
    <mergeCell ref="D9:L9"/>
    <mergeCell ref="A1:A2"/>
    <mergeCell ref="B1:B2"/>
    <mergeCell ref="C1:C2"/>
    <mergeCell ref="D1:L1"/>
    <mergeCell ref="A3:A4"/>
    <mergeCell ref="B3:B4"/>
    <mergeCell ref="C3:C4"/>
    <mergeCell ref="D3:L3"/>
    <mergeCell ref="A5:A6"/>
    <mergeCell ref="B5:B6"/>
    <mergeCell ref="C5:C6"/>
    <mergeCell ref="D5:L5"/>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41
CPV: 33141000-0
Klinika Ginekologii i Ginekologii Onkologicznej 
&amp;C&amp;"Book Antiqua,Normalny"&amp;10ARKUSZ ASORTYMENTOWO-CENOWY</oddHeader>
    <oddFooter>&amp;R&amp;"Arial,Kursywa"Strona: &amp;P/&amp;N</oddFooter>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0"/>
  <sheetViews>
    <sheetView showRuler="0" view="pageBreakPreview" topLeftCell="A18"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359</v>
      </c>
      <c r="E3" s="104"/>
      <c r="F3" s="104"/>
      <c r="G3" s="104"/>
      <c r="H3" s="104"/>
      <c r="I3" s="104"/>
      <c r="J3" s="104"/>
      <c r="K3" s="104"/>
      <c r="L3" s="105"/>
      <c r="M3" s="20"/>
    </row>
    <row r="4" spans="1:13" ht="12.75" customHeight="1" thickTop="1" thickBot="1" x14ac:dyDescent="0.25">
      <c r="A4" s="101"/>
      <c r="B4" s="83"/>
      <c r="C4" s="83"/>
      <c r="D4" s="22" t="s">
        <v>10</v>
      </c>
      <c r="E4" s="23"/>
      <c r="F4" s="23"/>
      <c r="G4" s="23"/>
      <c r="H4" s="24">
        <v>200</v>
      </c>
      <c r="I4" s="25">
        <v>0</v>
      </c>
      <c r="J4" s="26">
        <f>H4*I4</f>
        <v>0</v>
      </c>
      <c r="K4" s="37">
        <v>0.08</v>
      </c>
      <c r="L4" s="27">
        <f>J4+(J4*K4)</f>
        <v>0</v>
      </c>
      <c r="M4" s="20"/>
    </row>
    <row r="5" spans="1:13" ht="88.5" customHeight="1" thickTop="1" thickBot="1" x14ac:dyDescent="0.25">
      <c r="A5" s="100">
        <v>2</v>
      </c>
      <c r="B5" s="102"/>
      <c r="C5" s="102"/>
      <c r="D5" s="103" t="s">
        <v>360</v>
      </c>
      <c r="E5" s="104"/>
      <c r="F5" s="104"/>
      <c r="G5" s="104"/>
      <c r="H5" s="104"/>
      <c r="I5" s="104"/>
      <c r="J5" s="104"/>
      <c r="K5" s="104"/>
      <c r="L5" s="105"/>
      <c r="M5" s="20"/>
    </row>
    <row r="6" spans="1:13" ht="12.75" customHeight="1" thickTop="1" thickBot="1" x14ac:dyDescent="0.25">
      <c r="A6" s="101"/>
      <c r="B6" s="83"/>
      <c r="C6" s="83"/>
      <c r="D6" s="22" t="s">
        <v>10</v>
      </c>
      <c r="E6" s="23"/>
      <c r="F6" s="23"/>
      <c r="G6" s="23"/>
      <c r="H6" s="24">
        <v>200</v>
      </c>
      <c r="I6" s="25">
        <v>0</v>
      </c>
      <c r="J6" s="26">
        <f>H6*I6</f>
        <v>0</v>
      </c>
      <c r="K6" s="37">
        <v>0.08</v>
      </c>
      <c r="L6" s="27">
        <f>J6+(J6*K6)</f>
        <v>0</v>
      </c>
      <c r="M6" s="20"/>
    </row>
    <row r="7" spans="1:13" ht="88.5" customHeight="1" thickTop="1" thickBot="1" x14ac:dyDescent="0.25">
      <c r="A7" s="100">
        <v>3</v>
      </c>
      <c r="B7" s="102"/>
      <c r="C7" s="102"/>
      <c r="D7" s="103" t="s">
        <v>361</v>
      </c>
      <c r="E7" s="104"/>
      <c r="F7" s="104"/>
      <c r="G7" s="104"/>
      <c r="H7" s="104"/>
      <c r="I7" s="104"/>
      <c r="J7" s="104"/>
      <c r="K7" s="104"/>
      <c r="L7" s="105"/>
      <c r="M7" s="20"/>
    </row>
    <row r="8" spans="1:13" ht="12.75" customHeight="1" thickTop="1" thickBot="1" x14ac:dyDescent="0.25">
      <c r="A8" s="101"/>
      <c r="B8" s="83"/>
      <c r="C8" s="83"/>
      <c r="D8" s="22" t="s">
        <v>10</v>
      </c>
      <c r="E8" s="23"/>
      <c r="F8" s="23"/>
      <c r="G8" s="23"/>
      <c r="H8" s="24">
        <v>200</v>
      </c>
      <c r="I8" s="25">
        <v>0</v>
      </c>
      <c r="J8" s="26">
        <f>H8*I8</f>
        <v>0</v>
      </c>
      <c r="K8" s="37">
        <v>0.08</v>
      </c>
      <c r="L8" s="27">
        <f>J8+(J8*K8)</f>
        <v>0</v>
      </c>
      <c r="M8" s="20"/>
    </row>
    <row r="9" spans="1:13" ht="32.25" customHeight="1" thickTop="1" thickBot="1" x14ac:dyDescent="0.25">
      <c r="A9" s="100">
        <v>4</v>
      </c>
      <c r="B9" s="102"/>
      <c r="C9" s="102"/>
      <c r="D9" s="121" t="s">
        <v>193</v>
      </c>
      <c r="E9" s="122"/>
      <c r="F9" s="122"/>
      <c r="G9" s="122"/>
      <c r="H9" s="122"/>
      <c r="I9" s="122"/>
      <c r="J9" s="122"/>
      <c r="K9" s="122"/>
      <c r="L9" s="123"/>
      <c r="M9" s="20"/>
    </row>
    <row r="10" spans="1:13" ht="12.75" customHeight="1" thickTop="1" thickBot="1" x14ac:dyDescent="0.25">
      <c r="A10" s="101"/>
      <c r="B10" s="83"/>
      <c r="C10" s="83"/>
      <c r="D10" s="22" t="s">
        <v>10</v>
      </c>
      <c r="E10" s="23"/>
      <c r="F10" s="23"/>
      <c r="G10" s="23"/>
      <c r="H10" s="24">
        <v>200</v>
      </c>
      <c r="I10" s="25">
        <v>0</v>
      </c>
      <c r="J10" s="26">
        <f>H10*I10</f>
        <v>0</v>
      </c>
      <c r="K10" s="37">
        <v>0.08</v>
      </c>
      <c r="L10" s="27">
        <f>J10+(J10*K10)</f>
        <v>0</v>
      </c>
      <c r="M10" s="20"/>
    </row>
    <row r="11" spans="1:13" ht="51" customHeight="1" thickTop="1" thickBot="1" x14ac:dyDescent="0.25">
      <c r="A11" s="100">
        <v>5</v>
      </c>
      <c r="B11" s="102"/>
      <c r="C11" s="102"/>
      <c r="D11" s="121" t="s">
        <v>362</v>
      </c>
      <c r="E11" s="122"/>
      <c r="F11" s="122"/>
      <c r="G11" s="122"/>
      <c r="H11" s="122"/>
      <c r="I11" s="122"/>
      <c r="J11" s="122"/>
      <c r="K11" s="122"/>
      <c r="L11" s="123"/>
      <c r="M11" s="20"/>
    </row>
    <row r="12" spans="1:13" ht="12.75" customHeight="1" thickTop="1" thickBot="1" x14ac:dyDescent="0.25">
      <c r="A12" s="101"/>
      <c r="B12" s="83"/>
      <c r="C12" s="83"/>
      <c r="D12" s="22" t="s">
        <v>10</v>
      </c>
      <c r="E12" s="23"/>
      <c r="F12" s="23"/>
      <c r="G12" s="23"/>
      <c r="H12" s="24">
        <v>500</v>
      </c>
      <c r="I12" s="25">
        <v>0</v>
      </c>
      <c r="J12" s="26">
        <f>H12*I12</f>
        <v>0</v>
      </c>
      <c r="K12" s="37">
        <v>0.08</v>
      </c>
      <c r="L12" s="27">
        <f>J12+(J12*K12)</f>
        <v>0</v>
      </c>
      <c r="M12" s="20"/>
    </row>
    <row r="13" spans="1:13" ht="56.25" customHeight="1" thickTop="1" thickBot="1" x14ac:dyDescent="0.25">
      <c r="A13" s="100">
        <v>6</v>
      </c>
      <c r="B13" s="102"/>
      <c r="C13" s="102"/>
      <c r="D13" s="121" t="s">
        <v>363</v>
      </c>
      <c r="E13" s="122"/>
      <c r="F13" s="122"/>
      <c r="G13" s="122"/>
      <c r="H13" s="122"/>
      <c r="I13" s="122"/>
      <c r="J13" s="122"/>
      <c r="K13" s="122"/>
      <c r="L13" s="123"/>
      <c r="M13" s="20"/>
    </row>
    <row r="14" spans="1:13" ht="12.75" customHeight="1" thickTop="1" thickBot="1" x14ac:dyDescent="0.25">
      <c r="A14" s="101"/>
      <c r="B14" s="83"/>
      <c r="C14" s="83"/>
      <c r="D14" s="22" t="s">
        <v>10</v>
      </c>
      <c r="E14" s="23"/>
      <c r="F14" s="23"/>
      <c r="G14" s="23"/>
      <c r="H14" s="24">
        <v>500</v>
      </c>
      <c r="I14" s="25">
        <v>0</v>
      </c>
      <c r="J14" s="26">
        <f>H14*I14</f>
        <v>0</v>
      </c>
      <c r="K14" s="37">
        <v>0.08</v>
      </c>
      <c r="L14" s="27">
        <f>J14+(J14*K14)</f>
        <v>0</v>
      </c>
      <c r="M14" s="20"/>
    </row>
    <row r="15" spans="1:13" ht="39.75" customHeight="1" thickTop="1" thickBot="1" x14ac:dyDescent="0.25">
      <c r="A15" s="100">
        <v>7</v>
      </c>
      <c r="B15" s="102"/>
      <c r="C15" s="102"/>
      <c r="D15" s="103" t="s">
        <v>454</v>
      </c>
      <c r="E15" s="104"/>
      <c r="F15" s="104"/>
      <c r="G15" s="104"/>
      <c r="H15" s="104"/>
      <c r="I15" s="104"/>
      <c r="J15" s="104"/>
      <c r="K15" s="104"/>
      <c r="L15" s="105"/>
      <c r="M15" s="20"/>
    </row>
    <row r="16" spans="1:13" ht="12.75" customHeight="1" thickTop="1" thickBot="1" x14ac:dyDescent="0.25">
      <c r="A16" s="101"/>
      <c r="B16" s="83"/>
      <c r="C16" s="83"/>
      <c r="D16" s="22" t="s">
        <v>10</v>
      </c>
      <c r="E16" s="23"/>
      <c r="F16" s="23"/>
      <c r="G16" s="23"/>
      <c r="H16" s="24">
        <v>20</v>
      </c>
      <c r="I16" s="25">
        <v>0</v>
      </c>
      <c r="J16" s="26">
        <f>H16*I16</f>
        <v>0</v>
      </c>
      <c r="K16" s="37">
        <v>0.08</v>
      </c>
      <c r="L16" s="27">
        <f>J16+(J16*K16)</f>
        <v>0</v>
      </c>
      <c r="M16" s="20"/>
    </row>
    <row r="17" spans="1:13" ht="94.5" customHeight="1" thickTop="1" thickBot="1" x14ac:dyDescent="0.25">
      <c r="A17" s="100">
        <v>8</v>
      </c>
      <c r="B17" s="102"/>
      <c r="C17" s="102"/>
      <c r="D17" s="121" t="s">
        <v>364</v>
      </c>
      <c r="E17" s="122"/>
      <c r="F17" s="122"/>
      <c r="G17" s="122"/>
      <c r="H17" s="122"/>
      <c r="I17" s="122"/>
      <c r="J17" s="122"/>
      <c r="K17" s="122"/>
      <c r="L17" s="123"/>
      <c r="M17" s="20"/>
    </row>
    <row r="18" spans="1:13" ht="12.75" customHeight="1" thickTop="1" thickBot="1" x14ac:dyDescent="0.25">
      <c r="A18" s="101"/>
      <c r="B18" s="83"/>
      <c r="C18" s="83"/>
      <c r="D18" s="22" t="s">
        <v>10</v>
      </c>
      <c r="E18" s="23"/>
      <c r="F18" s="23"/>
      <c r="G18" s="23"/>
      <c r="H18" s="24">
        <v>20</v>
      </c>
      <c r="I18" s="25">
        <v>0</v>
      </c>
      <c r="J18" s="26">
        <f>H18*I18</f>
        <v>0</v>
      </c>
      <c r="K18" s="37">
        <v>0.08</v>
      </c>
      <c r="L18" s="27">
        <f>J18+(J18*K18)</f>
        <v>0</v>
      </c>
      <c r="M18" s="20"/>
    </row>
    <row r="19" spans="1:13" ht="75.75" customHeight="1" thickTop="1" thickBot="1" x14ac:dyDescent="0.25">
      <c r="A19" s="100">
        <v>9</v>
      </c>
      <c r="B19" s="102"/>
      <c r="C19" s="102"/>
      <c r="D19" s="121" t="s">
        <v>365</v>
      </c>
      <c r="E19" s="122"/>
      <c r="F19" s="122"/>
      <c r="G19" s="122"/>
      <c r="H19" s="122"/>
      <c r="I19" s="122"/>
      <c r="J19" s="122"/>
      <c r="K19" s="122"/>
      <c r="L19" s="123"/>
      <c r="M19" s="20"/>
    </row>
    <row r="20" spans="1:13" ht="12.75" customHeight="1" thickTop="1" thickBot="1" x14ac:dyDescent="0.25">
      <c r="A20" s="101"/>
      <c r="B20" s="83"/>
      <c r="C20" s="83"/>
      <c r="D20" s="22" t="s">
        <v>10</v>
      </c>
      <c r="E20" s="23"/>
      <c r="F20" s="23"/>
      <c r="G20" s="23"/>
      <c r="H20" s="24">
        <v>20</v>
      </c>
      <c r="I20" s="25">
        <v>0</v>
      </c>
      <c r="J20" s="26">
        <f>H20*I20</f>
        <v>0</v>
      </c>
      <c r="K20" s="37">
        <v>0.08</v>
      </c>
      <c r="L20" s="27">
        <f>J20+(J20*K20)</f>
        <v>0</v>
      </c>
      <c r="M20" s="20"/>
    </row>
    <row r="21" spans="1:13" ht="48" customHeight="1" thickTop="1" thickBot="1" x14ac:dyDescent="0.25">
      <c r="A21" s="100">
        <v>10</v>
      </c>
      <c r="B21" s="102"/>
      <c r="C21" s="102"/>
      <c r="D21" s="103" t="s">
        <v>366</v>
      </c>
      <c r="E21" s="104"/>
      <c r="F21" s="104"/>
      <c r="G21" s="104"/>
      <c r="H21" s="104"/>
      <c r="I21" s="104"/>
      <c r="J21" s="104"/>
      <c r="K21" s="104"/>
      <c r="L21" s="105"/>
      <c r="M21" s="20"/>
    </row>
    <row r="22" spans="1:13" ht="12.75" customHeight="1" thickTop="1" thickBot="1" x14ac:dyDescent="0.25">
      <c r="A22" s="101"/>
      <c r="B22" s="83"/>
      <c r="C22" s="83"/>
      <c r="D22" s="22" t="s">
        <v>10</v>
      </c>
      <c r="E22" s="23"/>
      <c r="F22" s="23"/>
      <c r="G22" s="23"/>
      <c r="H22" s="24">
        <v>10</v>
      </c>
      <c r="I22" s="25">
        <v>0</v>
      </c>
      <c r="J22" s="26">
        <f>H22*I22</f>
        <v>0</v>
      </c>
      <c r="K22" s="37">
        <v>0.08</v>
      </c>
      <c r="L22" s="27">
        <f>J22+(J22*K22)</f>
        <v>0</v>
      </c>
      <c r="M22" s="20"/>
    </row>
    <row r="23" spans="1:13" ht="32.25" customHeight="1" thickTop="1" thickBot="1" x14ac:dyDescent="0.25">
      <c r="A23" s="100">
        <v>11</v>
      </c>
      <c r="B23" s="102"/>
      <c r="C23" s="102"/>
      <c r="D23" s="103" t="s">
        <v>367</v>
      </c>
      <c r="E23" s="104"/>
      <c r="F23" s="104"/>
      <c r="G23" s="104"/>
      <c r="H23" s="104"/>
      <c r="I23" s="104"/>
      <c r="J23" s="104"/>
      <c r="K23" s="104"/>
      <c r="L23" s="105"/>
      <c r="M23" s="20"/>
    </row>
    <row r="24" spans="1:13" ht="12.75" customHeight="1" thickTop="1" thickBot="1" x14ac:dyDescent="0.25">
      <c r="A24" s="101"/>
      <c r="B24" s="83"/>
      <c r="C24" s="83"/>
      <c r="D24" s="22" t="s">
        <v>10</v>
      </c>
      <c r="E24" s="23"/>
      <c r="F24" s="23"/>
      <c r="G24" s="23"/>
      <c r="H24" s="24">
        <v>500</v>
      </c>
      <c r="I24" s="25">
        <v>0</v>
      </c>
      <c r="J24" s="26">
        <f>H24*I24</f>
        <v>0</v>
      </c>
      <c r="K24" s="37">
        <v>0.08</v>
      </c>
      <c r="L24" s="27">
        <f>J24+(J24*K24)</f>
        <v>0</v>
      </c>
      <c r="M24" s="20"/>
    </row>
    <row r="25" spans="1:13" ht="55.5" customHeight="1" thickTop="1" thickBot="1" x14ac:dyDescent="0.25">
      <c r="A25" s="100">
        <v>12</v>
      </c>
      <c r="B25" s="102"/>
      <c r="C25" s="102"/>
      <c r="D25" s="121" t="s">
        <v>368</v>
      </c>
      <c r="E25" s="122"/>
      <c r="F25" s="122"/>
      <c r="G25" s="122"/>
      <c r="H25" s="122"/>
      <c r="I25" s="122"/>
      <c r="J25" s="122"/>
      <c r="K25" s="122"/>
      <c r="L25" s="123"/>
      <c r="M25" s="20"/>
    </row>
    <row r="26" spans="1:13" ht="12.75" customHeight="1" thickTop="1" thickBot="1" x14ac:dyDescent="0.25">
      <c r="A26" s="101"/>
      <c r="B26" s="83"/>
      <c r="C26" s="83"/>
      <c r="D26" s="22" t="s">
        <v>10</v>
      </c>
      <c r="E26" s="23"/>
      <c r="F26" s="23"/>
      <c r="G26" s="23"/>
      <c r="H26" s="24">
        <v>30</v>
      </c>
      <c r="I26" s="25">
        <v>0</v>
      </c>
      <c r="J26" s="26">
        <f>H26*I26</f>
        <v>0</v>
      </c>
      <c r="K26" s="37">
        <v>0.08</v>
      </c>
      <c r="L26" s="27">
        <f>J26+(J26*K26)</f>
        <v>0</v>
      </c>
      <c r="M26" s="20"/>
    </row>
    <row r="27" spans="1:13" ht="57.75" customHeight="1" thickTop="1" thickBot="1" x14ac:dyDescent="0.25">
      <c r="A27" s="100">
        <v>13</v>
      </c>
      <c r="B27" s="102"/>
      <c r="C27" s="102"/>
      <c r="D27" s="121" t="s">
        <v>369</v>
      </c>
      <c r="E27" s="122"/>
      <c r="F27" s="122"/>
      <c r="G27" s="122"/>
      <c r="H27" s="122"/>
      <c r="I27" s="122"/>
      <c r="J27" s="122"/>
      <c r="K27" s="122"/>
      <c r="L27" s="123"/>
      <c r="M27" s="20"/>
    </row>
    <row r="28" spans="1:13" ht="12.75" customHeight="1" thickTop="1" thickBot="1" x14ac:dyDescent="0.25">
      <c r="A28" s="101"/>
      <c r="B28" s="83"/>
      <c r="C28" s="83"/>
      <c r="D28" s="22" t="s">
        <v>10</v>
      </c>
      <c r="E28" s="23"/>
      <c r="F28" s="23"/>
      <c r="G28" s="23"/>
      <c r="H28" s="24">
        <v>30</v>
      </c>
      <c r="I28" s="25">
        <v>0</v>
      </c>
      <c r="J28" s="26">
        <f>H28*I28</f>
        <v>0</v>
      </c>
      <c r="K28" s="37">
        <v>0.08</v>
      </c>
      <c r="L28" s="27">
        <f>J28+(J28*K28)</f>
        <v>0</v>
      </c>
      <c r="M28" s="20"/>
    </row>
    <row r="29" spans="1:13" ht="24.75" customHeight="1" thickTop="1" thickBot="1" x14ac:dyDescent="0.25">
      <c r="A29" s="106" t="s">
        <v>8</v>
      </c>
      <c r="B29" s="107"/>
      <c r="C29" s="107"/>
      <c r="D29" s="107"/>
      <c r="E29" s="107"/>
      <c r="F29" s="107"/>
      <c r="G29" s="107"/>
      <c r="H29" s="107"/>
      <c r="I29" s="108"/>
      <c r="J29" s="28">
        <f>SUM(J3:J28)</f>
        <v>0</v>
      </c>
      <c r="K29" s="29"/>
      <c r="L29" s="30">
        <f>SUM(L3:L28)</f>
        <v>0</v>
      </c>
      <c r="M29" s="20"/>
    </row>
    <row r="30" spans="1:13" x14ac:dyDescent="0.2">
      <c r="A30" s="20"/>
      <c r="B30" s="20"/>
      <c r="C30" s="31"/>
      <c r="D30" s="20"/>
      <c r="E30" s="20"/>
      <c r="F30" s="20"/>
      <c r="G30" s="20"/>
      <c r="H30" s="20"/>
      <c r="I30" s="20"/>
      <c r="J30" s="20"/>
      <c r="K30" s="20"/>
      <c r="L30" s="20"/>
      <c r="M30" s="20"/>
    </row>
  </sheetData>
  <sheetProtection algorithmName="SHA-512" hashValue="cNo+BETAOo5ncLoGU+vLdnQ04zHiejuCQssVs5HFxwitCQYyeetn3SbqJ0DAfqvw2qRxu5j0mzZx+jUYW4w2eg==" saltValue="mTAAsOxdwm0swYiPC2BNBQ==" spinCount="100000" sheet="1" objects="1" scenarios="1"/>
  <mergeCells count="57">
    <mergeCell ref="A27:A28"/>
    <mergeCell ref="B27:B28"/>
    <mergeCell ref="C27:C28"/>
    <mergeCell ref="D27:L27"/>
    <mergeCell ref="A23:A24"/>
    <mergeCell ref="B23:B24"/>
    <mergeCell ref="C23:C24"/>
    <mergeCell ref="D23:L23"/>
    <mergeCell ref="A25:A26"/>
    <mergeCell ref="B25:B26"/>
    <mergeCell ref="C25:C26"/>
    <mergeCell ref="D25:L25"/>
    <mergeCell ref="D19:L19"/>
    <mergeCell ref="A21:A22"/>
    <mergeCell ref="B21:B22"/>
    <mergeCell ref="C21:C22"/>
    <mergeCell ref="D21:L21"/>
    <mergeCell ref="A13:A14"/>
    <mergeCell ref="B13:B14"/>
    <mergeCell ref="C13:C14"/>
    <mergeCell ref="D13:L13"/>
    <mergeCell ref="A29:I29"/>
    <mergeCell ref="A15:A16"/>
    <mergeCell ref="B15:B16"/>
    <mergeCell ref="C15:C16"/>
    <mergeCell ref="D15:L15"/>
    <mergeCell ref="A17:A18"/>
    <mergeCell ref="B17:B18"/>
    <mergeCell ref="C17:C18"/>
    <mergeCell ref="D17:L17"/>
    <mergeCell ref="A19:A20"/>
    <mergeCell ref="B19:B20"/>
    <mergeCell ref="C19:C20"/>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42
CPV: 33141000-0
Pracowania Radiologii Zabiegowej
&amp;C&amp;"Book Antiqua,Normalny"&amp;10ARKUSZ ASORTYMENTOWO-CENOWY</oddHeader>
    <oddFooter>&amp;R&amp;"Arial,Kursywa"Strona: &amp;P/&amp;N</oddFooter>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M16"/>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446</v>
      </c>
      <c r="E3" s="104"/>
      <c r="F3" s="104"/>
      <c r="G3" s="104"/>
      <c r="H3" s="104"/>
      <c r="I3" s="104"/>
      <c r="J3" s="104"/>
      <c r="K3" s="104"/>
      <c r="L3" s="105"/>
      <c r="M3" s="20"/>
    </row>
    <row r="4" spans="1:13" ht="12.75" customHeight="1" thickTop="1" thickBot="1" x14ac:dyDescent="0.25">
      <c r="A4" s="101"/>
      <c r="B4" s="83"/>
      <c r="C4" s="83"/>
      <c r="D4" s="22" t="s">
        <v>10</v>
      </c>
      <c r="E4" s="23"/>
      <c r="F4" s="23"/>
      <c r="G4" s="23"/>
      <c r="H4" s="24">
        <v>30</v>
      </c>
      <c r="I4" s="25">
        <v>0</v>
      </c>
      <c r="J4" s="26">
        <f>H4*I4</f>
        <v>0</v>
      </c>
      <c r="K4" s="37">
        <v>0.08</v>
      </c>
      <c r="L4" s="27">
        <f>J4+(J4*K4)</f>
        <v>0</v>
      </c>
      <c r="M4" s="20"/>
    </row>
    <row r="5" spans="1:13" ht="99.75" customHeight="1" thickTop="1" thickBot="1" x14ac:dyDescent="0.25">
      <c r="A5" s="100">
        <v>2</v>
      </c>
      <c r="B5" s="102"/>
      <c r="C5" s="102"/>
      <c r="D5" s="121" t="s">
        <v>439</v>
      </c>
      <c r="E5" s="122"/>
      <c r="F5" s="122"/>
      <c r="G5" s="122"/>
      <c r="H5" s="122"/>
      <c r="I5" s="122"/>
      <c r="J5" s="122"/>
      <c r="K5" s="122"/>
      <c r="L5" s="123"/>
      <c r="M5" s="20"/>
    </row>
    <row r="6" spans="1:13" ht="12.75" customHeight="1" thickTop="1" thickBot="1" x14ac:dyDescent="0.25">
      <c r="A6" s="101"/>
      <c r="B6" s="83"/>
      <c r="C6" s="83"/>
      <c r="D6" s="22" t="s">
        <v>10</v>
      </c>
      <c r="E6" s="23"/>
      <c r="F6" s="23"/>
      <c r="G6" s="23"/>
      <c r="H6" s="24">
        <v>30</v>
      </c>
      <c r="I6" s="25">
        <v>0</v>
      </c>
      <c r="J6" s="26">
        <f>H6*I6</f>
        <v>0</v>
      </c>
      <c r="K6" s="37">
        <v>0.08</v>
      </c>
      <c r="L6" s="27">
        <f>J6+(J6*K6)</f>
        <v>0</v>
      </c>
      <c r="M6" s="20"/>
    </row>
    <row r="7" spans="1:13" ht="32.25" customHeight="1" thickTop="1" thickBot="1" x14ac:dyDescent="0.25">
      <c r="A7" s="100">
        <v>3</v>
      </c>
      <c r="B7" s="102"/>
      <c r="C7" s="102"/>
      <c r="D7" s="103" t="s">
        <v>442</v>
      </c>
      <c r="E7" s="104"/>
      <c r="F7" s="104"/>
      <c r="G7" s="104"/>
      <c r="H7" s="104"/>
      <c r="I7" s="104"/>
      <c r="J7" s="104"/>
      <c r="K7" s="104"/>
      <c r="L7" s="105"/>
      <c r="M7" s="20"/>
    </row>
    <row r="8" spans="1:13" ht="12.75" customHeight="1" thickTop="1" thickBot="1" x14ac:dyDescent="0.25">
      <c r="A8" s="101"/>
      <c r="B8" s="83"/>
      <c r="C8" s="83"/>
      <c r="D8" s="22" t="s">
        <v>10</v>
      </c>
      <c r="E8" s="23"/>
      <c r="F8" s="23"/>
      <c r="G8" s="23"/>
      <c r="H8" s="24">
        <v>10</v>
      </c>
      <c r="I8" s="25">
        <v>0</v>
      </c>
      <c r="J8" s="26">
        <f>H8*I8</f>
        <v>0</v>
      </c>
      <c r="K8" s="37">
        <v>0.08</v>
      </c>
      <c r="L8" s="27">
        <f>J8+(J8*K8)</f>
        <v>0</v>
      </c>
      <c r="M8" s="20"/>
    </row>
    <row r="9" spans="1:13" ht="32.25" customHeight="1" thickTop="1" thickBot="1" x14ac:dyDescent="0.25">
      <c r="A9" s="100">
        <v>4</v>
      </c>
      <c r="B9" s="102"/>
      <c r="C9" s="102"/>
      <c r="D9" s="103" t="s">
        <v>443</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3</v>
      </c>
      <c r="I10" s="25">
        <v>0</v>
      </c>
      <c r="J10" s="26">
        <f>H10*I10</f>
        <v>0</v>
      </c>
      <c r="K10" s="37">
        <v>0.08</v>
      </c>
      <c r="L10" s="27">
        <f>J10+(J10*K10)</f>
        <v>0</v>
      </c>
      <c r="M10" s="20"/>
    </row>
    <row r="11" spans="1:13" ht="32.25" customHeight="1" thickTop="1" thickBot="1" x14ac:dyDescent="0.25">
      <c r="A11" s="100">
        <v>5</v>
      </c>
      <c r="B11" s="102"/>
      <c r="C11" s="102"/>
      <c r="D11" s="103" t="s">
        <v>194</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3</v>
      </c>
      <c r="I12" s="25">
        <v>0</v>
      </c>
      <c r="J12" s="26">
        <f>H12*I12</f>
        <v>0</v>
      </c>
      <c r="K12" s="37">
        <v>0.08</v>
      </c>
      <c r="L12" s="27">
        <f>J12+(J12*K12)</f>
        <v>0</v>
      </c>
      <c r="M12" s="20"/>
    </row>
    <row r="13" spans="1:13" ht="32.25" customHeight="1" thickTop="1" thickBot="1" x14ac:dyDescent="0.25">
      <c r="A13" s="100">
        <v>6</v>
      </c>
      <c r="B13" s="102"/>
      <c r="C13" s="102"/>
      <c r="D13" s="103" t="s">
        <v>441</v>
      </c>
      <c r="E13" s="104"/>
      <c r="F13" s="104"/>
      <c r="G13" s="104"/>
      <c r="H13" s="104"/>
      <c r="I13" s="104"/>
      <c r="J13" s="104"/>
      <c r="K13" s="104"/>
      <c r="L13" s="105"/>
      <c r="M13" s="20"/>
    </row>
    <row r="14" spans="1:13" ht="12.75" customHeight="1" thickTop="1" thickBot="1" x14ac:dyDescent="0.25">
      <c r="A14" s="101"/>
      <c r="B14" s="83"/>
      <c r="C14" s="83"/>
      <c r="D14" s="22" t="s">
        <v>440</v>
      </c>
      <c r="E14" s="23"/>
      <c r="F14" s="23"/>
      <c r="G14" s="23"/>
      <c r="H14" s="24">
        <v>1</v>
      </c>
      <c r="I14" s="25">
        <v>0</v>
      </c>
      <c r="J14" s="26">
        <f>H14*I14</f>
        <v>0</v>
      </c>
      <c r="K14" s="37">
        <v>0.08</v>
      </c>
      <c r="L14" s="27">
        <f>J14+(J14*K14)</f>
        <v>0</v>
      </c>
      <c r="M14" s="20"/>
    </row>
    <row r="15" spans="1:13" ht="24.75" customHeight="1" thickTop="1" thickBot="1" x14ac:dyDescent="0.25">
      <c r="A15" s="106" t="s">
        <v>8</v>
      </c>
      <c r="B15" s="107"/>
      <c r="C15" s="107"/>
      <c r="D15" s="107"/>
      <c r="E15" s="107"/>
      <c r="F15" s="107"/>
      <c r="G15" s="107"/>
      <c r="H15" s="107"/>
      <c r="I15" s="108"/>
      <c r="J15" s="28">
        <f>SUM(J3:J14)</f>
        <v>0</v>
      </c>
      <c r="K15" s="29"/>
      <c r="L15" s="30">
        <f>SUM(L3:L14)</f>
        <v>0</v>
      </c>
      <c r="M15" s="20"/>
    </row>
    <row r="16" spans="1:13" x14ac:dyDescent="0.2">
      <c r="A16" s="20"/>
      <c r="B16" s="20"/>
      <c r="C16" s="31"/>
      <c r="D16" s="20"/>
      <c r="E16" s="20"/>
      <c r="F16" s="20"/>
      <c r="G16" s="20"/>
      <c r="H16" s="20"/>
      <c r="I16" s="20"/>
      <c r="J16" s="20"/>
      <c r="K16" s="20"/>
      <c r="L16" s="20"/>
      <c r="M16" s="20"/>
    </row>
  </sheetData>
  <sheetProtection algorithmName="SHA-512" hashValue="FeGal3M7+XXmEnU5vds9Nk7nUPQIsNb6Xq1a1POGjkQIDenlvWdWbRz7ffNADIeX80ho10h/CgrLgusHToTh4g==" saltValue="n7iXPsWRQgluE6jKc5iLKQ==" spinCount="100000" sheet="1" objects="1" scenarios="1"/>
  <mergeCells count="29">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I15"/>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43
CPV: 33141000-0
Klinika Urologii Ogólnej, Czynnościowej I Onkologicznej
&amp;C&amp;"Book Antiqua,Normalny"&amp;10ARKUSZ ASORTYMENTOWO-CENOWY</oddHeader>
    <oddFooter>&amp;R&amp;"Arial,Kursywa"Strona: &amp;P/&amp;N</oddFooter>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M21"/>
  <sheetViews>
    <sheetView showRuler="0" view="pageBreakPreview" topLeftCell="A9"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353</v>
      </c>
      <c r="E3" s="104"/>
      <c r="F3" s="104"/>
      <c r="G3" s="104"/>
      <c r="H3" s="104"/>
      <c r="I3" s="104"/>
      <c r="J3" s="104"/>
      <c r="K3" s="104"/>
      <c r="L3" s="105"/>
      <c r="M3" s="20"/>
    </row>
    <row r="4" spans="1:13" ht="12.75" customHeight="1" thickTop="1" thickBot="1" x14ac:dyDescent="0.25">
      <c r="A4" s="101"/>
      <c r="B4" s="83"/>
      <c r="C4" s="83"/>
      <c r="D4" s="22" t="s">
        <v>10</v>
      </c>
      <c r="E4" s="23"/>
      <c r="F4" s="23"/>
      <c r="G4" s="23"/>
      <c r="H4" s="24">
        <v>300</v>
      </c>
      <c r="I4" s="25">
        <v>0</v>
      </c>
      <c r="J4" s="26">
        <f>H4*I4</f>
        <v>0</v>
      </c>
      <c r="K4" s="37">
        <v>0.08</v>
      </c>
      <c r="L4" s="27">
        <f>J4+(J4*K4)</f>
        <v>0</v>
      </c>
      <c r="M4" s="20"/>
    </row>
    <row r="5" spans="1:13" ht="53.25" customHeight="1" thickTop="1" thickBot="1" x14ac:dyDescent="0.25">
      <c r="A5" s="100">
        <v>2</v>
      </c>
      <c r="B5" s="102"/>
      <c r="C5" s="102"/>
      <c r="D5" s="103" t="s">
        <v>455</v>
      </c>
      <c r="E5" s="104"/>
      <c r="F5" s="104"/>
      <c r="G5" s="104"/>
      <c r="H5" s="104"/>
      <c r="I5" s="104"/>
      <c r="J5" s="104"/>
      <c r="K5" s="104"/>
      <c r="L5" s="105"/>
      <c r="M5" s="20"/>
    </row>
    <row r="6" spans="1:13" ht="12.75" customHeight="1" thickTop="1" thickBot="1" x14ac:dyDescent="0.25">
      <c r="A6" s="101"/>
      <c r="B6" s="83"/>
      <c r="C6" s="83"/>
      <c r="D6" s="22" t="s">
        <v>10</v>
      </c>
      <c r="E6" s="23"/>
      <c r="F6" s="23"/>
      <c r="G6" s="23"/>
      <c r="H6" s="24">
        <v>200</v>
      </c>
      <c r="I6" s="25">
        <v>0</v>
      </c>
      <c r="J6" s="26">
        <f>H6*I6</f>
        <v>0</v>
      </c>
      <c r="K6" s="37">
        <v>0.08</v>
      </c>
      <c r="L6" s="27">
        <f>J6+(J6*K6)</f>
        <v>0</v>
      </c>
      <c r="M6" s="20"/>
    </row>
    <row r="7" spans="1:13" ht="64.5" customHeight="1" thickTop="1" thickBot="1" x14ac:dyDescent="0.25">
      <c r="A7" s="100">
        <v>3</v>
      </c>
      <c r="B7" s="102"/>
      <c r="C7" s="102"/>
      <c r="D7" s="103" t="s">
        <v>354</v>
      </c>
      <c r="E7" s="104"/>
      <c r="F7" s="104"/>
      <c r="G7" s="104"/>
      <c r="H7" s="104"/>
      <c r="I7" s="104"/>
      <c r="J7" s="104"/>
      <c r="K7" s="104"/>
      <c r="L7" s="105"/>
      <c r="M7" s="20"/>
    </row>
    <row r="8" spans="1:13" ht="12.75" customHeight="1" thickTop="1" thickBot="1" x14ac:dyDescent="0.25">
      <c r="A8" s="101"/>
      <c r="B8" s="83"/>
      <c r="C8" s="83"/>
      <c r="D8" s="22" t="s">
        <v>10</v>
      </c>
      <c r="E8" s="23"/>
      <c r="F8" s="23"/>
      <c r="G8" s="23"/>
      <c r="H8" s="24">
        <v>100</v>
      </c>
      <c r="I8" s="25">
        <v>0</v>
      </c>
      <c r="J8" s="26">
        <f>H8*I8</f>
        <v>0</v>
      </c>
      <c r="K8" s="37">
        <v>0.08</v>
      </c>
      <c r="L8" s="27">
        <f>J8+(J8*K8)</f>
        <v>0</v>
      </c>
      <c r="M8" s="20"/>
    </row>
    <row r="9" spans="1:13" ht="64.5" customHeight="1" thickTop="1" thickBot="1" x14ac:dyDescent="0.25">
      <c r="A9" s="100">
        <v>4</v>
      </c>
      <c r="B9" s="102"/>
      <c r="C9" s="102"/>
      <c r="D9" s="103" t="s">
        <v>355</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1000</v>
      </c>
      <c r="I10" s="25">
        <v>0</v>
      </c>
      <c r="J10" s="26">
        <f>H10*I10</f>
        <v>0</v>
      </c>
      <c r="K10" s="37">
        <v>0.08</v>
      </c>
      <c r="L10" s="27">
        <f>J10+(J10*K10)</f>
        <v>0</v>
      </c>
      <c r="M10" s="20"/>
    </row>
    <row r="11" spans="1:13" ht="45" customHeight="1" thickTop="1" thickBot="1" x14ac:dyDescent="0.25">
      <c r="A11" s="100">
        <v>5</v>
      </c>
      <c r="B11" s="102"/>
      <c r="C11" s="102"/>
      <c r="D11" s="103" t="s">
        <v>508</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1000</v>
      </c>
      <c r="I12" s="25">
        <v>0</v>
      </c>
      <c r="J12" s="26">
        <f>H12*I12</f>
        <v>0</v>
      </c>
      <c r="K12" s="37">
        <v>0.08</v>
      </c>
      <c r="L12" s="27">
        <f>J12+(J12*K12)</f>
        <v>0</v>
      </c>
      <c r="M12" s="20"/>
    </row>
    <row r="13" spans="1:13" ht="25.5" customHeight="1" thickTop="1" thickBot="1" x14ac:dyDescent="0.25">
      <c r="A13" s="100">
        <v>6</v>
      </c>
      <c r="B13" s="102"/>
      <c r="C13" s="102"/>
      <c r="D13" s="103" t="s">
        <v>509</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1000</v>
      </c>
      <c r="I14" s="25">
        <v>0</v>
      </c>
      <c r="J14" s="26">
        <f>H14*I14</f>
        <v>0</v>
      </c>
      <c r="K14" s="37">
        <v>0.08</v>
      </c>
      <c r="L14" s="27">
        <f>J14+(J14*K14)</f>
        <v>0</v>
      </c>
      <c r="M14" s="20"/>
    </row>
    <row r="15" spans="1:13" ht="99" customHeight="1" thickTop="1" thickBot="1" x14ac:dyDescent="0.25">
      <c r="A15" s="100">
        <v>7</v>
      </c>
      <c r="B15" s="102"/>
      <c r="C15" s="102"/>
      <c r="D15" s="103" t="s">
        <v>356</v>
      </c>
      <c r="E15" s="104"/>
      <c r="F15" s="104"/>
      <c r="G15" s="104"/>
      <c r="H15" s="104"/>
      <c r="I15" s="104"/>
      <c r="J15" s="104"/>
      <c r="K15" s="104"/>
      <c r="L15" s="105"/>
      <c r="M15" s="20"/>
    </row>
    <row r="16" spans="1:13" ht="14.25" thickTop="1" thickBot="1" x14ac:dyDescent="0.25">
      <c r="A16" s="101"/>
      <c r="B16" s="83"/>
      <c r="C16" s="83"/>
      <c r="D16" s="22" t="s">
        <v>10</v>
      </c>
      <c r="E16" s="23"/>
      <c r="F16" s="23"/>
      <c r="G16" s="23"/>
      <c r="H16" s="24">
        <v>1000</v>
      </c>
      <c r="I16" s="25">
        <v>0</v>
      </c>
      <c r="J16" s="26">
        <f>H16*I16</f>
        <v>0</v>
      </c>
      <c r="K16" s="37">
        <v>0.08</v>
      </c>
      <c r="L16" s="27">
        <f>J16+(J16*K16)</f>
        <v>0</v>
      </c>
    </row>
    <row r="17" spans="1:12" ht="67.5" customHeight="1" thickTop="1" thickBot="1" x14ac:dyDescent="0.25">
      <c r="A17" s="100">
        <v>8</v>
      </c>
      <c r="B17" s="102"/>
      <c r="C17" s="102"/>
      <c r="D17" s="103" t="s">
        <v>357</v>
      </c>
      <c r="E17" s="104"/>
      <c r="F17" s="104"/>
      <c r="G17" s="104"/>
      <c r="H17" s="104"/>
      <c r="I17" s="104"/>
      <c r="J17" s="104"/>
      <c r="K17" s="104"/>
      <c r="L17" s="105"/>
    </row>
    <row r="18" spans="1:12" ht="14.25" thickTop="1" thickBot="1" x14ac:dyDescent="0.25">
      <c r="A18" s="101"/>
      <c r="B18" s="83"/>
      <c r="C18" s="83"/>
      <c r="D18" s="22" t="s">
        <v>10</v>
      </c>
      <c r="E18" s="23"/>
      <c r="F18" s="23"/>
      <c r="G18" s="23"/>
      <c r="H18" s="24">
        <v>1000</v>
      </c>
      <c r="I18" s="25">
        <v>0</v>
      </c>
      <c r="J18" s="26">
        <f>H18*I18</f>
        <v>0</v>
      </c>
      <c r="K18" s="37">
        <v>0.08</v>
      </c>
      <c r="L18" s="27">
        <f>J18+(J18*K18)</f>
        <v>0</v>
      </c>
    </row>
    <row r="19" spans="1:12" ht="63" customHeight="1" thickTop="1" thickBot="1" x14ac:dyDescent="0.25">
      <c r="A19" s="100">
        <v>9</v>
      </c>
      <c r="B19" s="102"/>
      <c r="C19" s="102"/>
      <c r="D19" s="103" t="s">
        <v>358</v>
      </c>
      <c r="E19" s="104"/>
      <c r="F19" s="104"/>
      <c r="G19" s="104"/>
      <c r="H19" s="104"/>
      <c r="I19" s="104"/>
      <c r="J19" s="104"/>
      <c r="K19" s="104"/>
      <c r="L19" s="105"/>
    </row>
    <row r="20" spans="1:12" ht="14.25" thickTop="1" thickBot="1" x14ac:dyDescent="0.25">
      <c r="A20" s="101"/>
      <c r="B20" s="83"/>
      <c r="C20" s="83"/>
      <c r="D20" s="22" t="s">
        <v>10</v>
      </c>
      <c r="E20" s="23"/>
      <c r="F20" s="23"/>
      <c r="G20" s="23"/>
      <c r="H20" s="24">
        <v>1000</v>
      </c>
      <c r="I20" s="25">
        <v>0</v>
      </c>
      <c r="J20" s="26">
        <f>H20*I20</f>
        <v>0</v>
      </c>
      <c r="K20" s="37">
        <v>0.08</v>
      </c>
      <c r="L20" s="27">
        <f>J20+(J20*K20)</f>
        <v>0</v>
      </c>
    </row>
    <row r="21" spans="1:12" ht="15" thickTop="1" thickBot="1" x14ac:dyDescent="0.25">
      <c r="A21" s="106" t="s">
        <v>8</v>
      </c>
      <c r="B21" s="107"/>
      <c r="C21" s="107"/>
      <c r="D21" s="107"/>
      <c r="E21" s="107"/>
      <c r="F21" s="107"/>
      <c r="G21" s="107"/>
      <c r="H21" s="107"/>
      <c r="I21" s="108"/>
      <c r="J21" s="28">
        <f>SUM(J3:J20)</f>
        <v>0</v>
      </c>
      <c r="K21" s="29"/>
      <c r="L21" s="30">
        <f>SUM(L3:L20)</f>
        <v>0</v>
      </c>
    </row>
  </sheetData>
  <sheetProtection algorithmName="SHA-512" hashValue="ZM6vpwpIaRLMC5JiGGO+qdQKROIYKEvmek+R+wYqrO6l992Wiu7bWNHioBslDTiYTveo43c3AewLtKmIGaAN6g==" saltValue="8vORR8AG9FtUXJpU34020g==" spinCount="100000" sheet="1" objects="1" scenarios="1"/>
  <mergeCells count="41">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A16"/>
    <mergeCell ref="B15:B16"/>
    <mergeCell ref="C15:C16"/>
    <mergeCell ref="D15:L15"/>
    <mergeCell ref="A21:I21"/>
    <mergeCell ref="A17:A18"/>
    <mergeCell ref="B17:B18"/>
    <mergeCell ref="C17:C18"/>
    <mergeCell ref="D17:L17"/>
    <mergeCell ref="A19:A20"/>
    <mergeCell ref="B19:B20"/>
    <mergeCell ref="C19:C20"/>
    <mergeCell ref="D19:L19"/>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44
CPV: 33141000-0
Pracowania Radiologii Zabiegowej
&amp;C&amp;"Book Antiqua,Normalny"&amp;10ARKUSZ ASORTYMENTOWO-CENOWY</oddHeader>
    <oddFooter>&amp;R&amp;"Arial,Kursywa"Strona: &amp;P/&amp;N</oddFooter>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M41"/>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0.25" customHeight="1" thickBot="1" x14ac:dyDescent="0.25">
      <c r="A3" s="100">
        <v>1</v>
      </c>
      <c r="B3" s="102"/>
      <c r="C3" s="102"/>
      <c r="D3" s="103" t="s">
        <v>370</v>
      </c>
      <c r="E3" s="104"/>
      <c r="F3" s="104"/>
      <c r="G3" s="104"/>
      <c r="H3" s="104"/>
      <c r="I3" s="104"/>
      <c r="J3" s="104"/>
      <c r="K3" s="104"/>
      <c r="L3" s="105"/>
      <c r="M3" s="20"/>
    </row>
    <row r="4" spans="1:13" ht="12.75" customHeight="1" thickTop="1" thickBot="1" x14ac:dyDescent="0.25">
      <c r="A4" s="101"/>
      <c r="B4" s="83"/>
      <c r="C4" s="83"/>
      <c r="D4" s="22" t="s">
        <v>10</v>
      </c>
      <c r="E4" s="23"/>
      <c r="F4" s="23"/>
      <c r="G4" s="23"/>
      <c r="H4" s="24">
        <v>30</v>
      </c>
      <c r="I4" s="25">
        <v>0</v>
      </c>
      <c r="J4" s="26">
        <f>H4*I4</f>
        <v>0</v>
      </c>
      <c r="K4" s="37">
        <v>0.08</v>
      </c>
      <c r="L4" s="27">
        <f>J4+(J4*K4)</f>
        <v>0</v>
      </c>
      <c r="M4" s="20"/>
    </row>
    <row r="5" spans="1:13" ht="21.75" customHeight="1" thickTop="1" thickBot="1" x14ac:dyDescent="0.25">
      <c r="A5" s="100">
        <v>2</v>
      </c>
      <c r="B5" s="102"/>
      <c r="C5" s="102"/>
      <c r="D5" s="103" t="s">
        <v>371</v>
      </c>
      <c r="E5" s="104"/>
      <c r="F5" s="104"/>
      <c r="G5" s="104"/>
      <c r="H5" s="104"/>
      <c r="I5" s="104"/>
      <c r="J5" s="104"/>
      <c r="K5" s="104"/>
      <c r="L5" s="105"/>
      <c r="M5" s="20"/>
    </row>
    <row r="6" spans="1:13" ht="12.75" customHeight="1" thickTop="1" thickBot="1" x14ac:dyDescent="0.25">
      <c r="A6" s="101"/>
      <c r="B6" s="83"/>
      <c r="C6" s="83"/>
      <c r="D6" s="22" t="s">
        <v>10</v>
      </c>
      <c r="E6" s="23"/>
      <c r="F6" s="23"/>
      <c r="G6" s="23"/>
      <c r="H6" s="24">
        <v>3000</v>
      </c>
      <c r="I6" s="25">
        <v>0</v>
      </c>
      <c r="J6" s="26">
        <f>H6*I6</f>
        <v>0</v>
      </c>
      <c r="K6" s="37">
        <v>0.08</v>
      </c>
      <c r="L6" s="27">
        <f>J6+(J6*K6)</f>
        <v>0</v>
      </c>
      <c r="M6" s="20"/>
    </row>
    <row r="7" spans="1:13" ht="20.25" customHeight="1" thickTop="1" thickBot="1" x14ac:dyDescent="0.25">
      <c r="A7" s="100">
        <v>3</v>
      </c>
      <c r="B7" s="102"/>
      <c r="C7" s="102"/>
      <c r="D7" s="103" t="s">
        <v>372</v>
      </c>
      <c r="E7" s="104"/>
      <c r="F7" s="104"/>
      <c r="G7" s="104"/>
      <c r="H7" s="104"/>
      <c r="I7" s="104"/>
      <c r="J7" s="104"/>
      <c r="K7" s="104"/>
      <c r="L7" s="105"/>
      <c r="M7" s="20"/>
    </row>
    <row r="8" spans="1:13" ht="12.75" customHeight="1" thickTop="1" thickBot="1" x14ac:dyDescent="0.25">
      <c r="A8" s="101"/>
      <c r="B8" s="83"/>
      <c r="C8" s="83"/>
      <c r="D8" s="22" t="s">
        <v>10</v>
      </c>
      <c r="E8" s="23"/>
      <c r="F8" s="23"/>
      <c r="G8" s="23"/>
      <c r="H8" s="24">
        <v>50</v>
      </c>
      <c r="I8" s="25">
        <v>0</v>
      </c>
      <c r="J8" s="26">
        <f>H8*I8</f>
        <v>0</v>
      </c>
      <c r="K8" s="37">
        <v>0.08</v>
      </c>
      <c r="L8" s="27">
        <f>J8+(J8*K8)</f>
        <v>0</v>
      </c>
      <c r="M8" s="20"/>
    </row>
    <row r="9" spans="1:13" ht="32.25" customHeight="1" thickTop="1" thickBot="1" x14ac:dyDescent="0.25">
      <c r="A9" s="100">
        <v>4</v>
      </c>
      <c r="B9" s="102"/>
      <c r="C9" s="102"/>
      <c r="D9" s="103" t="s">
        <v>373</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200</v>
      </c>
      <c r="I10" s="25">
        <v>0</v>
      </c>
      <c r="J10" s="26">
        <f>H10*I10</f>
        <v>0</v>
      </c>
      <c r="K10" s="37">
        <v>0.08</v>
      </c>
      <c r="L10" s="27">
        <f>J10+(J10*K10)</f>
        <v>0</v>
      </c>
      <c r="M10" s="20"/>
    </row>
    <row r="11" spans="1:13" ht="63.75" customHeight="1" thickTop="1" thickBot="1" x14ac:dyDescent="0.25">
      <c r="A11" s="100">
        <v>5</v>
      </c>
      <c r="B11" s="102"/>
      <c r="C11" s="102"/>
      <c r="D11" s="103" t="s">
        <v>374</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250</v>
      </c>
      <c r="I12" s="25">
        <v>0</v>
      </c>
      <c r="J12" s="26">
        <f>H12*I12</f>
        <v>0</v>
      </c>
      <c r="K12" s="37">
        <v>0.08</v>
      </c>
      <c r="L12" s="27">
        <f>J12+(J12*K12)</f>
        <v>0</v>
      </c>
      <c r="M12" s="20"/>
    </row>
    <row r="13" spans="1:13" ht="32.25" customHeight="1" thickTop="1" thickBot="1" x14ac:dyDescent="0.25">
      <c r="A13" s="100">
        <v>6</v>
      </c>
      <c r="B13" s="102"/>
      <c r="C13" s="102"/>
      <c r="D13" s="103" t="s">
        <v>375</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10</v>
      </c>
      <c r="I14" s="25">
        <v>0</v>
      </c>
      <c r="J14" s="26">
        <f>H14*I14</f>
        <v>0</v>
      </c>
      <c r="K14" s="37">
        <v>0.08</v>
      </c>
      <c r="L14" s="27">
        <f>J14+(J14*K14)</f>
        <v>0</v>
      </c>
      <c r="M14" s="20"/>
    </row>
    <row r="15" spans="1:13" ht="14.25" thickTop="1" thickBot="1" x14ac:dyDescent="0.25">
      <c r="A15" s="100">
        <v>7</v>
      </c>
      <c r="B15" s="102"/>
      <c r="C15" s="102"/>
      <c r="D15" s="103" t="s">
        <v>376</v>
      </c>
      <c r="E15" s="104"/>
      <c r="F15" s="104"/>
      <c r="G15" s="104"/>
      <c r="H15" s="104"/>
      <c r="I15" s="104"/>
      <c r="J15" s="104"/>
      <c r="K15" s="104"/>
      <c r="L15" s="105"/>
      <c r="M15" s="20"/>
    </row>
    <row r="16" spans="1:13" ht="14.25" thickTop="1" thickBot="1" x14ac:dyDescent="0.25">
      <c r="A16" s="101"/>
      <c r="B16" s="83"/>
      <c r="C16" s="83"/>
      <c r="D16" s="22" t="s">
        <v>10</v>
      </c>
      <c r="E16" s="23"/>
      <c r="F16" s="23"/>
      <c r="G16" s="23"/>
      <c r="H16" s="24">
        <v>1000</v>
      </c>
      <c r="I16" s="25">
        <v>0</v>
      </c>
      <c r="J16" s="26">
        <f>H16*I16</f>
        <v>0</v>
      </c>
      <c r="K16" s="37">
        <v>0.08</v>
      </c>
      <c r="L16" s="27">
        <f>J16+(J16*K16)</f>
        <v>0</v>
      </c>
    </row>
    <row r="17" spans="1:12" ht="14.25" thickTop="1" thickBot="1" x14ac:dyDescent="0.25">
      <c r="A17" s="100">
        <v>8</v>
      </c>
      <c r="B17" s="102"/>
      <c r="C17" s="102"/>
      <c r="D17" s="103" t="s">
        <v>379</v>
      </c>
      <c r="E17" s="104"/>
      <c r="F17" s="104"/>
      <c r="G17" s="104"/>
      <c r="H17" s="104"/>
      <c r="I17" s="104"/>
      <c r="J17" s="104"/>
      <c r="K17" s="104"/>
      <c r="L17" s="105"/>
    </row>
    <row r="18" spans="1:12" ht="14.25" thickTop="1" thickBot="1" x14ac:dyDescent="0.25">
      <c r="A18" s="101"/>
      <c r="B18" s="83"/>
      <c r="C18" s="83"/>
      <c r="D18" s="22" t="s">
        <v>10</v>
      </c>
      <c r="E18" s="23"/>
      <c r="F18" s="23"/>
      <c r="G18" s="23"/>
      <c r="H18" s="24">
        <v>5000</v>
      </c>
      <c r="I18" s="25">
        <v>0</v>
      </c>
      <c r="J18" s="26">
        <f>H18*I18</f>
        <v>0</v>
      </c>
      <c r="K18" s="37">
        <v>0.08</v>
      </c>
      <c r="L18" s="27">
        <f>J18+(J18*K18)</f>
        <v>0</v>
      </c>
    </row>
    <row r="19" spans="1:12" ht="14.25" thickTop="1" thickBot="1" x14ac:dyDescent="0.25">
      <c r="A19" s="100">
        <v>9</v>
      </c>
      <c r="B19" s="102"/>
      <c r="C19" s="102"/>
      <c r="D19" s="103" t="s">
        <v>377</v>
      </c>
      <c r="E19" s="104"/>
      <c r="F19" s="104"/>
      <c r="G19" s="104"/>
      <c r="H19" s="104"/>
      <c r="I19" s="104"/>
      <c r="J19" s="104"/>
      <c r="K19" s="104"/>
      <c r="L19" s="105"/>
    </row>
    <row r="20" spans="1:12" ht="14.25" thickTop="1" thickBot="1" x14ac:dyDescent="0.25">
      <c r="A20" s="101"/>
      <c r="B20" s="83"/>
      <c r="C20" s="83"/>
      <c r="D20" s="22" t="s">
        <v>10</v>
      </c>
      <c r="E20" s="23"/>
      <c r="F20" s="23"/>
      <c r="G20" s="23"/>
      <c r="H20" s="24">
        <v>410</v>
      </c>
      <c r="I20" s="25">
        <v>0</v>
      </c>
      <c r="J20" s="26">
        <f>H20*I20</f>
        <v>0</v>
      </c>
      <c r="K20" s="37">
        <v>0.08</v>
      </c>
      <c r="L20" s="27">
        <f>J20+(J20*K20)</f>
        <v>0</v>
      </c>
    </row>
    <row r="21" spans="1:12" ht="42" customHeight="1" thickTop="1" thickBot="1" x14ac:dyDescent="0.25">
      <c r="A21" s="100">
        <v>10</v>
      </c>
      <c r="B21" s="102"/>
      <c r="C21" s="102"/>
      <c r="D21" s="103" t="s">
        <v>378</v>
      </c>
      <c r="E21" s="104"/>
      <c r="F21" s="104"/>
      <c r="G21" s="104"/>
      <c r="H21" s="104"/>
      <c r="I21" s="104"/>
      <c r="J21" s="104"/>
      <c r="K21" s="104"/>
      <c r="L21" s="105"/>
    </row>
    <row r="22" spans="1:12" ht="14.25" thickTop="1" thickBot="1" x14ac:dyDescent="0.25">
      <c r="A22" s="101"/>
      <c r="B22" s="83"/>
      <c r="C22" s="83"/>
      <c r="D22" s="22" t="s">
        <v>10</v>
      </c>
      <c r="E22" s="23"/>
      <c r="F22" s="23"/>
      <c r="G22" s="23"/>
      <c r="H22" s="24">
        <v>300</v>
      </c>
      <c r="I22" s="25">
        <v>0</v>
      </c>
      <c r="J22" s="26">
        <f>H22*I22</f>
        <v>0</v>
      </c>
      <c r="K22" s="37">
        <v>0.08</v>
      </c>
      <c r="L22" s="27">
        <f>J22+(J22*K22)</f>
        <v>0</v>
      </c>
    </row>
    <row r="23" spans="1:12" ht="14.25" thickTop="1" thickBot="1" x14ac:dyDescent="0.25">
      <c r="A23" s="100">
        <v>11</v>
      </c>
      <c r="B23" s="102"/>
      <c r="C23" s="102"/>
      <c r="D23" s="103" t="s">
        <v>456</v>
      </c>
      <c r="E23" s="104"/>
      <c r="F23" s="104"/>
      <c r="G23" s="104"/>
      <c r="H23" s="104"/>
      <c r="I23" s="104"/>
      <c r="J23" s="104"/>
      <c r="K23" s="104"/>
      <c r="L23" s="105"/>
    </row>
    <row r="24" spans="1:12" ht="14.25" thickTop="1" thickBot="1" x14ac:dyDescent="0.25">
      <c r="A24" s="101"/>
      <c r="B24" s="83"/>
      <c r="C24" s="83"/>
      <c r="D24" s="22" t="s">
        <v>10</v>
      </c>
      <c r="E24" s="23"/>
      <c r="F24" s="23"/>
      <c r="G24" s="23"/>
      <c r="H24" s="24">
        <v>300</v>
      </c>
      <c r="I24" s="25">
        <v>0</v>
      </c>
      <c r="J24" s="26">
        <f>H24*I24</f>
        <v>0</v>
      </c>
      <c r="K24" s="37">
        <v>0.08</v>
      </c>
      <c r="L24" s="27">
        <f>J24+(J24*K24)</f>
        <v>0</v>
      </c>
    </row>
    <row r="25" spans="1:12" ht="14.25" thickTop="1" thickBot="1" x14ac:dyDescent="0.25">
      <c r="A25" s="100">
        <v>12</v>
      </c>
      <c r="B25" s="102"/>
      <c r="C25" s="102"/>
      <c r="D25" s="103" t="s">
        <v>380</v>
      </c>
      <c r="E25" s="104"/>
      <c r="F25" s="104"/>
      <c r="G25" s="104"/>
      <c r="H25" s="104"/>
      <c r="I25" s="104"/>
      <c r="J25" s="104"/>
      <c r="K25" s="104"/>
      <c r="L25" s="105"/>
    </row>
    <row r="26" spans="1:12" ht="14.25" thickTop="1" thickBot="1" x14ac:dyDescent="0.25">
      <c r="A26" s="101"/>
      <c r="B26" s="83"/>
      <c r="C26" s="83"/>
      <c r="D26" s="22" t="s">
        <v>10</v>
      </c>
      <c r="E26" s="23"/>
      <c r="F26" s="23"/>
      <c r="G26" s="23"/>
      <c r="H26" s="24">
        <v>400</v>
      </c>
      <c r="I26" s="25">
        <v>0</v>
      </c>
      <c r="J26" s="26">
        <f>H26*I26</f>
        <v>0</v>
      </c>
      <c r="K26" s="37">
        <v>0.08</v>
      </c>
      <c r="L26" s="27">
        <f>J26+(J26*K26)</f>
        <v>0</v>
      </c>
    </row>
    <row r="27" spans="1:12" ht="14.25" thickTop="1" thickBot="1" x14ac:dyDescent="0.25">
      <c r="A27" s="100">
        <v>13</v>
      </c>
      <c r="B27" s="102"/>
      <c r="C27" s="102"/>
      <c r="D27" s="103" t="s">
        <v>381</v>
      </c>
      <c r="E27" s="104"/>
      <c r="F27" s="104"/>
      <c r="G27" s="104"/>
      <c r="H27" s="104"/>
      <c r="I27" s="104"/>
      <c r="J27" s="104"/>
      <c r="K27" s="104"/>
      <c r="L27" s="105"/>
    </row>
    <row r="28" spans="1:12" ht="14.25" thickTop="1" thickBot="1" x14ac:dyDescent="0.25">
      <c r="A28" s="101"/>
      <c r="B28" s="83"/>
      <c r="C28" s="83"/>
      <c r="D28" s="22" t="s">
        <v>10</v>
      </c>
      <c r="E28" s="23"/>
      <c r="F28" s="23"/>
      <c r="G28" s="23"/>
      <c r="H28" s="24">
        <v>2</v>
      </c>
      <c r="I28" s="25">
        <v>0</v>
      </c>
      <c r="J28" s="26">
        <f>H28*I28</f>
        <v>0</v>
      </c>
      <c r="K28" s="37">
        <v>0.08</v>
      </c>
      <c r="L28" s="27">
        <f>J28+(J28*K28)</f>
        <v>0</v>
      </c>
    </row>
    <row r="29" spans="1:12" ht="14.25" thickTop="1" thickBot="1" x14ac:dyDescent="0.25">
      <c r="A29" s="100">
        <v>14</v>
      </c>
      <c r="B29" s="102"/>
      <c r="C29" s="102"/>
      <c r="D29" s="103" t="s">
        <v>382</v>
      </c>
      <c r="E29" s="104"/>
      <c r="F29" s="104"/>
      <c r="G29" s="104"/>
      <c r="H29" s="104"/>
      <c r="I29" s="104"/>
      <c r="J29" s="104"/>
      <c r="K29" s="104"/>
      <c r="L29" s="105"/>
    </row>
    <row r="30" spans="1:12" ht="14.25" thickTop="1" thickBot="1" x14ac:dyDescent="0.25">
      <c r="A30" s="101"/>
      <c r="B30" s="83"/>
      <c r="C30" s="83"/>
      <c r="D30" s="22" t="s">
        <v>10</v>
      </c>
      <c r="E30" s="23"/>
      <c r="F30" s="23"/>
      <c r="G30" s="23"/>
      <c r="H30" s="24">
        <v>2</v>
      </c>
      <c r="I30" s="25">
        <v>0</v>
      </c>
      <c r="J30" s="26">
        <f>H30*I30</f>
        <v>0</v>
      </c>
      <c r="K30" s="37">
        <v>0.08</v>
      </c>
      <c r="L30" s="27">
        <f>J30+(J30*K30)</f>
        <v>0</v>
      </c>
    </row>
    <row r="31" spans="1:12" ht="14.25" thickTop="1" thickBot="1" x14ac:dyDescent="0.25">
      <c r="A31" s="100">
        <v>15</v>
      </c>
      <c r="B31" s="102"/>
      <c r="C31" s="102"/>
      <c r="D31" s="103" t="s">
        <v>383</v>
      </c>
      <c r="E31" s="104"/>
      <c r="F31" s="104"/>
      <c r="G31" s="104"/>
      <c r="H31" s="104"/>
      <c r="I31" s="104"/>
      <c r="J31" s="104"/>
      <c r="K31" s="104"/>
      <c r="L31" s="105"/>
    </row>
    <row r="32" spans="1:12" ht="14.25" thickTop="1" thickBot="1" x14ac:dyDescent="0.25">
      <c r="A32" s="101"/>
      <c r="B32" s="83"/>
      <c r="C32" s="83"/>
      <c r="D32" s="22" t="s">
        <v>10</v>
      </c>
      <c r="E32" s="23"/>
      <c r="F32" s="23"/>
      <c r="G32" s="23"/>
      <c r="H32" s="24">
        <v>2</v>
      </c>
      <c r="I32" s="25">
        <v>0</v>
      </c>
      <c r="J32" s="26">
        <f>H32*I32</f>
        <v>0</v>
      </c>
      <c r="K32" s="37">
        <v>0.08</v>
      </c>
      <c r="L32" s="27">
        <f>J32+(J32*K32)</f>
        <v>0</v>
      </c>
    </row>
    <row r="33" spans="1:12" ht="41.25" customHeight="1" thickTop="1" thickBot="1" x14ac:dyDescent="0.25">
      <c r="A33" s="100">
        <v>16</v>
      </c>
      <c r="B33" s="102"/>
      <c r="C33" s="102"/>
      <c r="D33" s="103" t="s">
        <v>492</v>
      </c>
      <c r="E33" s="104"/>
      <c r="F33" s="104"/>
      <c r="G33" s="104"/>
      <c r="H33" s="104"/>
      <c r="I33" s="104"/>
      <c r="J33" s="104"/>
      <c r="K33" s="104"/>
      <c r="L33" s="105"/>
    </row>
    <row r="34" spans="1:12" ht="14.25" thickTop="1" thickBot="1" x14ac:dyDescent="0.25">
      <c r="A34" s="101"/>
      <c r="B34" s="83"/>
      <c r="C34" s="83"/>
      <c r="D34" s="22" t="s">
        <v>10</v>
      </c>
      <c r="E34" s="23"/>
      <c r="F34" s="23"/>
      <c r="G34" s="23"/>
      <c r="H34" s="24">
        <v>30</v>
      </c>
      <c r="I34" s="25">
        <v>0</v>
      </c>
      <c r="J34" s="26">
        <f>H34*I34</f>
        <v>0</v>
      </c>
      <c r="K34" s="37">
        <v>0.08</v>
      </c>
      <c r="L34" s="27">
        <f>J34+(J34*K34)</f>
        <v>0</v>
      </c>
    </row>
    <row r="35" spans="1:12" ht="14.25" thickTop="1" thickBot="1" x14ac:dyDescent="0.25">
      <c r="A35" s="100">
        <v>17</v>
      </c>
      <c r="B35" s="102"/>
      <c r="C35" s="102"/>
      <c r="D35" s="103" t="s">
        <v>493</v>
      </c>
      <c r="E35" s="104"/>
      <c r="F35" s="104"/>
      <c r="G35" s="104"/>
      <c r="H35" s="104"/>
      <c r="I35" s="104"/>
      <c r="J35" s="104"/>
      <c r="K35" s="104"/>
      <c r="L35" s="105"/>
    </row>
    <row r="36" spans="1:12" ht="14.25" thickTop="1" thickBot="1" x14ac:dyDescent="0.25">
      <c r="A36" s="101"/>
      <c r="B36" s="83"/>
      <c r="C36" s="83"/>
      <c r="D36" s="22" t="s">
        <v>10</v>
      </c>
      <c r="E36" s="23"/>
      <c r="F36" s="23"/>
      <c r="G36" s="23"/>
      <c r="H36" s="24">
        <v>4</v>
      </c>
      <c r="I36" s="25">
        <v>0</v>
      </c>
      <c r="J36" s="26">
        <f>H36*I36</f>
        <v>0</v>
      </c>
      <c r="K36" s="37">
        <v>0.08</v>
      </c>
      <c r="L36" s="27">
        <f>J36+(J36*K36)</f>
        <v>0</v>
      </c>
    </row>
    <row r="37" spans="1:12" ht="14.25" thickTop="1" thickBot="1" x14ac:dyDescent="0.25">
      <c r="A37" s="100">
        <v>18</v>
      </c>
      <c r="B37" s="102"/>
      <c r="C37" s="102"/>
      <c r="D37" s="103" t="s">
        <v>494</v>
      </c>
      <c r="E37" s="104"/>
      <c r="F37" s="104"/>
      <c r="G37" s="104"/>
      <c r="H37" s="104"/>
      <c r="I37" s="104"/>
      <c r="J37" s="104"/>
      <c r="K37" s="104"/>
      <c r="L37" s="105"/>
    </row>
    <row r="38" spans="1:12" ht="14.25" thickTop="1" thickBot="1" x14ac:dyDescent="0.25">
      <c r="A38" s="101"/>
      <c r="B38" s="83"/>
      <c r="C38" s="83"/>
      <c r="D38" s="22" t="s">
        <v>10</v>
      </c>
      <c r="E38" s="23"/>
      <c r="F38" s="23"/>
      <c r="G38" s="23"/>
      <c r="H38" s="24">
        <v>4</v>
      </c>
      <c r="I38" s="25">
        <v>0</v>
      </c>
      <c r="J38" s="26">
        <f>H38*I38</f>
        <v>0</v>
      </c>
      <c r="K38" s="37">
        <v>0.08</v>
      </c>
      <c r="L38" s="27">
        <f>J38+(J38*K38)</f>
        <v>0</v>
      </c>
    </row>
    <row r="39" spans="1:12" ht="14.25" thickTop="1" thickBot="1" x14ac:dyDescent="0.25">
      <c r="A39" s="100">
        <v>19</v>
      </c>
      <c r="B39" s="102"/>
      <c r="C39" s="102"/>
      <c r="D39" s="103" t="s">
        <v>495</v>
      </c>
      <c r="E39" s="104"/>
      <c r="F39" s="104"/>
      <c r="G39" s="104"/>
      <c r="H39" s="104"/>
      <c r="I39" s="104"/>
      <c r="J39" s="104"/>
      <c r="K39" s="104"/>
      <c r="L39" s="105"/>
    </row>
    <row r="40" spans="1:12" ht="14.25" thickTop="1" thickBot="1" x14ac:dyDescent="0.25">
      <c r="A40" s="101"/>
      <c r="B40" s="83"/>
      <c r="C40" s="83"/>
      <c r="D40" s="22" t="s">
        <v>10</v>
      </c>
      <c r="E40" s="23"/>
      <c r="F40" s="23"/>
      <c r="G40" s="23"/>
      <c r="H40" s="24">
        <v>4</v>
      </c>
      <c r="I40" s="25">
        <v>0</v>
      </c>
      <c r="J40" s="26">
        <f>H40*I40</f>
        <v>0</v>
      </c>
      <c r="K40" s="37">
        <v>0.08</v>
      </c>
      <c r="L40" s="27">
        <f>J40+(J40*K40)</f>
        <v>0</v>
      </c>
    </row>
    <row r="41" spans="1:12" ht="15" thickTop="1" thickBot="1" x14ac:dyDescent="0.25">
      <c r="A41" s="106" t="s">
        <v>8</v>
      </c>
      <c r="B41" s="107"/>
      <c r="C41" s="107"/>
      <c r="D41" s="107"/>
      <c r="E41" s="107"/>
      <c r="F41" s="107"/>
      <c r="G41" s="107"/>
      <c r="H41" s="107"/>
      <c r="I41" s="108"/>
      <c r="J41" s="28">
        <f>SUM(J3:J40)</f>
        <v>0</v>
      </c>
      <c r="K41" s="29"/>
      <c r="L41" s="30">
        <f>SUM(L3:L40)</f>
        <v>0</v>
      </c>
    </row>
  </sheetData>
  <sheetProtection algorithmName="SHA-512" hashValue="MOQKkZ7TorX+nACIO7DlLF2iJi1W7Dbib1hEigmGEHIF1pVpRAF3adjhVoToGmbw/Zn5mqGbu3baeyocOFUFAA==" saltValue="KnxO+JLVk8t+/+yp0jxZAg==" spinCount="100000" sheet="1" objects="1" scenarios="1"/>
  <mergeCells count="81">
    <mergeCell ref="A39:A40"/>
    <mergeCell ref="B39:B40"/>
    <mergeCell ref="C39:C40"/>
    <mergeCell ref="D39:L39"/>
    <mergeCell ref="D35:L35"/>
    <mergeCell ref="A37:A38"/>
    <mergeCell ref="B37:B38"/>
    <mergeCell ref="C37:C38"/>
    <mergeCell ref="D37:L37"/>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A16"/>
    <mergeCell ref="B15:B16"/>
    <mergeCell ref="C15:C16"/>
    <mergeCell ref="D15:L15"/>
    <mergeCell ref="A17:A18"/>
    <mergeCell ref="B17:B18"/>
    <mergeCell ref="C17:C18"/>
    <mergeCell ref="D17:L17"/>
    <mergeCell ref="A19:A20"/>
    <mergeCell ref="B19:B20"/>
    <mergeCell ref="C19:C20"/>
    <mergeCell ref="D19:L19"/>
    <mergeCell ref="A21:A22"/>
    <mergeCell ref="B21:B22"/>
    <mergeCell ref="C21:C22"/>
    <mergeCell ref="D21:L21"/>
    <mergeCell ref="A23:A24"/>
    <mergeCell ref="B23:B24"/>
    <mergeCell ref="C23:C24"/>
    <mergeCell ref="D23:L23"/>
    <mergeCell ref="A25:A26"/>
    <mergeCell ref="B25:B26"/>
    <mergeCell ref="C25:C26"/>
    <mergeCell ref="D25:L25"/>
    <mergeCell ref="A27:A28"/>
    <mergeCell ref="B27:B28"/>
    <mergeCell ref="C27:C28"/>
    <mergeCell ref="D27:L27"/>
    <mergeCell ref="A41:I41"/>
    <mergeCell ref="A29:A30"/>
    <mergeCell ref="B29:B30"/>
    <mergeCell ref="C29:C30"/>
    <mergeCell ref="D29:L29"/>
    <mergeCell ref="A31:A32"/>
    <mergeCell ref="B31:B32"/>
    <mergeCell ref="C31:C32"/>
    <mergeCell ref="D31:L31"/>
    <mergeCell ref="A33:A34"/>
    <mergeCell ref="B33:B34"/>
    <mergeCell ref="C33:C34"/>
    <mergeCell ref="D33:L33"/>
    <mergeCell ref="A35:A36"/>
    <mergeCell ref="B35:B36"/>
    <mergeCell ref="C35:C36"/>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45
CPV: 33141000-0
Klinika Okulistyki
&amp;C&amp;"Book Antiqua,Normalny"&amp;10ARKUSZ ASORTYMENTOWO-CENOWY</oddHeader>
    <oddFooter>&amp;R&amp;"Arial,Kursywa"Strona: &amp;P/&amp;N</oddFooter>
  </headerFooter>
  <rowBreaks count="1" manualBreakCount="1">
    <brk id="26" max="16383" man="1"/>
  </row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21"/>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16.5" customHeight="1" thickBot="1" x14ac:dyDescent="0.25">
      <c r="A3" s="100">
        <v>1</v>
      </c>
      <c r="B3" s="102"/>
      <c r="C3" s="102"/>
      <c r="D3" s="103" t="s">
        <v>385</v>
      </c>
      <c r="E3" s="104"/>
      <c r="F3" s="104"/>
      <c r="G3" s="104"/>
      <c r="H3" s="104"/>
      <c r="I3" s="104"/>
      <c r="J3" s="104"/>
      <c r="K3" s="104"/>
      <c r="L3" s="105"/>
      <c r="M3" s="20"/>
    </row>
    <row r="4" spans="1:13" ht="12.75" customHeight="1" thickTop="1" thickBot="1" x14ac:dyDescent="0.25">
      <c r="A4" s="101"/>
      <c r="B4" s="83"/>
      <c r="C4" s="83"/>
      <c r="D4" s="22" t="s">
        <v>10</v>
      </c>
      <c r="E4" s="23"/>
      <c r="F4" s="23"/>
      <c r="G4" s="23"/>
      <c r="H4" s="24">
        <v>12</v>
      </c>
      <c r="I4" s="25">
        <v>0</v>
      </c>
      <c r="J4" s="26">
        <f>H4*I4</f>
        <v>0</v>
      </c>
      <c r="K4" s="37">
        <v>0.08</v>
      </c>
      <c r="L4" s="27">
        <f>J4+(J4*K4)</f>
        <v>0</v>
      </c>
      <c r="M4" s="20"/>
    </row>
    <row r="5" spans="1:13" ht="20.25" customHeight="1" thickTop="1" thickBot="1" x14ac:dyDescent="0.25">
      <c r="A5" s="100">
        <v>2</v>
      </c>
      <c r="B5" s="102"/>
      <c r="C5" s="102"/>
      <c r="D5" s="103" t="s">
        <v>386</v>
      </c>
      <c r="E5" s="104"/>
      <c r="F5" s="104"/>
      <c r="G5" s="104"/>
      <c r="H5" s="104"/>
      <c r="I5" s="104"/>
      <c r="J5" s="104"/>
      <c r="K5" s="104"/>
      <c r="L5" s="105"/>
      <c r="M5" s="20"/>
    </row>
    <row r="6" spans="1:13" ht="12.75" customHeight="1" thickTop="1" thickBot="1" x14ac:dyDescent="0.25">
      <c r="A6" s="101"/>
      <c r="B6" s="83"/>
      <c r="C6" s="83"/>
      <c r="D6" s="22" t="s">
        <v>10</v>
      </c>
      <c r="E6" s="23"/>
      <c r="F6" s="23"/>
      <c r="G6" s="23"/>
      <c r="H6" s="24">
        <v>6</v>
      </c>
      <c r="I6" s="25">
        <v>0</v>
      </c>
      <c r="J6" s="26">
        <f>H6*I6</f>
        <v>0</v>
      </c>
      <c r="K6" s="37">
        <v>0.08</v>
      </c>
      <c r="L6" s="27">
        <f>J6+(J6*K6)</f>
        <v>0</v>
      </c>
      <c r="M6" s="20"/>
    </row>
    <row r="7" spans="1:13" ht="21" customHeight="1" thickTop="1" thickBot="1" x14ac:dyDescent="0.25">
      <c r="A7" s="100">
        <v>3</v>
      </c>
      <c r="B7" s="102"/>
      <c r="C7" s="102"/>
      <c r="D7" s="103" t="s">
        <v>384</v>
      </c>
      <c r="E7" s="104"/>
      <c r="F7" s="104"/>
      <c r="G7" s="104"/>
      <c r="H7" s="104"/>
      <c r="I7" s="104"/>
      <c r="J7" s="104"/>
      <c r="K7" s="104"/>
      <c r="L7" s="105"/>
      <c r="M7" s="20"/>
    </row>
    <row r="8" spans="1:13" ht="12.75" customHeight="1" thickTop="1" thickBot="1" x14ac:dyDescent="0.25">
      <c r="A8" s="101"/>
      <c r="B8" s="83"/>
      <c r="C8" s="83"/>
      <c r="D8" s="22" t="s">
        <v>75</v>
      </c>
      <c r="E8" s="23"/>
      <c r="F8" s="23"/>
      <c r="G8" s="23"/>
      <c r="H8" s="24">
        <v>10</v>
      </c>
      <c r="I8" s="25">
        <v>0</v>
      </c>
      <c r="J8" s="26">
        <f>H8*I8</f>
        <v>0</v>
      </c>
      <c r="K8" s="37">
        <v>0.08</v>
      </c>
      <c r="L8" s="27">
        <f>J8+(J8*K8)</f>
        <v>0</v>
      </c>
      <c r="M8" s="20"/>
    </row>
    <row r="9" spans="1:13" ht="23.25" customHeight="1" thickTop="1" thickBot="1" x14ac:dyDescent="0.25">
      <c r="A9" s="100">
        <v>4</v>
      </c>
      <c r="B9" s="102"/>
      <c r="C9" s="102"/>
      <c r="D9" s="103" t="s">
        <v>390</v>
      </c>
      <c r="E9" s="104"/>
      <c r="F9" s="104"/>
      <c r="G9" s="104"/>
      <c r="H9" s="104"/>
      <c r="I9" s="104"/>
      <c r="J9" s="104"/>
      <c r="K9" s="104"/>
      <c r="L9" s="105"/>
      <c r="M9" s="20"/>
    </row>
    <row r="10" spans="1:13" ht="12.75" customHeight="1" thickTop="1" thickBot="1" x14ac:dyDescent="0.25">
      <c r="A10" s="101"/>
      <c r="B10" s="83"/>
      <c r="C10" s="83"/>
      <c r="D10" s="22" t="s">
        <v>75</v>
      </c>
      <c r="E10" s="23"/>
      <c r="F10" s="23"/>
      <c r="G10" s="23"/>
      <c r="H10" s="24">
        <v>15</v>
      </c>
      <c r="I10" s="25">
        <v>0</v>
      </c>
      <c r="J10" s="26">
        <f>H10*I10</f>
        <v>0</v>
      </c>
      <c r="K10" s="37">
        <v>0.08</v>
      </c>
      <c r="L10" s="27">
        <f>J10+(J10*K10)</f>
        <v>0</v>
      </c>
      <c r="M10" s="20"/>
    </row>
    <row r="11" spans="1:13" ht="22.5" customHeight="1" thickTop="1" thickBot="1" x14ac:dyDescent="0.25">
      <c r="A11" s="100">
        <v>5</v>
      </c>
      <c r="B11" s="102"/>
      <c r="C11" s="102"/>
      <c r="D11" s="103" t="s">
        <v>391</v>
      </c>
      <c r="E11" s="104"/>
      <c r="F11" s="104"/>
      <c r="G11" s="104"/>
      <c r="H11" s="104"/>
      <c r="I11" s="104"/>
      <c r="J11" s="104"/>
      <c r="K11" s="104"/>
      <c r="L11" s="105"/>
      <c r="M11" s="20"/>
    </row>
    <row r="12" spans="1:13" ht="12.75" customHeight="1" thickTop="1" thickBot="1" x14ac:dyDescent="0.25">
      <c r="A12" s="101"/>
      <c r="B12" s="83"/>
      <c r="C12" s="83"/>
      <c r="D12" s="22" t="s">
        <v>75</v>
      </c>
      <c r="E12" s="23"/>
      <c r="F12" s="23"/>
      <c r="G12" s="23"/>
      <c r="H12" s="24">
        <v>5</v>
      </c>
      <c r="I12" s="25">
        <v>0</v>
      </c>
      <c r="J12" s="26">
        <f>H12*I12</f>
        <v>0</v>
      </c>
      <c r="K12" s="37">
        <v>0.08</v>
      </c>
      <c r="L12" s="27">
        <f>J12+(J12*K12)</f>
        <v>0</v>
      </c>
      <c r="M12" s="20"/>
    </row>
    <row r="13" spans="1:13" ht="18.75" customHeight="1" thickTop="1" thickBot="1" x14ac:dyDescent="0.25">
      <c r="A13" s="100">
        <v>6</v>
      </c>
      <c r="B13" s="102"/>
      <c r="C13" s="102"/>
      <c r="D13" s="103" t="s">
        <v>390</v>
      </c>
      <c r="E13" s="104"/>
      <c r="F13" s="104"/>
      <c r="G13" s="104"/>
      <c r="H13" s="104"/>
      <c r="I13" s="104"/>
      <c r="J13" s="104"/>
      <c r="K13" s="104"/>
      <c r="L13" s="105"/>
      <c r="M13" s="20"/>
    </row>
    <row r="14" spans="1:13" ht="12.75" customHeight="1" thickTop="1" thickBot="1" x14ac:dyDescent="0.25">
      <c r="A14" s="101"/>
      <c r="B14" s="83"/>
      <c r="C14" s="83"/>
      <c r="D14" s="22" t="s">
        <v>75</v>
      </c>
      <c r="E14" s="23"/>
      <c r="F14" s="23"/>
      <c r="G14" s="23"/>
      <c r="H14" s="24">
        <v>6</v>
      </c>
      <c r="I14" s="25">
        <v>0</v>
      </c>
      <c r="J14" s="26">
        <f>H14*I14</f>
        <v>0</v>
      </c>
      <c r="K14" s="37">
        <v>0.08</v>
      </c>
      <c r="L14" s="27">
        <f>J14+(J14*K14)</f>
        <v>0</v>
      </c>
      <c r="M14" s="20"/>
    </row>
    <row r="15" spans="1:13" ht="14.25" thickTop="1" thickBot="1" x14ac:dyDescent="0.25">
      <c r="A15" s="100">
        <v>7</v>
      </c>
      <c r="B15" s="102"/>
      <c r="C15" s="102"/>
      <c r="D15" s="103" t="s">
        <v>387</v>
      </c>
      <c r="E15" s="104"/>
      <c r="F15" s="104"/>
      <c r="G15" s="104"/>
      <c r="H15" s="104"/>
      <c r="I15" s="104"/>
      <c r="J15" s="104"/>
      <c r="K15" s="104"/>
      <c r="L15" s="105"/>
      <c r="M15" s="20"/>
    </row>
    <row r="16" spans="1:13" ht="14.25" thickTop="1" thickBot="1" x14ac:dyDescent="0.25">
      <c r="A16" s="101"/>
      <c r="B16" s="83"/>
      <c r="C16" s="83"/>
      <c r="D16" s="22" t="s">
        <v>10</v>
      </c>
      <c r="E16" s="23"/>
      <c r="F16" s="23"/>
      <c r="G16" s="23"/>
      <c r="H16" s="24">
        <v>30</v>
      </c>
      <c r="I16" s="25">
        <v>0</v>
      </c>
      <c r="J16" s="26">
        <f>H16*I16</f>
        <v>0</v>
      </c>
      <c r="K16" s="37">
        <v>0.08</v>
      </c>
      <c r="L16" s="27">
        <f>J16+(J16*K16)</f>
        <v>0</v>
      </c>
    </row>
    <row r="17" spans="1:12" ht="14.25" thickTop="1" thickBot="1" x14ac:dyDescent="0.25">
      <c r="A17" s="100">
        <v>8</v>
      </c>
      <c r="B17" s="102"/>
      <c r="C17" s="102"/>
      <c r="D17" s="103" t="s">
        <v>388</v>
      </c>
      <c r="E17" s="104"/>
      <c r="F17" s="104"/>
      <c r="G17" s="104"/>
      <c r="H17" s="104"/>
      <c r="I17" s="104"/>
      <c r="J17" s="104"/>
      <c r="K17" s="104"/>
      <c r="L17" s="105"/>
    </row>
    <row r="18" spans="1:12" ht="14.25" thickTop="1" thickBot="1" x14ac:dyDescent="0.25">
      <c r="A18" s="101"/>
      <c r="B18" s="83"/>
      <c r="C18" s="83"/>
      <c r="D18" s="22" t="s">
        <v>10</v>
      </c>
      <c r="E18" s="23"/>
      <c r="F18" s="23"/>
      <c r="G18" s="23"/>
      <c r="H18" s="24">
        <v>30</v>
      </c>
      <c r="I18" s="25">
        <v>0</v>
      </c>
      <c r="J18" s="26">
        <f>H18*I18</f>
        <v>0</v>
      </c>
      <c r="K18" s="37">
        <v>0.08</v>
      </c>
      <c r="L18" s="27">
        <f>J18+(J18*K18)</f>
        <v>0</v>
      </c>
    </row>
    <row r="19" spans="1:12" ht="14.25" thickTop="1" thickBot="1" x14ac:dyDescent="0.25">
      <c r="A19" s="100">
        <v>9</v>
      </c>
      <c r="B19" s="102"/>
      <c r="C19" s="102"/>
      <c r="D19" s="103" t="s">
        <v>389</v>
      </c>
      <c r="E19" s="104"/>
      <c r="F19" s="104"/>
      <c r="G19" s="104"/>
      <c r="H19" s="104"/>
      <c r="I19" s="104"/>
      <c r="J19" s="104"/>
      <c r="K19" s="104"/>
      <c r="L19" s="105"/>
    </row>
    <row r="20" spans="1:12" ht="14.25" thickTop="1" thickBot="1" x14ac:dyDescent="0.25">
      <c r="A20" s="101"/>
      <c r="B20" s="83"/>
      <c r="C20" s="83"/>
      <c r="D20" s="22" t="s">
        <v>10</v>
      </c>
      <c r="E20" s="23"/>
      <c r="F20" s="23"/>
      <c r="G20" s="23"/>
      <c r="H20" s="24">
        <v>30</v>
      </c>
      <c r="I20" s="25">
        <v>0</v>
      </c>
      <c r="J20" s="26">
        <f>H20*I20</f>
        <v>0</v>
      </c>
      <c r="K20" s="37">
        <v>0.08</v>
      </c>
      <c r="L20" s="27">
        <f>J20+(J20*K20)</f>
        <v>0</v>
      </c>
    </row>
    <row r="21" spans="1:12" ht="15" thickTop="1" thickBot="1" x14ac:dyDescent="0.25">
      <c r="A21" s="106" t="s">
        <v>8</v>
      </c>
      <c r="B21" s="107"/>
      <c r="C21" s="107"/>
      <c r="D21" s="107"/>
      <c r="E21" s="107"/>
      <c r="F21" s="107"/>
      <c r="G21" s="107"/>
      <c r="H21" s="107"/>
      <c r="I21" s="108"/>
      <c r="J21" s="28">
        <f>SUM(J3:J20)</f>
        <v>0</v>
      </c>
      <c r="K21" s="29"/>
      <c r="L21" s="30">
        <f>SUM(L3:L20)</f>
        <v>0</v>
      </c>
    </row>
  </sheetData>
  <sheetProtection algorithmName="SHA-512" hashValue="Fo0A/tri/VdvlBoQh5bqM0SmkZqfMwFe3VYr2wsSUhsUcsnSo4YXxkBO9D1kpyGQKoWWianPc8i/rj+1n6+r3A==" saltValue="b4hRK4mQFWTwlEI8Ou/a8g==" spinCount="100000" sheet="1" objects="1" scenarios="1"/>
  <mergeCells count="41">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A16"/>
    <mergeCell ref="B15:B16"/>
    <mergeCell ref="C15:C16"/>
    <mergeCell ref="D15:L15"/>
    <mergeCell ref="A21:I21"/>
    <mergeCell ref="A17:A18"/>
    <mergeCell ref="B17:B18"/>
    <mergeCell ref="C17:C18"/>
    <mergeCell ref="D17:L17"/>
    <mergeCell ref="A19:A20"/>
    <mergeCell ref="B19:B20"/>
    <mergeCell ref="C19:C20"/>
    <mergeCell ref="D19:L19"/>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46
CPV: 33141000-0
Klinika Ginekologii i Ginekologii Onkologicznej 
&amp;C&amp;"Book Antiqua,Normalny"&amp;10ARKUSZ ASORTYMENTOWO-CENOWY</oddHeader>
    <oddFooter>&amp;R&amp;"Arial,Kursywa"Strona: &amp;P/&amp;N</oddFooter>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392</v>
      </c>
      <c r="E3" s="104"/>
      <c r="F3" s="104"/>
      <c r="G3" s="104"/>
      <c r="H3" s="104"/>
      <c r="I3" s="104"/>
      <c r="J3" s="104"/>
      <c r="K3" s="104"/>
      <c r="L3" s="105"/>
      <c r="M3" s="20"/>
    </row>
    <row r="4" spans="1:13" ht="12.75" customHeight="1" thickTop="1" thickBot="1" x14ac:dyDescent="0.25">
      <c r="A4" s="101"/>
      <c r="B4" s="83"/>
      <c r="C4" s="83"/>
      <c r="D4" s="22" t="s">
        <v>10</v>
      </c>
      <c r="E4" s="23"/>
      <c r="F4" s="23"/>
      <c r="G4" s="23"/>
      <c r="H4" s="24">
        <v>1000</v>
      </c>
      <c r="I4" s="25">
        <v>0</v>
      </c>
      <c r="J4" s="26">
        <f>H4*I4</f>
        <v>0</v>
      </c>
      <c r="K4" s="37">
        <v>0.08</v>
      </c>
      <c r="L4" s="27">
        <f>J4+(J4*K4)</f>
        <v>0</v>
      </c>
      <c r="M4" s="20"/>
    </row>
    <row r="5" spans="1:13" ht="32.25" customHeight="1" thickTop="1" thickBot="1" x14ac:dyDescent="0.25">
      <c r="A5" s="100">
        <v>2</v>
      </c>
      <c r="B5" s="102"/>
      <c r="C5" s="102"/>
      <c r="D5" s="103" t="s">
        <v>393</v>
      </c>
      <c r="E5" s="104"/>
      <c r="F5" s="104"/>
      <c r="G5" s="104"/>
      <c r="H5" s="104"/>
      <c r="I5" s="104"/>
      <c r="J5" s="104"/>
      <c r="K5" s="104"/>
      <c r="L5" s="105"/>
      <c r="M5" s="20"/>
    </row>
    <row r="6" spans="1:13" ht="12.75" customHeight="1" thickTop="1" thickBot="1" x14ac:dyDescent="0.25">
      <c r="A6" s="101"/>
      <c r="B6" s="83"/>
      <c r="C6" s="83"/>
      <c r="D6" s="22" t="s">
        <v>10</v>
      </c>
      <c r="E6" s="23"/>
      <c r="F6" s="23"/>
      <c r="G6" s="23"/>
      <c r="H6" s="24">
        <v>600</v>
      </c>
      <c r="I6" s="25">
        <v>0</v>
      </c>
      <c r="J6" s="26">
        <f>H6*I6</f>
        <v>0</v>
      </c>
      <c r="K6" s="37">
        <v>0.08</v>
      </c>
      <c r="L6" s="27">
        <f>J6+(J6*K6)</f>
        <v>0</v>
      </c>
      <c r="M6" s="20"/>
    </row>
    <row r="7" spans="1:13" ht="57" customHeight="1" thickTop="1" thickBot="1" x14ac:dyDescent="0.25">
      <c r="A7" s="100">
        <v>3</v>
      </c>
      <c r="B7" s="102"/>
      <c r="C7" s="102"/>
      <c r="D7" s="103" t="s">
        <v>396</v>
      </c>
      <c r="E7" s="104"/>
      <c r="F7" s="104"/>
      <c r="G7" s="104"/>
      <c r="H7" s="104"/>
      <c r="I7" s="104"/>
      <c r="J7" s="104"/>
      <c r="K7" s="104"/>
      <c r="L7" s="105"/>
      <c r="M7" s="20"/>
    </row>
    <row r="8" spans="1:13" ht="12.75" customHeight="1" thickTop="1" thickBot="1" x14ac:dyDescent="0.25">
      <c r="A8" s="101"/>
      <c r="B8" s="83"/>
      <c r="C8" s="83"/>
      <c r="D8" s="22" t="s">
        <v>10</v>
      </c>
      <c r="E8" s="23"/>
      <c r="F8" s="23"/>
      <c r="G8" s="23"/>
      <c r="H8" s="24">
        <v>500</v>
      </c>
      <c r="I8" s="25">
        <v>0</v>
      </c>
      <c r="J8" s="26">
        <f>H8*I8</f>
        <v>0</v>
      </c>
      <c r="K8" s="37">
        <v>0.08</v>
      </c>
      <c r="L8" s="27">
        <f>J8+(J8*K8)</f>
        <v>0</v>
      </c>
      <c r="M8" s="20"/>
    </row>
    <row r="9" spans="1:13" ht="32.25" customHeight="1" thickTop="1" thickBot="1" x14ac:dyDescent="0.25">
      <c r="A9" s="100">
        <v>4</v>
      </c>
      <c r="B9" s="102"/>
      <c r="C9" s="102"/>
      <c r="D9" s="103" t="s">
        <v>394</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250</v>
      </c>
      <c r="I10" s="25">
        <v>0</v>
      </c>
      <c r="J10" s="26">
        <f>H10*I10</f>
        <v>0</v>
      </c>
      <c r="K10" s="37">
        <v>0.08</v>
      </c>
      <c r="L10" s="27">
        <f>J10+(J10*K10)</f>
        <v>0</v>
      </c>
      <c r="M10" s="20"/>
    </row>
    <row r="11" spans="1:13" ht="32.25" customHeight="1" thickTop="1" thickBot="1" x14ac:dyDescent="0.25">
      <c r="A11" s="100">
        <v>5</v>
      </c>
      <c r="B11" s="102"/>
      <c r="C11" s="102"/>
      <c r="D11" s="103" t="s">
        <v>395</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250</v>
      </c>
      <c r="I12" s="25">
        <v>0</v>
      </c>
      <c r="J12" s="26">
        <f>H12*I12</f>
        <v>0</v>
      </c>
      <c r="K12" s="37">
        <v>0.08</v>
      </c>
      <c r="L12" s="27">
        <f>J12+(J12*K12)</f>
        <v>0</v>
      </c>
      <c r="M12" s="20"/>
    </row>
    <row r="13" spans="1:13" ht="16.5" customHeight="1" thickTop="1" thickBot="1" x14ac:dyDescent="0.25">
      <c r="A13" s="106" t="s">
        <v>8</v>
      </c>
      <c r="B13" s="107"/>
      <c r="C13" s="107"/>
      <c r="D13" s="107"/>
      <c r="E13" s="107"/>
      <c r="F13" s="107"/>
      <c r="G13" s="107"/>
      <c r="H13" s="107"/>
      <c r="I13" s="108"/>
      <c r="J13" s="28">
        <f>SUM(J3:J12)</f>
        <v>0</v>
      </c>
      <c r="K13" s="29"/>
      <c r="L13" s="30">
        <f>SUM(L3:L12)</f>
        <v>0</v>
      </c>
      <c r="M13" s="20"/>
    </row>
    <row r="14" spans="1:13" ht="12.75" customHeight="1" x14ac:dyDescent="0.2">
      <c r="M14" s="20"/>
    </row>
    <row r="15" spans="1:13" x14ac:dyDescent="0.2">
      <c r="M15" s="20"/>
    </row>
  </sheetData>
  <sheetProtection algorithmName="SHA-512" hashValue="DEVUaLJb+B8xED+HthhGyN1F3I+pEryEamZkGhu9klwHK3D7lCHEt/TsPsKTytAbgeXkTED1mfV6RdXt4rBJpQ==" saltValue="5MEtAn7FficPfclk0tnoAQ==" spinCount="100000" sheet="1" objects="1" scenarios="1"/>
  <mergeCells count="25">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13:I13"/>
    <mergeCell ref="A9:A10"/>
    <mergeCell ref="B9:B10"/>
    <mergeCell ref="C9:C10"/>
    <mergeCell ref="D9:L9"/>
    <mergeCell ref="A11:A12"/>
    <mergeCell ref="B11:B12"/>
    <mergeCell ref="C11:C12"/>
    <mergeCell ref="D11:L11"/>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47
CPV: 33141000-0
Klinika Okulistyki
&amp;C&amp;"Book Antiqua,Normalny"&amp;10ARKUSZ ASORTYMENTOWO-CENOWY</oddHeader>
    <oddFooter>&amp;R&amp;"Arial,Kursywa"Strona: &amp;P/&amp;N</oddFooter>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M19"/>
  <sheetViews>
    <sheetView showRuler="0" view="pageBreakPreview" topLeftCell="A4"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68.25" customHeight="1" thickBot="1" x14ac:dyDescent="0.25">
      <c r="A3" s="100">
        <v>1</v>
      </c>
      <c r="B3" s="102"/>
      <c r="C3" s="102"/>
      <c r="D3" s="103" t="s">
        <v>500</v>
      </c>
      <c r="E3" s="104"/>
      <c r="F3" s="104"/>
      <c r="G3" s="104"/>
      <c r="H3" s="104"/>
      <c r="I3" s="104"/>
      <c r="J3" s="104"/>
      <c r="K3" s="104"/>
      <c r="L3" s="105"/>
      <c r="M3" s="20"/>
    </row>
    <row r="4" spans="1:13" ht="12.75" customHeight="1" thickTop="1" thickBot="1" x14ac:dyDescent="0.25">
      <c r="A4" s="101"/>
      <c r="B4" s="83"/>
      <c r="C4" s="83"/>
      <c r="D4" s="22" t="s">
        <v>75</v>
      </c>
      <c r="E4" s="23"/>
      <c r="F4" s="23"/>
      <c r="G4" s="23"/>
      <c r="H4" s="24">
        <v>32</v>
      </c>
      <c r="I4" s="25">
        <v>0</v>
      </c>
      <c r="J4" s="26">
        <f>H4*I4</f>
        <v>0</v>
      </c>
      <c r="K4" s="37">
        <v>0.08</v>
      </c>
      <c r="L4" s="27">
        <f>J4+(J4*K4)</f>
        <v>0</v>
      </c>
      <c r="M4" s="20"/>
    </row>
    <row r="5" spans="1:13" ht="61.5" customHeight="1" thickTop="1" thickBot="1" x14ac:dyDescent="0.25">
      <c r="A5" s="100">
        <v>2</v>
      </c>
      <c r="B5" s="102"/>
      <c r="C5" s="102"/>
      <c r="D5" s="103" t="s">
        <v>501</v>
      </c>
      <c r="E5" s="104"/>
      <c r="F5" s="104"/>
      <c r="G5" s="104"/>
      <c r="H5" s="104"/>
      <c r="I5" s="104"/>
      <c r="J5" s="104"/>
      <c r="K5" s="104"/>
      <c r="L5" s="105"/>
      <c r="M5" s="20"/>
    </row>
    <row r="6" spans="1:13" ht="12.75" customHeight="1" thickTop="1" thickBot="1" x14ac:dyDescent="0.25">
      <c r="A6" s="101"/>
      <c r="B6" s="83"/>
      <c r="C6" s="83"/>
      <c r="D6" s="22" t="s">
        <v>75</v>
      </c>
      <c r="E6" s="23"/>
      <c r="F6" s="23"/>
      <c r="G6" s="23"/>
      <c r="H6" s="24">
        <v>10</v>
      </c>
      <c r="I6" s="25">
        <v>0</v>
      </c>
      <c r="J6" s="26">
        <f>H6*I6</f>
        <v>0</v>
      </c>
      <c r="K6" s="37">
        <v>0.08</v>
      </c>
      <c r="L6" s="27">
        <f>J6+(J6*K6)</f>
        <v>0</v>
      </c>
      <c r="M6" s="20"/>
    </row>
    <row r="7" spans="1:13" ht="65.25" customHeight="1" thickTop="1" thickBot="1" x14ac:dyDescent="0.25">
      <c r="A7" s="100">
        <v>3</v>
      </c>
      <c r="B7" s="102"/>
      <c r="C7" s="102"/>
      <c r="D7" s="103" t="s">
        <v>502</v>
      </c>
      <c r="E7" s="104"/>
      <c r="F7" s="104"/>
      <c r="G7" s="104"/>
      <c r="H7" s="104"/>
      <c r="I7" s="104"/>
      <c r="J7" s="104"/>
      <c r="K7" s="104"/>
      <c r="L7" s="105"/>
      <c r="M7" s="20"/>
    </row>
    <row r="8" spans="1:13" ht="12.75" customHeight="1" thickTop="1" thickBot="1" x14ac:dyDescent="0.25">
      <c r="A8" s="101"/>
      <c r="B8" s="83"/>
      <c r="C8" s="83"/>
      <c r="D8" s="22" t="s">
        <v>75</v>
      </c>
      <c r="E8" s="23"/>
      <c r="F8" s="23"/>
      <c r="G8" s="23"/>
      <c r="H8" s="24">
        <v>15</v>
      </c>
      <c r="I8" s="25">
        <v>0</v>
      </c>
      <c r="J8" s="26">
        <f>H8*I8</f>
        <v>0</v>
      </c>
      <c r="K8" s="37">
        <v>0.08</v>
      </c>
      <c r="L8" s="27">
        <f>J8+(J8*K8)</f>
        <v>0</v>
      </c>
      <c r="M8" s="20"/>
    </row>
    <row r="9" spans="1:13" ht="54.75" customHeight="1" thickTop="1" thickBot="1" x14ac:dyDescent="0.25">
      <c r="A9" s="100">
        <v>4</v>
      </c>
      <c r="B9" s="102"/>
      <c r="C9" s="102"/>
      <c r="D9" s="103" t="s">
        <v>399</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1</v>
      </c>
      <c r="I10" s="25">
        <v>0</v>
      </c>
      <c r="J10" s="26">
        <f>H10*I10</f>
        <v>0</v>
      </c>
      <c r="K10" s="37">
        <v>0.08</v>
      </c>
      <c r="L10" s="27">
        <f>J10+(J10*K10)</f>
        <v>0</v>
      </c>
      <c r="M10" s="20"/>
    </row>
    <row r="11" spans="1:13" ht="32.25" customHeight="1" thickTop="1" thickBot="1" x14ac:dyDescent="0.25">
      <c r="A11" s="100">
        <v>5</v>
      </c>
      <c r="B11" s="102"/>
      <c r="C11" s="102"/>
      <c r="D11" s="103" t="s">
        <v>400</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1</v>
      </c>
      <c r="I12" s="25">
        <v>0</v>
      </c>
      <c r="J12" s="26">
        <f>H12*I12</f>
        <v>0</v>
      </c>
      <c r="K12" s="37">
        <v>0.08</v>
      </c>
      <c r="L12" s="27">
        <f>J12+(J12*K12)</f>
        <v>0</v>
      </c>
      <c r="M12" s="20"/>
    </row>
    <row r="13" spans="1:13" ht="32.25" customHeight="1" thickTop="1" thickBot="1" x14ac:dyDescent="0.25">
      <c r="A13" s="100">
        <v>6</v>
      </c>
      <c r="B13" s="102"/>
      <c r="C13" s="102"/>
      <c r="D13" s="103" t="s">
        <v>397</v>
      </c>
      <c r="E13" s="104"/>
      <c r="F13" s="104"/>
      <c r="G13" s="104"/>
      <c r="H13" s="104"/>
      <c r="I13" s="104"/>
      <c r="J13" s="104"/>
      <c r="K13" s="104"/>
      <c r="L13" s="105"/>
      <c r="M13" s="20"/>
    </row>
    <row r="14" spans="1:13" ht="12.75" customHeight="1" thickTop="1" thickBot="1" x14ac:dyDescent="0.25">
      <c r="A14" s="101"/>
      <c r="B14" s="83"/>
      <c r="C14" s="83"/>
      <c r="D14" s="22" t="s">
        <v>10</v>
      </c>
      <c r="E14" s="23"/>
      <c r="F14" s="23"/>
      <c r="G14" s="23"/>
      <c r="H14" s="24">
        <v>2</v>
      </c>
      <c r="I14" s="25">
        <v>0</v>
      </c>
      <c r="J14" s="26">
        <f>H14*I14</f>
        <v>0</v>
      </c>
      <c r="K14" s="37">
        <v>0.08</v>
      </c>
      <c r="L14" s="27">
        <f>J14+(J14*K14)</f>
        <v>0</v>
      </c>
      <c r="M14" s="20"/>
    </row>
    <row r="15" spans="1:13" ht="20.25" customHeight="1" thickTop="1" thickBot="1" x14ac:dyDescent="0.25">
      <c r="A15" s="100">
        <v>7</v>
      </c>
      <c r="B15" s="102"/>
      <c r="C15" s="102"/>
      <c r="D15" s="103" t="s">
        <v>398</v>
      </c>
      <c r="E15" s="104"/>
      <c r="F15" s="104"/>
      <c r="G15" s="104"/>
      <c r="H15" s="104"/>
      <c r="I15" s="104"/>
      <c r="J15" s="104"/>
      <c r="K15" s="104"/>
      <c r="L15" s="105"/>
      <c r="M15" s="20"/>
    </row>
    <row r="16" spans="1:13" ht="14.25" thickTop="1" thickBot="1" x14ac:dyDescent="0.25">
      <c r="A16" s="101"/>
      <c r="B16" s="83"/>
      <c r="C16" s="83"/>
      <c r="D16" s="22" t="s">
        <v>10</v>
      </c>
      <c r="E16" s="23"/>
      <c r="F16" s="23"/>
      <c r="G16" s="23"/>
      <c r="H16" s="24">
        <v>2</v>
      </c>
      <c r="I16" s="25">
        <v>0</v>
      </c>
      <c r="J16" s="26">
        <f>H16*I16</f>
        <v>0</v>
      </c>
      <c r="K16" s="37">
        <v>0.08</v>
      </c>
      <c r="L16" s="27">
        <f>J16+(J16*K16)</f>
        <v>0</v>
      </c>
    </row>
    <row r="17" spans="1:12" ht="14.25" thickTop="1" thickBot="1" x14ac:dyDescent="0.25">
      <c r="A17" s="100">
        <v>8</v>
      </c>
      <c r="B17" s="102"/>
      <c r="C17" s="102"/>
      <c r="D17" s="103" t="s">
        <v>401</v>
      </c>
      <c r="E17" s="104"/>
      <c r="F17" s="104"/>
      <c r="G17" s="104"/>
      <c r="H17" s="104"/>
      <c r="I17" s="104"/>
      <c r="J17" s="104"/>
      <c r="K17" s="104"/>
      <c r="L17" s="105"/>
    </row>
    <row r="18" spans="1:12" ht="14.25" thickTop="1" thickBot="1" x14ac:dyDescent="0.25">
      <c r="A18" s="101"/>
      <c r="B18" s="83"/>
      <c r="C18" s="83"/>
      <c r="D18" s="22" t="s">
        <v>10</v>
      </c>
      <c r="E18" s="23"/>
      <c r="F18" s="23"/>
      <c r="G18" s="23"/>
      <c r="H18" s="24">
        <v>6</v>
      </c>
      <c r="I18" s="25">
        <v>0</v>
      </c>
      <c r="J18" s="26">
        <f>H18*I18</f>
        <v>0</v>
      </c>
      <c r="K18" s="37">
        <v>0.08</v>
      </c>
      <c r="L18" s="27">
        <f>J18+(J18*K18)</f>
        <v>0</v>
      </c>
    </row>
    <row r="19" spans="1:12" ht="15" thickTop="1" thickBot="1" x14ac:dyDescent="0.25">
      <c r="A19" s="106" t="s">
        <v>8</v>
      </c>
      <c r="B19" s="107"/>
      <c r="C19" s="107"/>
      <c r="D19" s="107"/>
      <c r="E19" s="107"/>
      <c r="F19" s="107"/>
      <c r="G19" s="107"/>
      <c r="H19" s="107"/>
      <c r="I19" s="108"/>
      <c r="J19" s="28">
        <f>SUM(J3:J18)</f>
        <v>0</v>
      </c>
      <c r="K19" s="29"/>
      <c r="L19" s="30">
        <f>SUM(L3:L18)</f>
        <v>0</v>
      </c>
    </row>
  </sheetData>
  <sheetProtection algorithmName="SHA-512" hashValue="98+SgnxO4cMNelPAhtQ9uCuWO1xvIkLWJRv15pcN4lfFSk4nsAPSHqxX6o4a2JsEnuWYa9G9yRC9GMNqIoYpvQ==" saltValue="NBsFxBs8eQnEgg5pbUCHGQ==" spinCount="100000" sheet="1" objects="1" scenarios="1"/>
  <mergeCells count="37">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9:A10"/>
    <mergeCell ref="B9:B10"/>
    <mergeCell ref="C9:C10"/>
    <mergeCell ref="D9:L9"/>
    <mergeCell ref="A11:A12"/>
    <mergeCell ref="B11:B12"/>
    <mergeCell ref="C11:C12"/>
    <mergeCell ref="D11:L11"/>
    <mergeCell ref="A13:A14"/>
    <mergeCell ref="B13:B14"/>
    <mergeCell ref="C13:C14"/>
    <mergeCell ref="D13:L13"/>
    <mergeCell ref="A15:A16"/>
    <mergeCell ref="B15:B16"/>
    <mergeCell ref="C15:C16"/>
    <mergeCell ref="D15:L15"/>
    <mergeCell ref="A19:I19"/>
    <mergeCell ref="A17:A18"/>
    <mergeCell ref="B17:B18"/>
    <mergeCell ref="C17:C18"/>
    <mergeCell ref="D17:L17"/>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48
CPV: 33141000-0
Klinika Ginekologii i Ginekologii Onkologicznej 
&amp;C&amp;"Book Antiqua,Normalny"&amp;10ARKUSZ ASORTYMENTOWO-CENOWY</oddHeader>
    <oddFooter>&amp;R&amp;"Arial,Kursywa"Strona: &amp;P/&amp;N</oddFooter>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6.25" customHeight="1" thickBot="1" x14ac:dyDescent="0.25">
      <c r="A3" s="100">
        <v>1</v>
      </c>
      <c r="B3" s="102"/>
      <c r="C3" s="102"/>
      <c r="D3" s="103" t="s">
        <v>503</v>
      </c>
      <c r="E3" s="104"/>
      <c r="F3" s="104"/>
      <c r="G3" s="104"/>
      <c r="H3" s="104"/>
      <c r="I3" s="104"/>
      <c r="J3" s="104"/>
      <c r="K3" s="104"/>
      <c r="L3" s="105"/>
      <c r="M3" s="20"/>
    </row>
    <row r="4" spans="1:13" ht="12.75" customHeight="1" thickTop="1" thickBot="1" x14ac:dyDescent="0.25">
      <c r="A4" s="101"/>
      <c r="B4" s="83"/>
      <c r="C4" s="83"/>
      <c r="D4" s="22" t="s">
        <v>10</v>
      </c>
      <c r="E4" s="23"/>
      <c r="F4" s="23"/>
      <c r="G4" s="23"/>
      <c r="H4" s="24">
        <v>500</v>
      </c>
      <c r="I4" s="25">
        <v>0</v>
      </c>
      <c r="J4" s="26">
        <f>H4*I4</f>
        <v>0</v>
      </c>
      <c r="K4" s="37">
        <v>0.08</v>
      </c>
      <c r="L4" s="27">
        <f>J4+(J4*K4)</f>
        <v>0</v>
      </c>
      <c r="M4" s="20"/>
    </row>
    <row r="5" spans="1:13" ht="32.25" customHeight="1" thickTop="1" thickBot="1" x14ac:dyDescent="0.25">
      <c r="A5" s="100">
        <v>2</v>
      </c>
      <c r="B5" s="102"/>
      <c r="C5" s="102"/>
      <c r="D5" s="103" t="s">
        <v>504</v>
      </c>
      <c r="E5" s="104"/>
      <c r="F5" s="104"/>
      <c r="G5" s="104"/>
      <c r="H5" s="104"/>
      <c r="I5" s="104"/>
      <c r="J5" s="104"/>
      <c r="K5" s="104"/>
      <c r="L5" s="105"/>
      <c r="M5" s="20"/>
    </row>
    <row r="6" spans="1:13" ht="12.75" customHeight="1" thickTop="1" thickBot="1" x14ac:dyDescent="0.25">
      <c r="A6" s="101"/>
      <c r="B6" s="83"/>
      <c r="C6" s="83"/>
      <c r="D6" s="22" t="s">
        <v>10</v>
      </c>
      <c r="E6" s="23"/>
      <c r="F6" s="23"/>
      <c r="G6" s="23"/>
      <c r="H6" s="24">
        <v>200</v>
      </c>
      <c r="I6" s="25">
        <v>0</v>
      </c>
      <c r="J6" s="26">
        <f>H6*I6</f>
        <v>0</v>
      </c>
      <c r="K6" s="37">
        <v>0.08</v>
      </c>
      <c r="L6" s="27">
        <f>J6+(J6*K6)</f>
        <v>0</v>
      </c>
      <c r="M6" s="20"/>
    </row>
    <row r="7" spans="1:13" ht="32.25" customHeight="1" thickTop="1" thickBot="1" x14ac:dyDescent="0.25">
      <c r="A7" s="100">
        <v>3</v>
      </c>
      <c r="B7" s="102"/>
      <c r="C7" s="102"/>
      <c r="D7" s="103" t="s">
        <v>505</v>
      </c>
      <c r="E7" s="104"/>
      <c r="F7" s="104"/>
      <c r="G7" s="104"/>
      <c r="H7" s="104"/>
      <c r="I7" s="104"/>
      <c r="J7" s="104"/>
      <c r="K7" s="104"/>
      <c r="L7" s="105"/>
      <c r="M7" s="20"/>
    </row>
    <row r="8" spans="1:13" ht="12.75" customHeight="1" thickTop="1" thickBot="1" x14ac:dyDescent="0.25">
      <c r="A8" s="101"/>
      <c r="B8" s="83"/>
      <c r="C8" s="83"/>
      <c r="D8" s="22" t="s">
        <v>10</v>
      </c>
      <c r="E8" s="23"/>
      <c r="F8" s="23"/>
      <c r="G8" s="23"/>
      <c r="H8" s="24">
        <v>500</v>
      </c>
      <c r="I8" s="25">
        <v>0</v>
      </c>
      <c r="J8" s="26">
        <f>H8*I8</f>
        <v>0</v>
      </c>
      <c r="K8" s="37">
        <v>0.08</v>
      </c>
      <c r="L8" s="27">
        <f>J8+(J8*K8)</f>
        <v>0</v>
      </c>
      <c r="M8" s="20"/>
    </row>
    <row r="9" spans="1:13" ht="32.25" customHeight="1" thickTop="1" thickBot="1" x14ac:dyDescent="0.25">
      <c r="A9" s="100">
        <v>4</v>
      </c>
      <c r="B9" s="102"/>
      <c r="C9" s="102"/>
      <c r="D9" s="103" t="s">
        <v>506</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100</v>
      </c>
      <c r="I10" s="25">
        <v>0</v>
      </c>
      <c r="J10" s="26">
        <f>H10*I10</f>
        <v>0</v>
      </c>
      <c r="K10" s="37">
        <v>0.08</v>
      </c>
      <c r="L10" s="27">
        <f>J10+(J10*K10)</f>
        <v>0</v>
      </c>
      <c r="M10" s="20"/>
    </row>
    <row r="11" spans="1:13" ht="32.25" customHeight="1" thickTop="1" thickBot="1" x14ac:dyDescent="0.25">
      <c r="A11" s="100">
        <v>5</v>
      </c>
      <c r="B11" s="102"/>
      <c r="C11" s="102"/>
      <c r="D11" s="103" t="s">
        <v>507</v>
      </c>
      <c r="E11" s="104"/>
      <c r="F11" s="104"/>
      <c r="G11" s="104"/>
      <c r="H11" s="104"/>
      <c r="I11" s="104"/>
      <c r="J11" s="104"/>
      <c r="K11" s="104"/>
      <c r="L11" s="105"/>
      <c r="M11" s="20"/>
    </row>
    <row r="12" spans="1:13" ht="12.75" customHeight="1" thickTop="1" thickBot="1" x14ac:dyDescent="0.25">
      <c r="A12" s="101"/>
      <c r="B12" s="83"/>
      <c r="C12" s="83"/>
      <c r="D12" s="22" t="s">
        <v>10</v>
      </c>
      <c r="E12" s="23"/>
      <c r="F12" s="23"/>
      <c r="G12" s="23"/>
      <c r="H12" s="24">
        <v>100</v>
      </c>
      <c r="I12" s="25">
        <v>0</v>
      </c>
      <c r="J12" s="26">
        <f>H12*I12</f>
        <v>0</v>
      </c>
      <c r="K12" s="37">
        <v>0.08</v>
      </c>
      <c r="L12" s="27">
        <f>J12+(J12*K12)</f>
        <v>0</v>
      </c>
      <c r="M12" s="20"/>
    </row>
    <row r="13" spans="1:13" ht="32.25" customHeight="1" thickTop="1" thickBot="1" x14ac:dyDescent="0.25">
      <c r="A13" s="106" t="s">
        <v>8</v>
      </c>
      <c r="B13" s="107"/>
      <c r="C13" s="107"/>
      <c r="D13" s="107"/>
      <c r="E13" s="107"/>
      <c r="F13" s="107"/>
      <c r="G13" s="107"/>
      <c r="H13" s="107"/>
      <c r="I13" s="108"/>
      <c r="J13" s="28">
        <f>SUM(J3:J12)</f>
        <v>0</v>
      </c>
      <c r="K13" s="29"/>
      <c r="L13" s="30">
        <f>SUM(L3:L12)</f>
        <v>0</v>
      </c>
      <c r="M13" s="20"/>
    </row>
    <row r="14" spans="1:13" ht="12.75" customHeight="1" x14ac:dyDescent="0.2">
      <c r="M14" s="20"/>
    </row>
    <row r="15" spans="1:13" x14ac:dyDescent="0.2">
      <c r="M15" s="20"/>
    </row>
  </sheetData>
  <sheetProtection algorithmName="SHA-512" hashValue="xOELTxuMwW5PIXrw4s83UYH6BYVNdDTximv8gYDHb+6ikxlqJhDOKC1YGXC61QR6at7rBNh9f6nVCO9lg7Hi7g==" saltValue="dIX1LAyajJX/m13QxPDIkg==" spinCount="100000" sheet="1" objects="1" scenarios="1"/>
  <mergeCells count="25">
    <mergeCell ref="A1:A2"/>
    <mergeCell ref="B1:B2"/>
    <mergeCell ref="C1:C2"/>
    <mergeCell ref="D1:L1"/>
    <mergeCell ref="A3:A4"/>
    <mergeCell ref="B3:B4"/>
    <mergeCell ref="C3:C4"/>
    <mergeCell ref="D3:L3"/>
    <mergeCell ref="A5:A6"/>
    <mergeCell ref="B5:B6"/>
    <mergeCell ref="C5:C6"/>
    <mergeCell ref="D5:L5"/>
    <mergeCell ref="A7:A8"/>
    <mergeCell ref="B7:B8"/>
    <mergeCell ref="C7:C8"/>
    <mergeCell ref="D7:L7"/>
    <mergeCell ref="A13:I13"/>
    <mergeCell ref="A9:A10"/>
    <mergeCell ref="B9:B10"/>
    <mergeCell ref="C9:C10"/>
    <mergeCell ref="D9:L9"/>
    <mergeCell ref="A11:A12"/>
    <mergeCell ref="B11:B12"/>
    <mergeCell ref="C11:C12"/>
    <mergeCell ref="D11:L11"/>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49
CPV: 33141000-0
Oddział Traumatologii i Ortopedii
&amp;C&amp;"Book Antiqua,Normalny"&amp;10ARKUSZ ASORTYMENTOWO-CENOWY</oddHeader>
    <oddFooter>&amp;R&amp;"Arial,Kursywa"Strona: &amp;P/&amp;N</oddFooter>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1.75" customHeight="1" thickBot="1" x14ac:dyDescent="0.25">
      <c r="A3" s="100">
        <v>1</v>
      </c>
      <c r="B3" s="102"/>
      <c r="C3" s="102"/>
      <c r="D3" s="121" t="s">
        <v>445</v>
      </c>
      <c r="E3" s="122"/>
      <c r="F3" s="122"/>
      <c r="G3" s="122"/>
      <c r="H3" s="122"/>
      <c r="I3" s="122"/>
      <c r="J3" s="122"/>
      <c r="K3" s="122"/>
      <c r="L3" s="123"/>
      <c r="M3" s="20"/>
    </row>
    <row r="4" spans="1:13" ht="12.75" customHeight="1" thickTop="1" thickBot="1" x14ac:dyDescent="0.25">
      <c r="A4" s="101"/>
      <c r="B4" s="83"/>
      <c r="C4" s="83"/>
      <c r="D4" s="22" t="s">
        <v>75</v>
      </c>
      <c r="E4" s="23"/>
      <c r="F4" s="23"/>
      <c r="G4" s="23"/>
      <c r="H4" s="24">
        <v>9</v>
      </c>
      <c r="I4" s="25">
        <v>0</v>
      </c>
      <c r="J4" s="26">
        <f>H4*I4</f>
        <v>0</v>
      </c>
      <c r="K4" s="37">
        <v>0.23</v>
      </c>
      <c r="L4" s="27">
        <f>J4+(J4*K4)</f>
        <v>0</v>
      </c>
      <c r="M4" s="20"/>
    </row>
    <row r="5" spans="1:13" ht="32.25" customHeight="1" thickTop="1" thickBot="1" x14ac:dyDescent="0.25">
      <c r="A5" s="100">
        <v>2</v>
      </c>
      <c r="B5" s="102"/>
      <c r="C5" s="102"/>
      <c r="D5" s="103" t="s">
        <v>466</v>
      </c>
      <c r="E5" s="104"/>
      <c r="F5" s="104"/>
      <c r="G5" s="104"/>
      <c r="H5" s="104"/>
      <c r="I5" s="104"/>
      <c r="J5" s="104"/>
      <c r="K5" s="104"/>
      <c r="L5" s="105"/>
      <c r="M5" s="20"/>
    </row>
    <row r="6" spans="1:13" ht="12.75" customHeight="1" thickTop="1" thickBot="1" x14ac:dyDescent="0.25">
      <c r="A6" s="101"/>
      <c r="B6" s="83"/>
      <c r="C6" s="83"/>
      <c r="D6" s="22" t="s">
        <v>75</v>
      </c>
      <c r="E6" s="23"/>
      <c r="F6" s="23"/>
      <c r="G6" s="23"/>
      <c r="H6" s="24">
        <v>15</v>
      </c>
      <c r="I6" s="25">
        <v>0</v>
      </c>
      <c r="J6" s="26">
        <f>H6*I6</f>
        <v>0</v>
      </c>
      <c r="K6" s="37">
        <v>0.08</v>
      </c>
      <c r="L6" s="27">
        <f>J6+(J6*K6)</f>
        <v>0</v>
      </c>
      <c r="M6" s="20"/>
    </row>
    <row r="7" spans="1:13" ht="26.25" customHeight="1" thickTop="1" thickBot="1" x14ac:dyDescent="0.25">
      <c r="A7" s="100">
        <v>3</v>
      </c>
      <c r="B7" s="102"/>
      <c r="C7" s="102"/>
      <c r="D7" s="103" t="s">
        <v>444</v>
      </c>
      <c r="E7" s="104"/>
      <c r="F7" s="104"/>
      <c r="G7" s="104"/>
      <c r="H7" s="104"/>
      <c r="I7" s="104"/>
      <c r="J7" s="104"/>
      <c r="K7" s="104"/>
      <c r="L7" s="105"/>
      <c r="M7" s="20"/>
    </row>
    <row r="8" spans="1:13" ht="12.75" customHeight="1" thickTop="1" thickBot="1" x14ac:dyDescent="0.25">
      <c r="A8" s="101"/>
      <c r="B8" s="83"/>
      <c r="C8" s="83"/>
      <c r="D8" s="22" t="s">
        <v>75</v>
      </c>
      <c r="E8" s="23"/>
      <c r="F8" s="23"/>
      <c r="G8" s="23"/>
      <c r="H8" s="24">
        <v>3</v>
      </c>
      <c r="I8" s="25">
        <v>0</v>
      </c>
      <c r="J8" s="26">
        <f>H8*I8</f>
        <v>0</v>
      </c>
      <c r="K8" s="37">
        <v>0.08</v>
      </c>
      <c r="L8" s="27">
        <f>J8+(J8*K8)</f>
        <v>0</v>
      </c>
      <c r="M8" s="20"/>
    </row>
    <row r="9" spans="1:13" ht="32.25" customHeight="1" thickTop="1" thickBot="1" x14ac:dyDescent="0.25">
      <c r="A9" s="106" t="s">
        <v>8</v>
      </c>
      <c r="B9" s="107"/>
      <c r="C9" s="107"/>
      <c r="D9" s="107"/>
      <c r="E9" s="107"/>
      <c r="F9" s="107"/>
      <c r="G9" s="107"/>
      <c r="H9" s="107"/>
      <c r="I9" s="108"/>
      <c r="J9" s="28">
        <f>SUM(J3:J8)</f>
        <v>0</v>
      </c>
      <c r="K9" s="29"/>
      <c r="L9" s="30">
        <f>SUM(L3:L8)</f>
        <v>0</v>
      </c>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Uk5sS2u0JvOVTB3Xu9IwviazkvfCcYO6sv84D3r3RP5+p1Ac1BBxGGEkjJKpmYpw1asE0HmTO6kuQaPErQhn3Q==" saltValue="huhlX7uc/cgj3Rsgoe5j1g==" spinCount="100000" sheet="1" objects="1" scenarios="1"/>
  <mergeCells count="17">
    <mergeCell ref="A9:I9"/>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50
CPV: 33141000-0
Klinika Chorób Wewnętrznych, Pneumonologii, 
Alergologii, Immunologii Klinicznej i Chorób Rzadkich
&amp;C&amp;"Book Antiqua,Normalny"&amp;10ARKUSZ ASORTYMENTOWO-CENOWY</oddHeader>
    <oddFooter>&amp;R&amp;"Arial,Kursywa"Strona: &amp;P/&amp;N</oddFooter>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436</v>
      </c>
      <c r="E3" s="104"/>
      <c r="F3" s="104"/>
      <c r="G3" s="104"/>
      <c r="H3" s="104"/>
      <c r="I3" s="104"/>
      <c r="J3" s="104"/>
      <c r="K3" s="104"/>
      <c r="L3" s="105"/>
      <c r="M3" s="20"/>
    </row>
    <row r="4" spans="1:13" ht="12.75" customHeight="1" thickTop="1" thickBot="1" x14ac:dyDescent="0.25">
      <c r="A4" s="101"/>
      <c r="B4" s="83"/>
      <c r="C4" s="83"/>
      <c r="D4" s="22" t="s">
        <v>10</v>
      </c>
      <c r="E4" s="23"/>
      <c r="F4" s="23"/>
      <c r="G4" s="23"/>
      <c r="H4" s="24">
        <v>1800</v>
      </c>
      <c r="I4" s="25">
        <v>0</v>
      </c>
      <c r="J4" s="26">
        <f>H4*I4</f>
        <v>0</v>
      </c>
      <c r="K4" s="37">
        <v>0.08</v>
      </c>
      <c r="L4" s="27">
        <f>J4+(J4*K4)</f>
        <v>0</v>
      </c>
      <c r="M4" s="20"/>
    </row>
    <row r="5" spans="1:13" ht="15.75"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JcocZawe0NLR8YWn6uq5uyivysA7DqK4C/UY/faNsS1GMTbeJFR1bMnBcRKHO2dZnjLk6Gf9VqZJALIEot0Gew==" saltValue="Amr2NDDSg8uf7KguUufjOA=="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51
CPV: 33141000-0
Klinika Chorób Wewnętrznych, Pneumonologii, 
Alergologii, Immunologii Klinicznej i Chorób Rzadkich
&amp;C&amp;"Book Antiqua,Normalny"&amp;10ARKUSZ ASORTYMENTOWO-CENOWY</oddHeader>
    <oddFooter>&amp;R&amp;"Arial,Kursywa"Strona: &amp;P/&amp;N</oddFooter>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510</v>
      </c>
      <c r="E3" s="104"/>
      <c r="F3" s="104"/>
      <c r="G3" s="104"/>
      <c r="H3" s="104"/>
      <c r="I3" s="104"/>
      <c r="J3" s="104"/>
      <c r="K3" s="104"/>
      <c r="L3" s="105"/>
      <c r="M3" s="20"/>
    </row>
    <row r="4" spans="1:13" ht="12.75" customHeight="1" thickTop="1" thickBot="1" x14ac:dyDescent="0.25">
      <c r="A4" s="101"/>
      <c r="B4" s="83"/>
      <c r="C4" s="83"/>
      <c r="D4" s="22" t="s">
        <v>75</v>
      </c>
      <c r="E4" s="23"/>
      <c r="F4" s="23"/>
      <c r="G4" s="23"/>
      <c r="H4" s="24">
        <v>15</v>
      </c>
      <c r="I4" s="25">
        <v>0</v>
      </c>
      <c r="J4" s="26">
        <f>H4*I4</f>
        <v>0</v>
      </c>
      <c r="K4" s="37">
        <v>0.08</v>
      </c>
      <c r="L4" s="27">
        <f>J4+(J4*K4)</f>
        <v>0</v>
      </c>
      <c r="M4" s="20"/>
    </row>
    <row r="5" spans="1:13" ht="15.75"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xbn7svC5oWB0STKfXuugKXQrJRSXdZzUpAfvJo36kDhruPInoOEu6rpwnOikvgL+yDCIpcXoSQTSM2kk64Njnw==" saltValue="9tVXywQUs7bp1QrsQTclXg=="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52
CPV: 33141000-0
Klinika Chorób Wewnętrznych, Pneumonologii, 
Alergologii, Immunologii Klinicznej i Chorób Rzadkich
&amp;C&amp;"Book Antiqua,Normalny"&amp;10ARKUSZ ASORTYMENTOWO-CENOWY</oddHeader>
    <oddFooter>&amp;R&amp;"Arial,Kursywa"Strona: &amp;P/&amp;N</oddFooter>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18.75" customHeight="1" thickBot="1" x14ac:dyDescent="0.25">
      <c r="A3" s="100">
        <v>1</v>
      </c>
      <c r="B3" s="102"/>
      <c r="C3" s="102"/>
      <c r="D3" s="121" t="s">
        <v>433</v>
      </c>
      <c r="E3" s="122"/>
      <c r="F3" s="122"/>
      <c r="G3" s="122"/>
      <c r="H3" s="122"/>
      <c r="I3" s="122"/>
      <c r="J3" s="122"/>
      <c r="K3" s="122"/>
      <c r="L3" s="123"/>
      <c r="M3" s="20"/>
    </row>
    <row r="4" spans="1:13" ht="12.75" customHeight="1" thickTop="1" thickBot="1" x14ac:dyDescent="0.25">
      <c r="A4" s="101"/>
      <c r="B4" s="83"/>
      <c r="C4" s="83"/>
      <c r="D4" s="22" t="s">
        <v>75</v>
      </c>
      <c r="E4" s="23"/>
      <c r="F4" s="23"/>
      <c r="G4" s="23"/>
      <c r="H4" s="24">
        <v>6</v>
      </c>
      <c r="I4" s="25">
        <v>0</v>
      </c>
      <c r="J4" s="26">
        <f>H4*I4</f>
        <v>0</v>
      </c>
      <c r="K4" s="37">
        <v>0.08</v>
      </c>
      <c r="L4" s="27">
        <f>J4+(J4*K4)</f>
        <v>0</v>
      </c>
      <c r="M4" s="20"/>
    </row>
    <row r="5" spans="1:13" ht="17.25" customHeight="1" thickTop="1" thickBot="1" x14ac:dyDescent="0.25">
      <c r="A5" s="100">
        <v>2</v>
      </c>
      <c r="B5" s="102"/>
      <c r="C5" s="102"/>
      <c r="D5" s="121" t="s">
        <v>431</v>
      </c>
      <c r="E5" s="122"/>
      <c r="F5" s="122"/>
      <c r="G5" s="122"/>
      <c r="H5" s="122"/>
      <c r="I5" s="122"/>
      <c r="J5" s="122"/>
      <c r="K5" s="122"/>
      <c r="L5" s="123"/>
      <c r="M5" s="20"/>
    </row>
    <row r="6" spans="1:13" ht="12.75" customHeight="1" thickTop="1" thickBot="1" x14ac:dyDescent="0.25">
      <c r="A6" s="101"/>
      <c r="B6" s="83"/>
      <c r="C6" s="83"/>
      <c r="D6" s="22" t="s">
        <v>75</v>
      </c>
      <c r="E6" s="23"/>
      <c r="F6" s="23"/>
      <c r="G6" s="23"/>
      <c r="H6" s="24">
        <v>6</v>
      </c>
      <c r="I6" s="25">
        <v>0</v>
      </c>
      <c r="J6" s="26">
        <f>H6*I6</f>
        <v>0</v>
      </c>
      <c r="K6" s="37">
        <v>0.08</v>
      </c>
      <c r="L6" s="27">
        <f>J6+(J6*K6)</f>
        <v>0</v>
      </c>
      <c r="M6" s="20"/>
    </row>
    <row r="7" spans="1:13" ht="18.75" customHeight="1" thickTop="1" thickBot="1" x14ac:dyDescent="0.25">
      <c r="A7" s="106" t="s">
        <v>8</v>
      </c>
      <c r="B7" s="107"/>
      <c r="C7" s="107"/>
      <c r="D7" s="107"/>
      <c r="E7" s="107"/>
      <c r="F7" s="107"/>
      <c r="G7" s="107"/>
      <c r="H7" s="107"/>
      <c r="I7" s="108"/>
      <c r="J7" s="28">
        <f>SUM(J3:J6)</f>
        <v>0</v>
      </c>
      <c r="K7" s="29"/>
      <c r="L7" s="30">
        <f>SUM(L3:L6)</f>
        <v>0</v>
      </c>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GPGa1GMjX2S6itwOW9sEkDx4TocvhpW4lplcOS6GWyVosb1g1Q2t6eFZOAInjy/NH4mlc4I+tavBiVeING2Pwg==" saltValue="JJQ0NBH9HL1Rw6RG6JrsGA==" spinCount="100000" sheet="1" objects="1" scenarios="1"/>
  <mergeCells count="13">
    <mergeCell ref="A7:I7"/>
    <mergeCell ref="A5:A6"/>
    <mergeCell ref="B5:B6"/>
    <mergeCell ref="C5:C6"/>
    <mergeCell ref="D5:L5"/>
    <mergeCell ref="A1:A2"/>
    <mergeCell ref="B1:B2"/>
    <mergeCell ref="C1:C2"/>
    <mergeCell ref="D1:L1"/>
    <mergeCell ref="A3:A4"/>
    <mergeCell ref="B3:B4"/>
    <mergeCell ref="C3:C4"/>
    <mergeCell ref="D3:L3"/>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53
CPV: 33141000-0
Klinika Chorób Wewnętrznych, Pneumonologii, 
Alergologii, Immunologii Klinicznej i Chorób Rzadkich
&amp;C&amp;"Book Antiqua,Normalny"&amp;10ARKUSZ ASORTYMENTOWO-CENOWY</oddHeader>
    <oddFooter>&amp;R&amp;"Arial,Kursywa"Strona: &amp;P/&amp;N</oddFooter>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M68"/>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18</v>
      </c>
      <c r="C1" s="95" t="s">
        <v>15</v>
      </c>
      <c r="D1" s="97" t="s">
        <v>1</v>
      </c>
      <c r="E1" s="98"/>
      <c r="F1" s="98"/>
      <c r="G1" s="98"/>
      <c r="H1" s="98"/>
      <c r="I1" s="98"/>
      <c r="J1" s="98"/>
      <c r="K1" s="98"/>
      <c r="L1" s="99"/>
      <c r="M1" s="14"/>
    </row>
    <row r="2" spans="1:13" s="15" customFormat="1" ht="36" customHeight="1" thickBot="1" x14ac:dyDescent="0.25">
      <c r="A2" s="92"/>
      <c r="B2" s="94"/>
      <c r="C2" s="96"/>
      <c r="D2" s="16" t="s">
        <v>2</v>
      </c>
      <c r="E2" s="17" t="s">
        <v>16</v>
      </c>
      <c r="F2" s="18" t="s">
        <v>11</v>
      </c>
      <c r="G2" s="19" t="s">
        <v>12</v>
      </c>
      <c r="H2" s="16" t="s">
        <v>3</v>
      </c>
      <c r="I2" s="17" t="s">
        <v>19</v>
      </c>
      <c r="J2" s="35" t="s">
        <v>4</v>
      </c>
      <c r="K2" s="1" t="s">
        <v>5</v>
      </c>
      <c r="L2" s="36" t="s">
        <v>6</v>
      </c>
      <c r="M2" s="14"/>
    </row>
    <row r="3" spans="1:13" ht="52.5" customHeight="1" thickBot="1" x14ac:dyDescent="0.25">
      <c r="A3" s="100">
        <v>1</v>
      </c>
      <c r="B3" s="102"/>
      <c r="C3" s="102"/>
      <c r="D3" s="121" t="s">
        <v>513</v>
      </c>
      <c r="E3" s="122"/>
      <c r="F3" s="122"/>
      <c r="G3" s="122"/>
      <c r="H3" s="122"/>
      <c r="I3" s="122"/>
      <c r="J3" s="122"/>
      <c r="K3" s="122"/>
      <c r="L3" s="123"/>
      <c r="M3" s="20"/>
    </row>
    <row r="4" spans="1:13" ht="12.75" customHeight="1" thickTop="1" thickBot="1" x14ac:dyDescent="0.25">
      <c r="A4" s="101"/>
      <c r="B4" s="83"/>
      <c r="C4" s="83"/>
      <c r="D4" s="22" t="s">
        <v>75</v>
      </c>
      <c r="E4" s="23"/>
      <c r="F4" s="23"/>
      <c r="G4" s="23"/>
      <c r="H4" s="24">
        <v>350</v>
      </c>
      <c r="I4" s="25">
        <v>0</v>
      </c>
      <c r="J4" s="26">
        <f>H4*I4</f>
        <v>0</v>
      </c>
      <c r="K4" s="37">
        <v>0.08</v>
      </c>
      <c r="L4" s="27">
        <f>J4+(J4*K4)</f>
        <v>0</v>
      </c>
      <c r="M4" s="20"/>
    </row>
    <row r="5" spans="1:13" s="3" customFormat="1" ht="46.5" customHeight="1" thickTop="1" thickBot="1" x14ac:dyDescent="0.25">
      <c r="A5" s="109">
        <v>2</v>
      </c>
      <c r="B5" s="146" t="s">
        <v>17</v>
      </c>
      <c r="C5" s="83"/>
      <c r="D5" s="129" t="s">
        <v>467</v>
      </c>
      <c r="E5" s="130"/>
      <c r="F5" s="130"/>
      <c r="G5" s="130"/>
      <c r="H5" s="130"/>
      <c r="I5" s="130"/>
      <c r="J5" s="130"/>
      <c r="K5" s="130"/>
      <c r="L5" s="131"/>
      <c r="M5" s="2"/>
    </row>
    <row r="6" spans="1:13" ht="15" thickTop="1" thickBot="1" x14ac:dyDescent="0.25">
      <c r="A6" s="110"/>
      <c r="B6" s="147"/>
      <c r="C6" s="83"/>
      <c r="D6" s="88" t="s">
        <v>7</v>
      </c>
      <c r="E6" s="89"/>
      <c r="F6" s="89"/>
      <c r="G6" s="89"/>
      <c r="H6" s="4">
        <v>36</v>
      </c>
      <c r="I6" s="5"/>
      <c r="J6" s="5"/>
      <c r="K6" s="38"/>
      <c r="L6" s="6"/>
    </row>
    <row r="7" spans="1:13" s="3" customFormat="1" ht="14.25" customHeight="1" thickTop="1" thickBot="1" x14ac:dyDescent="0.25">
      <c r="A7" s="111"/>
      <c r="B7" s="148"/>
      <c r="C7" s="84"/>
      <c r="D7" s="7"/>
      <c r="E7" s="23"/>
      <c r="F7" s="8"/>
      <c r="G7" s="8"/>
      <c r="H7" s="9">
        <v>1</v>
      </c>
      <c r="I7" s="10">
        <v>0</v>
      </c>
      <c r="J7" s="11">
        <f>H7*I7*H6</f>
        <v>0</v>
      </c>
      <c r="K7" s="39">
        <v>0.23</v>
      </c>
      <c r="L7" s="12">
        <f>J7+(J7*K7)</f>
        <v>0</v>
      </c>
      <c r="M7" s="2"/>
    </row>
    <row r="8" spans="1:13" ht="24.75" customHeight="1" thickBot="1" x14ac:dyDescent="0.25">
      <c r="A8" s="106" t="s">
        <v>8</v>
      </c>
      <c r="B8" s="107"/>
      <c r="C8" s="107"/>
      <c r="D8" s="107"/>
      <c r="E8" s="107"/>
      <c r="F8" s="107"/>
      <c r="G8" s="107"/>
      <c r="H8" s="107"/>
      <c r="I8" s="108"/>
      <c r="J8" s="28">
        <f>SUM(J3:J7)</f>
        <v>0</v>
      </c>
      <c r="K8" s="29"/>
      <c r="L8" s="30">
        <f>SUM(L3:L7)</f>
        <v>0</v>
      </c>
      <c r="M8" s="20"/>
    </row>
    <row r="9" spans="1:13" x14ac:dyDescent="0.2">
      <c r="A9" s="20"/>
      <c r="B9" s="20"/>
      <c r="C9" s="31"/>
      <c r="D9" s="20"/>
      <c r="E9" s="20"/>
      <c r="F9" s="20"/>
      <c r="G9" s="20"/>
      <c r="H9" s="20"/>
      <c r="I9" s="20"/>
      <c r="J9" s="20"/>
      <c r="K9" s="20"/>
      <c r="L9" s="20"/>
      <c r="M9" s="20"/>
    </row>
    <row r="10" spans="1:13" ht="13.5" x14ac:dyDescent="0.2">
      <c r="A10" s="13" t="s">
        <v>9</v>
      </c>
      <c r="B10" s="90" t="s">
        <v>477</v>
      </c>
      <c r="C10" s="90"/>
      <c r="D10" s="90"/>
      <c r="E10" s="90"/>
      <c r="F10" s="90"/>
      <c r="G10" s="90"/>
      <c r="H10" s="90"/>
      <c r="I10" s="90"/>
      <c r="J10" s="90"/>
      <c r="K10" s="90"/>
      <c r="L10" s="90"/>
    </row>
    <row r="68" spans="1:13" ht="13.5" customHeight="1" x14ac:dyDescent="0.2">
      <c r="A68" s="13"/>
      <c r="B68" s="90"/>
      <c r="C68" s="90"/>
      <c r="D68" s="90"/>
      <c r="E68" s="90"/>
      <c r="F68" s="90"/>
      <c r="G68" s="90"/>
      <c r="H68" s="90"/>
      <c r="I68" s="90"/>
      <c r="J68" s="90"/>
      <c r="K68" s="90"/>
      <c r="L68" s="90"/>
      <c r="M68" s="90"/>
    </row>
  </sheetData>
  <sheetProtection algorithmName="SHA-512" hashValue="i53RfPQPnQifJnjkVDcIbeURoNEGDn7NO5ygagqH/jfxym/mvWQMIvrh/QMNOfQIUFFxqkPUg7wjVfOQysHPow==" saltValue="YKSzBV+J5VMO4b2A8b1hCw==" spinCount="100000" sheet="1" objects="1" scenarios="1"/>
  <mergeCells count="16">
    <mergeCell ref="A1:A2"/>
    <mergeCell ref="B1:B2"/>
    <mergeCell ref="C1:C2"/>
    <mergeCell ref="D1:L1"/>
    <mergeCell ref="A3:A4"/>
    <mergeCell ref="B3:B4"/>
    <mergeCell ref="C3:C4"/>
    <mergeCell ref="D3:L3"/>
    <mergeCell ref="A8:I8"/>
    <mergeCell ref="B10:L10"/>
    <mergeCell ref="B68:M68"/>
    <mergeCell ref="A5:A7"/>
    <mergeCell ref="B5:B7"/>
    <mergeCell ref="C5:C7"/>
    <mergeCell ref="D5:L5"/>
    <mergeCell ref="D6:G6"/>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54
CPV: 33141000-0, 33162100-4, PA02-0
Klinika Kardiochirurgii&amp;C&amp;"Book Antiqua,Normalny"&amp;10ARKUSZ ASORTYMENTOWO-CENOWY</oddHeader>
    <oddFooter>&amp;R&amp;"Arial,Kursywa"Strona: &amp;P/&amp;N</oddFooter>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21" t="s">
        <v>451</v>
      </c>
      <c r="E3" s="122"/>
      <c r="F3" s="122"/>
      <c r="G3" s="122"/>
      <c r="H3" s="122"/>
      <c r="I3" s="122"/>
      <c r="J3" s="122"/>
      <c r="K3" s="122"/>
      <c r="L3" s="123"/>
      <c r="M3" s="20"/>
    </row>
    <row r="4" spans="1:13" ht="12.75" customHeight="1" thickTop="1" thickBot="1" x14ac:dyDescent="0.25">
      <c r="A4" s="101"/>
      <c r="B4" s="83"/>
      <c r="C4" s="83"/>
      <c r="D4" s="22" t="s">
        <v>10</v>
      </c>
      <c r="E4" s="23"/>
      <c r="F4" s="23"/>
      <c r="G4" s="23"/>
      <c r="H4" s="24">
        <v>300</v>
      </c>
      <c r="I4" s="25">
        <v>0</v>
      </c>
      <c r="J4" s="26">
        <f>H4*I4</f>
        <v>0</v>
      </c>
      <c r="K4" s="37">
        <v>0.08</v>
      </c>
      <c r="L4" s="27">
        <f>J4+(J4*K4)</f>
        <v>0</v>
      </c>
      <c r="M4" s="20"/>
    </row>
    <row r="5" spans="1:13" ht="32.25" customHeight="1" thickTop="1" thickBot="1" x14ac:dyDescent="0.25">
      <c r="A5" s="100">
        <v>2</v>
      </c>
      <c r="B5" s="102"/>
      <c r="C5" s="102"/>
      <c r="D5" s="121" t="s">
        <v>514</v>
      </c>
      <c r="E5" s="122"/>
      <c r="F5" s="122"/>
      <c r="G5" s="122"/>
      <c r="H5" s="122"/>
      <c r="I5" s="122"/>
      <c r="J5" s="122"/>
      <c r="K5" s="122"/>
      <c r="L5" s="123"/>
      <c r="M5" s="20"/>
    </row>
    <row r="6" spans="1:13" ht="12.75" customHeight="1" thickTop="1" thickBot="1" x14ac:dyDescent="0.25">
      <c r="A6" s="101"/>
      <c r="B6" s="83"/>
      <c r="C6" s="83"/>
      <c r="D6" s="22" t="s">
        <v>10</v>
      </c>
      <c r="E6" s="23"/>
      <c r="F6" s="23"/>
      <c r="G6" s="23"/>
      <c r="H6" s="24">
        <v>100</v>
      </c>
      <c r="I6" s="25">
        <v>0</v>
      </c>
      <c r="J6" s="26">
        <f>H6*I6</f>
        <v>0</v>
      </c>
      <c r="K6" s="37">
        <v>0.08</v>
      </c>
      <c r="L6" s="27">
        <f>J6+(J6*K6)</f>
        <v>0</v>
      </c>
      <c r="M6" s="20"/>
    </row>
    <row r="7" spans="1:13" ht="16.5" customHeight="1" thickTop="1" thickBot="1" x14ac:dyDescent="0.25">
      <c r="A7" s="106" t="s">
        <v>8</v>
      </c>
      <c r="B7" s="107"/>
      <c r="C7" s="107"/>
      <c r="D7" s="107"/>
      <c r="E7" s="107"/>
      <c r="F7" s="107"/>
      <c r="G7" s="107"/>
      <c r="H7" s="107"/>
      <c r="I7" s="108"/>
      <c r="J7" s="28">
        <f>SUM(J3:J6)</f>
        <v>0</v>
      </c>
      <c r="K7" s="29"/>
      <c r="L7" s="30">
        <f>SUM(L3:L6)</f>
        <v>0</v>
      </c>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L49dzGBFMhW9QvDepyk9UQwtpMhcUJvG2KrFX0KDKPut78R42evSaYn+g43etnai5WMhy57MptHIl0bUbJuT5A==" saltValue="HiWSVZ8X7SQL7SmXEJrgbg==" spinCount="100000" sheet="1" objects="1" scenarios="1"/>
  <mergeCells count="13">
    <mergeCell ref="A7:I7"/>
    <mergeCell ref="A5:A6"/>
    <mergeCell ref="B5:B6"/>
    <mergeCell ref="C5:C6"/>
    <mergeCell ref="D5:L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55
CPV: 33141000-0
Poradnia Kardiologiczna
&amp;C&amp;"Book Antiqua,Normalny"&amp;10ARKUSZ ASORTYMENTOWO-CENOWY</oddHeader>
    <oddFooter>&amp;R&amp;"Arial,Kursywa"Strona: &amp;P/&amp;N</oddFooter>
  </headerFooter>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21" t="s">
        <v>450</v>
      </c>
      <c r="E3" s="122"/>
      <c r="F3" s="122"/>
      <c r="G3" s="122"/>
      <c r="H3" s="122"/>
      <c r="I3" s="122"/>
      <c r="J3" s="122"/>
      <c r="K3" s="122"/>
      <c r="L3" s="123"/>
      <c r="M3" s="20"/>
    </row>
    <row r="4" spans="1:13" ht="12.75" customHeight="1" thickTop="1" thickBot="1" x14ac:dyDescent="0.25">
      <c r="A4" s="101"/>
      <c r="B4" s="83"/>
      <c r="C4" s="83"/>
      <c r="D4" s="22" t="s">
        <v>10</v>
      </c>
      <c r="E4" s="23"/>
      <c r="F4" s="23"/>
      <c r="G4" s="23"/>
      <c r="H4" s="24">
        <v>100</v>
      </c>
      <c r="I4" s="25">
        <v>0</v>
      </c>
      <c r="J4" s="26">
        <f>H4*I4</f>
        <v>0</v>
      </c>
      <c r="K4" s="37">
        <v>0.08</v>
      </c>
      <c r="L4" s="27">
        <f>J4+(J4*K4)</f>
        <v>0</v>
      </c>
      <c r="M4" s="20"/>
    </row>
    <row r="5" spans="1:13" ht="18"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kR9ht9y6y1E+gNCrAmp4dyDvW8CbJwLSOszkf8fczApeQy7UvDyGZrLVhZ0FA1TIkWiD2Xg5iNepAuLWpSzvZg==" saltValue="XGU21wM5OaGmA16rTR+Dxg=="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56
CPV: 33141000-0
Poradnia Kardiologiczna
&amp;C&amp;"Book Antiqua,Normalny"&amp;10ARKUSZ ASORTYMENTOWO-CENOWY</oddHeader>
    <oddFooter>&amp;R&amp;"Arial,Kursywa"Strona: &amp;P/&amp;N</oddFooter>
  </headerFooter>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21" t="s">
        <v>449</v>
      </c>
      <c r="E3" s="122"/>
      <c r="F3" s="122"/>
      <c r="G3" s="122"/>
      <c r="H3" s="122"/>
      <c r="I3" s="122"/>
      <c r="J3" s="122"/>
      <c r="K3" s="122"/>
      <c r="L3" s="123"/>
      <c r="M3" s="20"/>
    </row>
    <row r="4" spans="1:13" ht="12.75" customHeight="1" thickTop="1" thickBot="1" x14ac:dyDescent="0.25">
      <c r="A4" s="101"/>
      <c r="B4" s="83"/>
      <c r="C4" s="83"/>
      <c r="D4" s="22" t="s">
        <v>10</v>
      </c>
      <c r="E4" s="23"/>
      <c r="F4" s="23"/>
      <c r="G4" s="23"/>
      <c r="H4" s="24">
        <v>100</v>
      </c>
      <c r="I4" s="25">
        <v>0</v>
      </c>
      <c r="J4" s="26">
        <f>H4*I4</f>
        <v>0</v>
      </c>
      <c r="K4" s="37">
        <v>0.08</v>
      </c>
      <c r="L4" s="27">
        <f>J4+(J4*K4)</f>
        <v>0</v>
      </c>
      <c r="M4" s="20"/>
    </row>
    <row r="5" spans="1:13" ht="12"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E13" s="21" t="s">
        <v>469</v>
      </c>
      <c r="M13" s="20"/>
    </row>
    <row r="14" spans="1:13" ht="12.75" customHeight="1" x14ac:dyDescent="0.2">
      <c r="M14" s="20"/>
    </row>
    <row r="15" spans="1:13" x14ac:dyDescent="0.2">
      <c r="M15" s="20"/>
    </row>
  </sheetData>
  <sheetProtection algorithmName="SHA-512" hashValue="Vw24CiJMQ6iH4oAuqrfruMWL4bGnvgzpXto64AabImh2gKqEqipFykkVifwWYIGptjJq5S+U2Dt9LVkWPmrW1A==" saltValue="dtvgShOwipLIAOHEUGLVMQ=="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57
CPV: 33141000-0
Poradnia Kardiologiczna
&amp;C&amp;"Book Antiqua,Normalny"&amp;10ARKUSZ ASORTYMENTOWO-CENOWY</oddHeader>
    <oddFooter>&amp;R&amp;"Arial,Kursywa"Strona: &amp;P/&amp;N</oddFooter>
  </headerFooter>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21" t="s">
        <v>448</v>
      </c>
      <c r="E3" s="122"/>
      <c r="F3" s="122"/>
      <c r="G3" s="122"/>
      <c r="H3" s="122"/>
      <c r="I3" s="122"/>
      <c r="J3" s="122"/>
      <c r="K3" s="122"/>
      <c r="L3" s="123"/>
      <c r="M3" s="20"/>
    </row>
    <row r="4" spans="1:13" ht="12.75" customHeight="1" thickTop="1" thickBot="1" x14ac:dyDescent="0.25">
      <c r="A4" s="101"/>
      <c r="B4" s="83"/>
      <c r="C4" s="83"/>
      <c r="D4" s="22" t="s">
        <v>10</v>
      </c>
      <c r="E4" s="23"/>
      <c r="F4" s="23"/>
      <c r="G4" s="23"/>
      <c r="H4" s="24">
        <v>100</v>
      </c>
      <c r="I4" s="25">
        <v>0</v>
      </c>
      <c r="J4" s="26">
        <f>H4*I4</f>
        <v>0</v>
      </c>
      <c r="K4" s="37">
        <v>0.08</v>
      </c>
      <c r="L4" s="27">
        <f>J4+(J4*K4)</f>
        <v>0</v>
      </c>
      <c r="M4" s="20"/>
    </row>
    <row r="5" spans="1:13" ht="16.5"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fpanjhqp0CgKLfZ50/KOHoKVPZ1R9QZY5ilMjW1FtZFkWIcDMmClL9ZSGhHCD7wl/1aJlDm65j1Oo2PySpFd9A==" saltValue="CPPsp4yj1R+6Ih2/J8cx/w=="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58
CPV: 33141000-0
Poradnia Kardiologiczna
&amp;C&amp;"Book Antiqua,Normalny"&amp;10ARKUSZ ASORTYMENTOWO-CENOWY</oddHeader>
    <oddFooter>&amp;R&amp;"Arial,Kursywa"Strona: &amp;P/&amp;N</oddFooter>
  </headerFooter>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42" customHeight="1" thickBot="1" x14ac:dyDescent="0.25">
      <c r="A3" s="100">
        <v>1</v>
      </c>
      <c r="B3" s="102"/>
      <c r="C3" s="102"/>
      <c r="D3" s="103" t="s">
        <v>410</v>
      </c>
      <c r="E3" s="104"/>
      <c r="F3" s="104"/>
      <c r="G3" s="104"/>
      <c r="H3" s="104"/>
      <c r="I3" s="104"/>
      <c r="J3" s="104"/>
      <c r="K3" s="104"/>
      <c r="L3" s="105"/>
      <c r="M3" s="20"/>
    </row>
    <row r="4" spans="1:13" ht="12.75" customHeight="1" thickTop="1" thickBot="1" x14ac:dyDescent="0.25">
      <c r="A4" s="101"/>
      <c r="B4" s="83"/>
      <c r="C4" s="83"/>
      <c r="D4" s="22" t="s">
        <v>10</v>
      </c>
      <c r="E4" s="23"/>
      <c r="F4" s="23"/>
      <c r="G4" s="23"/>
      <c r="H4" s="24">
        <v>200</v>
      </c>
      <c r="I4" s="25">
        <v>0</v>
      </c>
      <c r="J4" s="26">
        <f>H4*I4</f>
        <v>0</v>
      </c>
      <c r="K4" s="37">
        <v>0.08</v>
      </c>
      <c r="L4" s="27">
        <f>J4+(J4*K4)</f>
        <v>0</v>
      </c>
      <c r="M4" s="20"/>
    </row>
    <row r="5" spans="1:13" ht="54.75" customHeight="1" thickTop="1" thickBot="1" x14ac:dyDescent="0.25">
      <c r="A5" s="100">
        <v>2</v>
      </c>
      <c r="B5" s="102"/>
      <c r="C5" s="102"/>
      <c r="D5" s="103" t="s">
        <v>411</v>
      </c>
      <c r="E5" s="104"/>
      <c r="F5" s="104"/>
      <c r="G5" s="104"/>
      <c r="H5" s="104"/>
      <c r="I5" s="104"/>
      <c r="J5" s="104"/>
      <c r="K5" s="104"/>
      <c r="L5" s="105"/>
      <c r="M5" s="20"/>
    </row>
    <row r="6" spans="1:13" ht="12.75" customHeight="1" thickTop="1" thickBot="1" x14ac:dyDescent="0.25">
      <c r="A6" s="101"/>
      <c r="B6" s="83"/>
      <c r="C6" s="83"/>
      <c r="D6" s="22" t="s">
        <v>10</v>
      </c>
      <c r="E6" s="23"/>
      <c r="F6" s="23"/>
      <c r="G6" s="23"/>
      <c r="H6" s="24">
        <v>200</v>
      </c>
      <c r="I6" s="25">
        <v>0</v>
      </c>
      <c r="J6" s="26">
        <f>H6*I6</f>
        <v>0</v>
      </c>
      <c r="K6" s="37">
        <v>0.08</v>
      </c>
      <c r="L6" s="27">
        <f>J6+(J6*K6)</f>
        <v>0</v>
      </c>
      <c r="M6" s="20"/>
    </row>
    <row r="7" spans="1:13" ht="53.25" customHeight="1" thickTop="1" thickBot="1" x14ac:dyDescent="0.25">
      <c r="A7" s="100">
        <v>3</v>
      </c>
      <c r="B7" s="102"/>
      <c r="C7" s="102"/>
      <c r="D7" s="103" t="s">
        <v>412</v>
      </c>
      <c r="E7" s="104"/>
      <c r="F7" s="104"/>
      <c r="G7" s="104"/>
      <c r="H7" s="104"/>
      <c r="I7" s="104"/>
      <c r="J7" s="104"/>
      <c r="K7" s="104"/>
      <c r="L7" s="105"/>
      <c r="M7" s="20"/>
    </row>
    <row r="8" spans="1:13" ht="12.75" customHeight="1" thickTop="1" thickBot="1" x14ac:dyDescent="0.25">
      <c r="A8" s="101"/>
      <c r="B8" s="83"/>
      <c r="C8" s="83"/>
      <c r="D8" s="22" t="s">
        <v>10</v>
      </c>
      <c r="E8" s="23"/>
      <c r="F8" s="23"/>
      <c r="G8" s="23"/>
      <c r="H8" s="24">
        <v>200</v>
      </c>
      <c r="I8" s="25">
        <v>0</v>
      </c>
      <c r="J8" s="26">
        <f>H8*I8</f>
        <v>0</v>
      </c>
      <c r="K8" s="37">
        <v>0.08</v>
      </c>
      <c r="L8" s="27">
        <f>J8+(J8*K8)</f>
        <v>0</v>
      </c>
      <c r="M8" s="20"/>
    </row>
    <row r="9" spans="1:13" ht="49.5" customHeight="1" thickTop="1" thickBot="1" x14ac:dyDescent="0.25">
      <c r="A9" s="100">
        <v>4</v>
      </c>
      <c r="B9" s="102"/>
      <c r="C9" s="102"/>
      <c r="D9" s="103" t="s">
        <v>413</v>
      </c>
      <c r="E9" s="104"/>
      <c r="F9" s="104"/>
      <c r="G9" s="104"/>
      <c r="H9" s="104"/>
      <c r="I9" s="104"/>
      <c r="J9" s="104"/>
      <c r="K9" s="104"/>
      <c r="L9" s="105"/>
      <c r="M9" s="20"/>
    </row>
    <row r="10" spans="1:13" ht="12.75" customHeight="1" thickTop="1" thickBot="1" x14ac:dyDescent="0.25">
      <c r="A10" s="101"/>
      <c r="B10" s="83"/>
      <c r="C10" s="83"/>
      <c r="D10" s="22" t="s">
        <v>10</v>
      </c>
      <c r="E10" s="23"/>
      <c r="F10" s="23"/>
      <c r="G10" s="23"/>
      <c r="H10" s="24">
        <v>200</v>
      </c>
      <c r="I10" s="25">
        <v>0</v>
      </c>
      <c r="J10" s="26">
        <f>H10*I10</f>
        <v>0</v>
      </c>
      <c r="K10" s="37">
        <v>0.08</v>
      </c>
      <c r="L10" s="27">
        <f>J10+(J10*K10)</f>
        <v>0</v>
      </c>
      <c r="M10" s="20"/>
    </row>
    <row r="11" spans="1:13" ht="15.75" customHeight="1" thickTop="1" thickBot="1" x14ac:dyDescent="0.25">
      <c r="A11" s="106" t="s">
        <v>8</v>
      </c>
      <c r="B11" s="107"/>
      <c r="C11" s="107"/>
      <c r="D11" s="107"/>
      <c r="E11" s="107"/>
      <c r="F11" s="107"/>
      <c r="G11" s="107"/>
      <c r="H11" s="107"/>
      <c r="I11" s="108"/>
      <c r="J11" s="28">
        <f>SUM(J3:J10)</f>
        <v>0</v>
      </c>
      <c r="K11" s="29"/>
      <c r="L11" s="30">
        <f>SUM(L3:L10)</f>
        <v>0</v>
      </c>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Cil9GL2p8xMHhXLuird7hvbY7jcfx6GJkwJByGe31pBZsUjzVotOz1sWB9mOROtKeEKcgSe5Q4net5U+Wa9LLA==" saltValue="HIOcqFKQ0UOse01CnJwRxw==" spinCount="100000" sheet="1" objects="1" scenarios="1"/>
  <mergeCells count="21">
    <mergeCell ref="A11:I11"/>
    <mergeCell ref="A9:A10"/>
    <mergeCell ref="B9:B10"/>
    <mergeCell ref="C9:C10"/>
    <mergeCell ref="D9:L9"/>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59
CPV: 33141000-0
Klinika Chirurgii Naczyniowej i Endowaskularnej 
&amp;C&amp;"Book Antiqua,Normalny"&amp;10ARKUSZ ASORTYMENTOWO-CENOWY</oddHeader>
    <oddFooter>&amp;R&amp;"Arial,Kursywa"Strona: &amp;P/&amp;N</oddFooter>
  </headerFooter>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28.5" customHeight="1" thickBot="1" x14ac:dyDescent="0.25">
      <c r="A3" s="100">
        <v>1</v>
      </c>
      <c r="B3" s="102"/>
      <c r="C3" s="102"/>
      <c r="D3" s="103" t="s">
        <v>434</v>
      </c>
      <c r="E3" s="104"/>
      <c r="F3" s="104"/>
      <c r="G3" s="104"/>
      <c r="H3" s="104"/>
      <c r="I3" s="104"/>
      <c r="J3" s="104"/>
      <c r="K3" s="104"/>
      <c r="L3" s="105"/>
      <c r="M3" s="20"/>
    </row>
    <row r="4" spans="1:13" ht="12.75" customHeight="1" thickTop="1" thickBot="1" x14ac:dyDescent="0.25">
      <c r="A4" s="101"/>
      <c r="B4" s="83"/>
      <c r="C4" s="83"/>
      <c r="D4" s="22" t="s">
        <v>10</v>
      </c>
      <c r="E4" s="23"/>
      <c r="F4" s="23"/>
      <c r="G4" s="23"/>
      <c r="H4" s="24">
        <v>100</v>
      </c>
      <c r="I4" s="25">
        <v>0</v>
      </c>
      <c r="J4" s="26">
        <f>H4*I4</f>
        <v>0</v>
      </c>
      <c r="K4" s="37">
        <v>0.08</v>
      </c>
      <c r="L4" s="27">
        <f>J4+(J4*K4)</f>
        <v>0</v>
      </c>
      <c r="M4" s="20"/>
    </row>
    <row r="5" spans="1:13" ht="17.25" customHeight="1" thickTop="1" thickBot="1" x14ac:dyDescent="0.25">
      <c r="A5" s="100">
        <v>2</v>
      </c>
      <c r="B5" s="102"/>
      <c r="C5" s="102"/>
      <c r="D5" s="121" t="s">
        <v>435</v>
      </c>
      <c r="E5" s="122"/>
      <c r="F5" s="122"/>
      <c r="G5" s="122"/>
      <c r="H5" s="122"/>
      <c r="I5" s="122"/>
      <c r="J5" s="122"/>
      <c r="K5" s="122"/>
      <c r="L5" s="123"/>
      <c r="M5" s="20"/>
    </row>
    <row r="6" spans="1:13" ht="12.75" customHeight="1" thickTop="1" thickBot="1" x14ac:dyDescent="0.25">
      <c r="A6" s="101"/>
      <c r="B6" s="83"/>
      <c r="C6" s="83"/>
      <c r="D6" s="22" t="s">
        <v>10</v>
      </c>
      <c r="E6" s="23"/>
      <c r="F6" s="23"/>
      <c r="G6" s="23"/>
      <c r="H6" s="24">
        <v>100</v>
      </c>
      <c r="I6" s="25">
        <v>0</v>
      </c>
      <c r="J6" s="26">
        <f>H6*I6</f>
        <v>0</v>
      </c>
      <c r="K6" s="37">
        <v>0.08</v>
      </c>
      <c r="L6" s="27">
        <f>J6+(J6*K6)</f>
        <v>0</v>
      </c>
      <c r="M6" s="20"/>
    </row>
    <row r="7" spans="1:13" ht="32.25" customHeight="1" thickTop="1" thickBot="1" x14ac:dyDescent="0.25">
      <c r="A7" s="106" t="s">
        <v>8</v>
      </c>
      <c r="B7" s="107"/>
      <c r="C7" s="107"/>
      <c r="D7" s="107"/>
      <c r="E7" s="107"/>
      <c r="F7" s="107"/>
      <c r="G7" s="107"/>
      <c r="H7" s="107"/>
      <c r="I7" s="108"/>
      <c r="J7" s="28">
        <f>SUM(J3:J6)</f>
        <v>0</v>
      </c>
      <c r="K7" s="29"/>
      <c r="L7" s="30">
        <f>SUM(L3:L6)</f>
        <v>0</v>
      </c>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xMFG8o3+wklrQSBU5zLOAF7CQ/+NaK2t28iTaVMpsJnFDCsjCHJKz4DzYVRaPW0Bd0jNdQZO3Apr36K12njmIg==" saltValue="PFZJGoZhNGS0GhHJHiin+g==" spinCount="100000" sheet="1" objects="1" scenarios="1"/>
  <mergeCells count="13">
    <mergeCell ref="A7:I7"/>
    <mergeCell ref="A5:A6"/>
    <mergeCell ref="B5:B6"/>
    <mergeCell ref="C5:C6"/>
    <mergeCell ref="D5:L5"/>
    <mergeCell ref="A1:A2"/>
    <mergeCell ref="B1:B2"/>
    <mergeCell ref="C1:C2"/>
    <mergeCell ref="D1:L1"/>
    <mergeCell ref="A3:A4"/>
    <mergeCell ref="B3:B4"/>
    <mergeCell ref="C3:C4"/>
    <mergeCell ref="D3:L3"/>
  </mergeCells>
  <printOptions horizontalCentered="1"/>
  <pageMargins left="0.19685039370078741" right="0.19685039370078741" top="0.98425196850393704" bottom="0.59055118110236227" header="0.19685039370078741" footer="0.19685039370078741"/>
  <pageSetup paperSize="9" orientation="landscape" horizontalDpi="4294967294" verticalDpi="4294967294" r:id="rId1"/>
  <headerFooter alignWithMargins="0">
    <oddHeader>&amp;L&amp;"Book Antiqua,Normalny"Pakiet Nr 60
CPV: 33141000-0
Klinika Chorób Wewnętrznych, Pneumonologii, 
Alergologii, Immunologii Klinicznej i Chorób Rzadkich
&amp;C&amp;"Book Antiqua,Normalny"&amp;10ARKUSZ ASORTYMENTOWO-CENOWY</oddHeader>
    <oddFooter>&amp;R&amp;"Arial,Kursywa"Strona: &amp;P/&amp;N</oddFooter>
  </headerFooter>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M15"/>
  <sheetViews>
    <sheetView showRuler="0" view="pageBreakPreview" zoomScale="120" zoomScaleNormal="100" zoomScaleSheetLayoutView="12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68.25" customHeight="1" thickBot="1" x14ac:dyDescent="0.25">
      <c r="A3" s="100">
        <v>1</v>
      </c>
      <c r="B3" s="102"/>
      <c r="C3" s="102"/>
      <c r="D3" s="121" t="s">
        <v>447</v>
      </c>
      <c r="E3" s="122"/>
      <c r="F3" s="122"/>
      <c r="G3" s="122"/>
      <c r="H3" s="122"/>
      <c r="I3" s="122"/>
      <c r="J3" s="122"/>
      <c r="K3" s="122"/>
      <c r="L3" s="123"/>
      <c r="M3" s="20"/>
    </row>
    <row r="4" spans="1:13" ht="12.75" customHeight="1" thickTop="1" thickBot="1" x14ac:dyDescent="0.25">
      <c r="A4" s="101"/>
      <c r="B4" s="83"/>
      <c r="C4" s="83"/>
      <c r="D4" s="22" t="s">
        <v>10</v>
      </c>
      <c r="E4" s="23"/>
      <c r="F4" s="23"/>
      <c r="G4" s="23"/>
      <c r="H4" s="24">
        <v>3000</v>
      </c>
      <c r="I4" s="25">
        <v>0</v>
      </c>
      <c r="J4" s="26">
        <f>H4*I4</f>
        <v>0</v>
      </c>
      <c r="K4" s="37">
        <v>0.08</v>
      </c>
      <c r="L4" s="27">
        <f>J4+(J4*K4)</f>
        <v>0</v>
      </c>
      <c r="M4" s="20"/>
    </row>
    <row r="5" spans="1:13" ht="32.25" customHeight="1" thickTop="1" thickBot="1" x14ac:dyDescent="0.25">
      <c r="A5" s="106" t="s">
        <v>8</v>
      </c>
      <c r="B5" s="107"/>
      <c r="C5" s="107"/>
      <c r="D5" s="107"/>
      <c r="E5" s="107"/>
      <c r="F5" s="107"/>
      <c r="G5" s="107"/>
      <c r="H5" s="107"/>
      <c r="I5" s="108"/>
      <c r="J5" s="28">
        <f>SUM(J3:J4)</f>
        <v>0</v>
      </c>
      <c r="K5" s="29"/>
      <c r="L5" s="30">
        <f>SUM(L3:L4)</f>
        <v>0</v>
      </c>
      <c r="M5" s="20"/>
    </row>
    <row r="6" spans="1:13" ht="12.75" customHeight="1" x14ac:dyDescent="0.2">
      <c r="M6" s="20"/>
    </row>
    <row r="7" spans="1:13" ht="32.25" customHeight="1" x14ac:dyDescent="0.2">
      <c r="M7" s="20"/>
    </row>
    <row r="8" spans="1:13" ht="12.75" customHeight="1" x14ac:dyDescent="0.2">
      <c r="M8" s="20"/>
    </row>
    <row r="9" spans="1:13" ht="32.25" customHeight="1" x14ac:dyDescent="0.2">
      <c r="M9" s="20"/>
    </row>
    <row r="10" spans="1:13" ht="12.75" customHeight="1" x14ac:dyDescent="0.2">
      <c r="M10" s="20"/>
    </row>
    <row r="11" spans="1:13" ht="32.25" customHeight="1" x14ac:dyDescent="0.2">
      <c r="M11" s="20"/>
    </row>
    <row r="12" spans="1:13" ht="12.75" customHeight="1" x14ac:dyDescent="0.2">
      <c r="M12" s="20"/>
    </row>
    <row r="13" spans="1:13" ht="32.25" customHeight="1" x14ac:dyDescent="0.2">
      <c r="M13" s="20"/>
    </row>
    <row r="14" spans="1:13" ht="12.75" customHeight="1" x14ac:dyDescent="0.2">
      <c r="M14" s="20"/>
    </row>
    <row r="15" spans="1:13" x14ac:dyDescent="0.2">
      <c r="M15" s="20"/>
    </row>
  </sheetData>
  <sheetProtection algorithmName="SHA-512" hashValue="1dG+PaMgY271+dVjtEQWHDF4IXyq9tdMagd3EYZ+xvtzrEeDVD9o6X84mfgWjOPVwdIGVsb1uVAbjojfFgw3Cg==" saltValue="rIBUuuZ7A6YFD9sIK+d3jA==" spinCount="100000" sheet="1" objects="1" scenarios="1"/>
  <mergeCells count="9">
    <mergeCell ref="A5:I5"/>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61
CPV: 33141000-0
Pracownia Diagnostyki Nieinwazyjnej
&amp;C&amp;"Book Antiqua,Normalny"&amp;10ARKUSZ ASORTYMENTOWO-CENOWY</oddHeader>
    <oddFooter>&amp;R&amp;"Arial,Kursywa"Strona: &amp;P/&amp;N</oddFooter>
  </headerFooter>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M17"/>
  <sheetViews>
    <sheetView tabSelected="1" showRuler="0" view="pageBreakPreview" topLeftCell="A9" zoomScale="120" zoomScaleNormal="100" zoomScaleSheetLayoutView="120" zoomScalePageLayoutView="110" workbookViewId="0">
      <selection activeCell="D47" sqref="D47:L47"/>
    </sheetView>
  </sheetViews>
  <sheetFormatPr defaultColWidth="9.33203125" defaultRowHeight="12.75" x14ac:dyDescent="0.2"/>
  <cols>
    <col min="1" max="1" width="4.6640625" style="21" customWidth="1"/>
    <col min="2" max="2" width="23.6640625" style="21" customWidth="1"/>
    <col min="3" max="3" width="13.5" style="32" customWidth="1"/>
    <col min="4" max="4" width="5.5" style="21" customWidth="1"/>
    <col min="5" max="5" width="13.6640625" style="21" customWidth="1"/>
    <col min="6" max="6" width="25.33203125" style="21" customWidth="1"/>
    <col min="7" max="7" width="27.83203125" style="21" customWidth="1"/>
    <col min="8" max="8" width="8.1640625" style="21" customWidth="1"/>
    <col min="9" max="9" width="13.5" style="21" customWidth="1"/>
    <col min="10" max="10" width="16" style="21" customWidth="1"/>
    <col min="11" max="11" width="8.1640625" style="21" customWidth="1"/>
    <col min="12" max="12" width="16" style="21" customWidth="1"/>
    <col min="13" max="16384" width="9.33203125" style="21"/>
  </cols>
  <sheetData>
    <row r="1" spans="1:13" s="15" customFormat="1" ht="12.75" customHeight="1" x14ac:dyDescent="0.2">
      <c r="A1" s="91" t="s">
        <v>0</v>
      </c>
      <c r="B1" s="93" t="s">
        <v>14</v>
      </c>
      <c r="C1" s="95" t="s">
        <v>15</v>
      </c>
      <c r="D1" s="97" t="s">
        <v>1</v>
      </c>
      <c r="E1" s="98"/>
      <c r="F1" s="98"/>
      <c r="G1" s="98"/>
      <c r="H1" s="98"/>
      <c r="I1" s="98"/>
      <c r="J1" s="98"/>
      <c r="K1" s="98"/>
      <c r="L1" s="99"/>
      <c r="M1" s="14"/>
    </row>
    <row r="2" spans="1:13" s="15" customFormat="1" ht="44.25" customHeight="1" thickBot="1" x14ac:dyDescent="0.25">
      <c r="A2" s="92"/>
      <c r="B2" s="94"/>
      <c r="C2" s="96"/>
      <c r="D2" s="16" t="s">
        <v>2</v>
      </c>
      <c r="E2" s="17" t="s">
        <v>16</v>
      </c>
      <c r="F2" s="18" t="s">
        <v>11</v>
      </c>
      <c r="G2" s="19" t="s">
        <v>12</v>
      </c>
      <c r="H2" s="16" t="s">
        <v>3</v>
      </c>
      <c r="I2" s="17" t="s">
        <v>13</v>
      </c>
      <c r="J2" s="33" t="s">
        <v>4</v>
      </c>
      <c r="K2" s="1" t="s">
        <v>5</v>
      </c>
      <c r="L2" s="34" t="s">
        <v>6</v>
      </c>
      <c r="M2" s="14"/>
    </row>
    <row r="3" spans="1:13" ht="66" customHeight="1" thickBot="1" x14ac:dyDescent="0.25">
      <c r="A3" s="100">
        <v>1</v>
      </c>
      <c r="B3" s="102"/>
      <c r="C3" s="102"/>
      <c r="D3" s="121" t="s">
        <v>404</v>
      </c>
      <c r="E3" s="122"/>
      <c r="F3" s="122"/>
      <c r="G3" s="122"/>
      <c r="H3" s="122"/>
      <c r="I3" s="122"/>
      <c r="J3" s="122"/>
      <c r="K3" s="122"/>
      <c r="L3" s="123"/>
      <c r="M3" s="20"/>
    </row>
    <row r="4" spans="1:13" ht="12.75" customHeight="1" thickTop="1" thickBot="1" x14ac:dyDescent="0.25">
      <c r="A4" s="101"/>
      <c r="B4" s="83"/>
      <c r="C4" s="83"/>
      <c r="D4" s="22" t="s">
        <v>10</v>
      </c>
      <c r="E4" s="23"/>
      <c r="F4" s="23"/>
      <c r="G4" s="23"/>
      <c r="H4" s="24">
        <v>1500</v>
      </c>
      <c r="I4" s="25">
        <v>0</v>
      </c>
      <c r="J4" s="26">
        <f>H4*I4</f>
        <v>0</v>
      </c>
      <c r="K4" s="37">
        <v>0.08</v>
      </c>
      <c r="L4" s="27">
        <f>J4+(J4*K4)</f>
        <v>0</v>
      </c>
      <c r="M4" s="20"/>
    </row>
    <row r="5" spans="1:13" ht="66" customHeight="1" thickTop="1" thickBot="1" x14ac:dyDescent="0.25">
      <c r="A5" s="100">
        <v>2</v>
      </c>
      <c r="B5" s="102"/>
      <c r="C5" s="102"/>
      <c r="D5" s="121" t="s">
        <v>405</v>
      </c>
      <c r="E5" s="122"/>
      <c r="F5" s="122"/>
      <c r="G5" s="122"/>
      <c r="H5" s="122"/>
      <c r="I5" s="122"/>
      <c r="J5" s="122"/>
      <c r="K5" s="122"/>
      <c r="L5" s="123"/>
      <c r="M5" s="20"/>
    </row>
    <row r="6" spans="1:13" ht="12.75" customHeight="1" thickTop="1" thickBot="1" x14ac:dyDescent="0.25">
      <c r="A6" s="101"/>
      <c r="B6" s="83"/>
      <c r="C6" s="83"/>
      <c r="D6" s="22" t="s">
        <v>10</v>
      </c>
      <c r="E6" s="23"/>
      <c r="F6" s="23"/>
      <c r="G6" s="23"/>
      <c r="H6" s="24">
        <v>1400</v>
      </c>
      <c r="I6" s="25">
        <v>0</v>
      </c>
      <c r="J6" s="26">
        <f>H6*I6</f>
        <v>0</v>
      </c>
      <c r="K6" s="37">
        <v>0.08</v>
      </c>
      <c r="L6" s="27">
        <f>J6+(J6*K6)</f>
        <v>0</v>
      </c>
      <c r="M6" s="20"/>
    </row>
    <row r="7" spans="1:13" ht="70.5" customHeight="1" thickTop="1" thickBot="1" x14ac:dyDescent="0.25">
      <c r="A7" s="100">
        <v>3</v>
      </c>
      <c r="B7" s="102"/>
      <c r="C7" s="102"/>
      <c r="D7" s="121" t="s">
        <v>406</v>
      </c>
      <c r="E7" s="122"/>
      <c r="F7" s="122"/>
      <c r="G7" s="122"/>
      <c r="H7" s="122"/>
      <c r="I7" s="122"/>
      <c r="J7" s="122"/>
      <c r="K7" s="122"/>
      <c r="L7" s="123"/>
      <c r="M7" s="20"/>
    </row>
    <row r="8" spans="1:13" ht="12.75" customHeight="1" thickTop="1" thickBot="1" x14ac:dyDescent="0.25">
      <c r="A8" s="101"/>
      <c r="B8" s="83"/>
      <c r="C8" s="83"/>
      <c r="D8" s="22" t="s">
        <v>10</v>
      </c>
      <c r="E8" s="23"/>
      <c r="F8" s="23"/>
      <c r="G8" s="23"/>
      <c r="H8" s="24">
        <v>300</v>
      </c>
      <c r="I8" s="25">
        <v>0</v>
      </c>
      <c r="J8" s="26">
        <f>H8*I8</f>
        <v>0</v>
      </c>
      <c r="K8" s="37">
        <v>0.08</v>
      </c>
      <c r="L8" s="27">
        <f>J8+(J8*K8)</f>
        <v>0</v>
      </c>
      <c r="M8" s="20"/>
    </row>
    <row r="9" spans="1:13" ht="70.5" customHeight="1" thickTop="1" thickBot="1" x14ac:dyDescent="0.25">
      <c r="A9" s="100">
        <v>4</v>
      </c>
      <c r="B9" s="102"/>
      <c r="C9" s="102"/>
      <c r="D9" s="121" t="s">
        <v>407</v>
      </c>
      <c r="E9" s="122"/>
      <c r="F9" s="122"/>
      <c r="G9" s="122"/>
      <c r="H9" s="122"/>
      <c r="I9" s="122"/>
      <c r="J9" s="122"/>
      <c r="K9" s="122"/>
      <c r="L9" s="123"/>
      <c r="M9" s="20"/>
    </row>
    <row r="10" spans="1:13" ht="12.75" customHeight="1" thickTop="1" thickBot="1" x14ac:dyDescent="0.25">
      <c r="A10" s="101"/>
      <c r="B10" s="83"/>
      <c r="C10" s="83"/>
      <c r="D10" s="22" t="s">
        <v>10</v>
      </c>
      <c r="E10" s="23"/>
      <c r="F10" s="23"/>
      <c r="G10" s="23"/>
      <c r="H10" s="24">
        <v>200</v>
      </c>
      <c r="I10" s="25">
        <v>0</v>
      </c>
      <c r="J10" s="26">
        <f>H10*I10</f>
        <v>0</v>
      </c>
      <c r="K10" s="37">
        <v>0.08</v>
      </c>
      <c r="L10" s="27">
        <f>J10+(J10*K10)</f>
        <v>0</v>
      </c>
      <c r="M10" s="20"/>
    </row>
    <row r="11" spans="1:13" ht="75.75" customHeight="1" thickTop="1" thickBot="1" x14ac:dyDescent="0.25">
      <c r="A11" s="100">
        <v>5</v>
      </c>
      <c r="B11" s="102"/>
      <c r="C11" s="102"/>
      <c r="D11" s="121" t="s">
        <v>408</v>
      </c>
      <c r="E11" s="122"/>
      <c r="F11" s="122"/>
      <c r="G11" s="122"/>
      <c r="H11" s="122"/>
      <c r="I11" s="122"/>
      <c r="J11" s="122"/>
      <c r="K11" s="122"/>
      <c r="L11" s="123"/>
      <c r="M11" s="20"/>
    </row>
    <row r="12" spans="1:13" ht="12.75" customHeight="1" thickTop="1" thickBot="1" x14ac:dyDescent="0.25">
      <c r="A12" s="101"/>
      <c r="B12" s="83"/>
      <c r="C12" s="83"/>
      <c r="D12" s="22" t="s">
        <v>10</v>
      </c>
      <c r="E12" s="23"/>
      <c r="F12" s="23"/>
      <c r="G12" s="23"/>
      <c r="H12" s="24">
        <v>500</v>
      </c>
      <c r="I12" s="25">
        <v>0</v>
      </c>
      <c r="J12" s="26">
        <f>H12*I12</f>
        <v>0</v>
      </c>
      <c r="K12" s="37">
        <v>0.08</v>
      </c>
      <c r="L12" s="27">
        <f>J12+(J12*K12)</f>
        <v>0</v>
      </c>
      <c r="M12" s="20"/>
    </row>
    <row r="13" spans="1:13" ht="70.5" customHeight="1" thickTop="1" thickBot="1" x14ac:dyDescent="0.25">
      <c r="A13" s="100">
        <v>6</v>
      </c>
      <c r="B13" s="102"/>
      <c r="C13" s="102"/>
      <c r="D13" s="121" t="s">
        <v>409</v>
      </c>
      <c r="E13" s="122"/>
      <c r="F13" s="122"/>
      <c r="G13" s="122"/>
      <c r="H13" s="122"/>
      <c r="I13" s="122"/>
      <c r="J13" s="122"/>
      <c r="K13" s="122"/>
      <c r="L13" s="123"/>
      <c r="M13" s="20"/>
    </row>
    <row r="14" spans="1:13" ht="12.75" customHeight="1" thickTop="1" thickBot="1" x14ac:dyDescent="0.25">
      <c r="A14" s="101"/>
      <c r="B14" s="83"/>
      <c r="C14" s="83"/>
      <c r="D14" s="22" t="s">
        <v>10</v>
      </c>
      <c r="E14" s="23"/>
      <c r="F14" s="23"/>
      <c r="G14" s="23"/>
      <c r="H14" s="24">
        <v>200</v>
      </c>
      <c r="I14" s="25">
        <v>0</v>
      </c>
      <c r="J14" s="26">
        <f>H14*I14</f>
        <v>0</v>
      </c>
      <c r="K14" s="37">
        <v>0.08</v>
      </c>
      <c r="L14" s="27">
        <f>J14+(J14*K14)</f>
        <v>0</v>
      </c>
      <c r="M14" s="20"/>
    </row>
    <row r="15" spans="1:13" ht="55.5" customHeight="1" thickTop="1" thickBot="1" x14ac:dyDescent="0.25">
      <c r="A15" s="100">
        <v>7</v>
      </c>
      <c r="B15" s="102"/>
      <c r="C15" s="102"/>
      <c r="D15" s="121" t="s">
        <v>468</v>
      </c>
      <c r="E15" s="122"/>
      <c r="F15" s="122"/>
      <c r="G15" s="122"/>
      <c r="H15" s="122"/>
      <c r="I15" s="122"/>
      <c r="J15" s="122"/>
      <c r="K15" s="122"/>
      <c r="L15" s="123"/>
      <c r="M15" s="20"/>
    </row>
    <row r="16" spans="1:13" ht="12.75" customHeight="1" thickTop="1" thickBot="1" x14ac:dyDescent="0.25">
      <c r="A16" s="101"/>
      <c r="B16" s="83"/>
      <c r="C16" s="83"/>
      <c r="D16" s="22" t="s">
        <v>10</v>
      </c>
      <c r="E16" s="23"/>
      <c r="F16" s="23"/>
      <c r="G16" s="23"/>
      <c r="H16" s="24">
        <v>10</v>
      </c>
      <c r="I16" s="25">
        <v>0</v>
      </c>
      <c r="J16" s="26">
        <f>H16*I16</f>
        <v>0</v>
      </c>
      <c r="K16" s="37">
        <v>0.08</v>
      </c>
      <c r="L16" s="27">
        <f>J16+(J16*K16)</f>
        <v>0</v>
      </c>
      <c r="M16" s="20"/>
    </row>
    <row r="17" spans="1:12" ht="15" thickTop="1" thickBot="1" x14ac:dyDescent="0.25">
      <c r="A17" s="106" t="s">
        <v>8</v>
      </c>
      <c r="B17" s="107"/>
      <c r="C17" s="107"/>
      <c r="D17" s="107"/>
      <c r="E17" s="107"/>
      <c r="F17" s="107"/>
      <c r="G17" s="107"/>
      <c r="H17" s="107"/>
      <c r="I17" s="108"/>
      <c r="J17" s="28">
        <f>SUM(J3:J16)</f>
        <v>0</v>
      </c>
      <c r="K17" s="29"/>
      <c r="L17" s="30">
        <f>SUM(L3:L16)</f>
        <v>0</v>
      </c>
    </row>
  </sheetData>
  <sheetProtection algorithmName="SHA-512" hashValue="FY2IlBSsE0VcwDRwypQD+oAGW0rfRnDrEuLnlJhMISntwbeqw6gm6EDdV4n8myWzx9FEhq0gekB92+8aq4I2KQ==" saltValue="HhiVGTT7j77woFXZ8mUWpw==" spinCount="100000" sheet="1" objects="1" scenarios="1"/>
  <mergeCells count="33">
    <mergeCell ref="A17:I17"/>
    <mergeCell ref="A13:A14"/>
    <mergeCell ref="B13:B14"/>
    <mergeCell ref="C13:C14"/>
    <mergeCell ref="D13:L13"/>
    <mergeCell ref="A15:A16"/>
    <mergeCell ref="B15:B16"/>
    <mergeCell ref="C15:C16"/>
    <mergeCell ref="D15:L15"/>
    <mergeCell ref="A9:A10"/>
    <mergeCell ref="B9:B10"/>
    <mergeCell ref="C9:C10"/>
    <mergeCell ref="D9:L9"/>
    <mergeCell ref="A11:A12"/>
    <mergeCell ref="B11:B12"/>
    <mergeCell ref="C11:C12"/>
    <mergeCell ref="D11:L11"/>
    <mergeCell ref="A5:A6"/>
    <mergeCell ref="B5:B6"/>
    <mergeCell ref="C5:C6"/>
    <mergeCell ref="D5:L5"/>
    <mergeCell ref="A7:A8"/>
    <mergeCell ref="B7:B8"/>
    <mergeCell ref="C7:C8"/>
    <mergeCell ref="D7:L7"/>
    <mergeCell ref="A1:A2"/>
    <mergeCell ref="B1:B2"/>
    <mergeCell ref="C1:C2"/>
    <mergeCell ref="D1:L1"/>
    <mergeCell ref="A3:A4"/>
    <mergeCell ref="B3:B4"/>
    <mergeCell ref="C3:C4"/>
    <mergeCell ref="D3:L3"/>
  </mergeCells>
  <printOptions horizontalCentered="1"/>
  <pageMargins left="0.19685039370078741" right="0.19685039370078741" top="0.78740157480314965" bottom="0.59055118110236227" header="0.19685039370078741" footer="0.19685039370078741"/>
  <pageSetup paperSize="9" orientation="landscape" horizontalDpi="4294967294" verticalDpi="4294967294" r:id="rId1"/>
  <headerFooter alignWithMargins="0">
    <oddHeader>&amp;L&amp;"Book Antiqua,Normalny"Pakiet Nr 62
CPV: 33141000-0
Klinika Okulistyki
&amp;C&amp;"Book Antiqua,Normalny"&amp;10ARKUSZ ASORTYMENTOWO-CENOWY</oddHeader>
    <oddFooter>&amp;R&amp;"Arial,Kursywa"Strona: &amp;P/&amp;N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62</vt:i4>
      </vt:variant>
      <vt:variant>
        <vt:lpstr>Nazwane zakresy</vt:lpstr>
      </vt:variant>
      <vt:variant>
        <vt:i4>3</vt:i4>
      </vt:variant>
    </vt:vector>
  </HeadingPairs>
  <TitlesOfParts>
    <vt:vector size="65" baseType="lpstr">
      <vt:lpstr>Pakiet nr 1 zakup+dzierżawa</vt:lpstr>
      <vt:lpstr>Pakiet nr 2 zakup</vt:lpstr>
      <vt:lpstr>Pakiet nr 3 zakup</vt:lpstr>
      <vt:lpstr>Pakiet nr 4 zakup</vt:lpstr>
      <vt:lpstr>Pakiet nr 5 zakup</vt:lpstr>
      <vt:lpstr>Pakiet nr 6 zakup</vt:lpstr>
      <vt:lpstr>Pakiet nr 7 zakup</vt:lpstr>
      <vt:lpstr>Pakiet nr 8  zakup</vt:lpstr>
      <vt:lpstr>Pakiet nr 9 zakup</vt:lpstr>
      <vt:lpstr>Pakiet nr 10 zakup</vt:lpstr>
      <vt:lpstr>Pakiet nr 11 zakup</vt:lpstr>
      <vt:lpstr>Pakiet nr 12 depozyt</vt:lpstr>
      <vt:lpstr>Pakiet nr 13 zakup</vt:lpstr>
      <vt:lpstr>Pakiet nr  14 zakup</vt:lpstr>
      <vt:lpstr>Pakiet nr 15 zakup</vt:lpstr>
      <vt:lpstr>Pakiet nr 16 zakup</vt:lpstr>
      <vt:lpstr>Pakiet nr 17 zakup</vt:lpstr>
      <vt:lpstr>Pakiet nr 18 zakup+depozyt</vt:lpstr>
      <vt:lpstr>Pakiet nr 19 depozyt</vt:lpstr>
      <vt:lpstr>Pakiet nr 20 zakup+depozyt</vt:lpstr>
      <vt:lpstr>Pakiet nr 21 zakup+depozyt+dzie</vt:lpstr>
      <vt:lpstr>Pakiet nr 22 depozyt+dzierżawa</vt:lpstr>
      <vt:lpstr>Pakiet nr 23 depozyt</vt:lpstr>
      <vt:lpstr>Pakiet nr 24 zakup+dzierżawa</vt:lpstr>
      <vt:lpstr>Pakiet nr 25 zakup</vt:lpstr>
      <vt:lpstr>Pakiet nr 26 zakup</vt:lpstr>
      <vt:lpstr>Pakiet nr 27 zakup</vt:lpstr>
      <vt:lpstr>Pakiet nr 28 depozyt+dzierżawa</vt:lpstr>
      <vt:lpstr>Pakiet nr 29 depozyt</vt:lpstr>
      <vt:lpstr>Pakiet nr 30 dzierżawa+zakup</vt:lpstr>
      <vt:lpstr>Pakiet nr 31 zakup</vt:lpstr>
      <vt:lpstr>Pakiet nr 32 zakup</vt:lpstr>
      <vt:lpstr>Pakiet nr 33 zakup</vt:lpstr>
      <vt:lpstr>Pakiet nr 34 zakup</vt:lpstr>
      <vt:lpstr>Pakiet nr 35 zakup</vt:lpstr>
      <vt:lpstr>Pakiet nr 36 zakup</vt:lpstr>
      <vt:lpstr>Pakiet nr 37 zakup</vt:lpstr>
      <vt:lpstr>Pakiet nr 38 zakup</vt:lpstr>
      <vt:lpstr>Pakiet nr 39 zakup</vt:lpstr>
      <vt:lpstr> Pakiet nr 40 zakup</vt:lpstr>
      <vt:lpstr>Pakiet nr 41 zakup</vt:lpstr>
      <vt:lpstr>Pakiet nr 42 depozyt+zakup</vt:lpstr>
      <vt:lpstr>Pakiet nr 43 zakup</vt:lpstr>
      <vt:lpstr>Pakiet nr 44 depozyt</vt:lpstr>
      <vt:lpstr>Pakiet nr 45 zakup</vt:lpstr>
      <vt:lpstr>Pakiet nr 46 zakup</vt:lpstr>
      <vt:lpstr>Pakiet nr 47 zakup</vt:lpstr>
      <vt:lpstr>Pakiet nr 48 zakup</vt:lpstr>
      <vt:lpstr>Pakiet nr 49 zakup</vt:lpstr>
      <vt:lpstr>Pakiet nr 50 zakup</vt:lpstr>
      <vt:lpstr>Pakiet nr 51 zakup</vt:lpstr>
      <vt:lpstr>Pakiet nr 52 zakup</vt:lpstr>
      <vt:lpstr>Pakiet nr 53 zakup</vt:lpstr>
      <vt:lpstr>Pakiet nr 54 dzierżawa</vt:lpstr>
      <vt:lpstr>Pakiet nr 55 depozyt</vt:lpstr>
      <vt:lpstr>Pakiet nr 56 depozyt</vt:lpstr>
      <vt:lpstr>Pakiet nr 57 depozyt</vt:lpstr>
      <vt:lpstr>Pakiet nr 58 depozyt</vt:lpstr>
      <vt:lpstr>Pakiet nr 59 depozyt</vt:lpstr>
      <vt:lpstr>Pakiet nr 60 zakup</vt:lpstr>
      <vt:lpstr>Pakiet nr 61 zakup   </vt:lpstr>
      <vt:lpstr>Pakiet nr 62 zakup</vt:lpstr>
      <vt:lpstr>'Pakiet nr 24 zakup+dzierżawa'!Obszar_wydruku</vt:lpstr>
      <vt:lpstr>'Pakiet nr 54 dzierżawa'!Obszar_wydruku</vt:lpstr>
      <vt:lpstr>'Pakiet nr 57 depozyt'!Obszar_wydruku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Owczarek Kamila</dc:creator>
  <cp:lastModifiedBy>Popielarczyk Weronika</cp:lastModifiedBy>
  <cp:lastPrinted>2026-04-22T06:48:10Z</cp:lastPrinted>
  <dcterms:created xsi:type="dcterms:W3CDTF">2025-01-03T08:12:52Z</dcterms:created>
  <dcterms:modified xsi:type="dcterms:W3CDTF">2026-04-24T06:23:59Z</dcterms:modified>
</cp:coreProperties>
</file>