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cifs-002\wim\Apteka Katalog\Przetarg\2026\07-PN_CADO-ADO\SWZ\2026_03_10-DlaWykonawców\"/>
    </mc:Choice>
  </mc:AlternateContent>
  <xr:revisionPtr revIDLastSave="0" documentId="13_ncr:1_{2A253553-D46A-4233-A344-B441D460FB3D}" xr6:coauthVersionLast="47" xr6:coauthVersionMax="47" xr10:uidLastSave="{00000000-0000-0000-0000-000000000000}"/>
  <bookViews>
    <workbookView xWindow="-120" yWindow="-120" windowWidth="29040" windowHeight="15840" tabRatio="808" xr2:uid="{00000000-000D-0000-FFFF-FFFF00000000}"/>
  </bookViews>
  <sheets>
    <sheet name="Pakiet 1" sheetId="15" r:id="rId1"/>
    <sheet name="Pakiet 2" sheetId="16" r:id="rId2"/>
    <sheet name="Pakiet 3" sheetId="17" r:id="rId3"/>
  </sheets>
  <definedNames>
    <definedName name="_">#REF!</definedName>
    <definedName name="__A">#REF!</definedName>
    <definedName name="__X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6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25">#REF!</definedName>
    <definedName name="__xlnm.Print_Area_26">#REF!</definedName>
    <definedName name="__xlnm.Print_Area_27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Z">#REF!</definedName>
    <definedName name="_A">#REF!</definedName>
    <definedName name="_B">#REF!</definedName>
    <definedName name="_C">#REF!</definedName>
    <definedName name="_D">#REF!</definedName>
    <definedName name="_F">#REF!</definedName>
    <definedName name="_Pakiet100">#REF!</definedName>
    <definedName name="_Pakiet50">#REF!</definedName>
    <definedName name="_X">#REF!</definedName>
    <definedName name="_XX">#REF!</definedName>
    <definedName name="_Z">#REF!</definedName>
    <definedName name="A">#REF!</definedName>
    <definedName name="A_1">"#REF!"</definedName>
    <definedName name="A_2">"#REF!"</definedName>
    <definedName name="AA">#REF!</definedName>
    <definedName name="aaa">#REF!</definedName>
    <definedName name="aaaaaaaaa">#REF!</definedName>
    <definedName name="anulu">#REF!</definedName>
    <definedName name="asdf">#REF!</definedName>
    <definedName name="aszxbnmkooo">#REF!</definedName>
    <definedName name="azzzzzzzzzzzzzzz">#REF!</definedName>
    <definedName name="b">#REF!</definedName>
    <definedName name="cccc">#REF!</definedName>
    <definedName name="dddd">#REF!</definedName>
    <definedName name="docelowy">#REF!</definedName>
    <definedName name="dy">#REF!</definedName>
    <definedName name="eawewea">#REF!</definedName>
    <definedName name="ereee">#REF!</definedName>
    <definedName name="erf">#REF!</definedName>
    <definedName name="essw">#REF!</definedName>
    <definedName name="estee">#REF!</definedName>
    <definedName name="et">#REF!</definedName>
    <definedName name="fhdfe">#REF!</definedName>
    <definedName name="g">#REF!</definedName>
    <definedName name="hjaegvcjhWEGFheJGF">#REF!</definedName>
    <definedName name="hlhl">#REF!</definedName>
    <definedName name="hu">#REF!</definedName>
    <definedName name="hudye">#REF!</definedName>
    <definedName name="Ia">#REF!</definedName>
    <definedName name="II">#REF!</definedName>
    <definedName name="IIa">#REF!</definedName>
    <definedName name="IIb">#REF!</definedName>
    <definedName name="IIIa">#REF!</definedName>
    <definedName name="Immunogen">#REF!</definedName>
    <definedName name="IVa">#REF!</definedName>
    <definedName name="j">#REF!</definedName>
    <definedName name="jiugtf">#REF!</definedName>
    <definedName name="kkk">#REF!</definedName>
    <definedName name="kytbtrdvresczurgd">#REF!</definedName>
    <definedName name="l">#REF!</definedName>
    <definedName name="lb">#REF!</definedName>
    <definedName name="lilp">#REF!</definedName>
    <definedName name="mmmm">#REF!</definedName>
    <definedName name="mmmmmmmmmmmm">#REF!</definedName>
    <definedName name="Nefrologia">#REF!</definedName>
    <definedName name="nnnnnnnn">#REF!</definedName>
    <definedName name="ollpp">#REF!</definedName>
    <definedName name="oop">#REF!</definedName>
    <definedName name="Pakiet">#REF!</definedName>
    <definedName name="Pakiet_4">#REF!</definedName>
    <definedName name="Pakiet_Ia">#REF!</definedName>
    <definedName name="Pakiet_VI">#REF!</definedName>
    <definedName name="Pakiet_XVIII">#REF!</definedName>
    <definedName name="PakietIV">#REF!</definedName>
    <definedName name="piuoouk">#REF!</definedName>
    <definedName name="pok">#REF!</definedName>
    <definedName name="qqq">#REF!</definedName>
    <definedName name="qqqqqqqqqqqq">#REF!</definedName>
    <definedName name="reetr">#REF!</definedName>
    <definedName name="rgr">#REF!</definedName>
    <definedName name="rttee">#REF!</definedName>
    <definedName name="ryrd">#REF!</definedName>
    <definedName name="sdfg">#REF!</definedName>
    <definedName name="see">#REF!</definedName>
    <definedName name="ssxxrfh">#REF!</definedName>
    <definedName name="TerminyLista">#REF!</definedName>
    <definedName name="tet">#REF!</definedName>
    <definedName name="Tom">#REF!</definedName>
    <definedName name="ttttt">#REF!</definedName>
    <definedName name="tyik">#REF!</definedName>
    <definedName name="uo">#REF!</definedName>
    <definedName name="utuj">#REF!</definedName>
    <definedName name="uyg">#REF!</definedName>
    <definedName name="uyiu">#REF!</definedName>
    <definedName name="V">#REF!</definedName>
    <definedName name="Va">#REF!</definedName>
    <definedName name="VI">#REF!</definedName>
    <definedName name="VIa">#REF!</definedName>
    <definedName name="VIAB">#REF!</definedName>
    <definedName name="VIIa">#REF!</definedName>
    <definedName name="VIIabcd">#REF!</definedName>
    <definedName name="VIIIa">#REF!</definedName>
    <definedName name="we">#REF!</definedName>
    <definedName name="ws">#REF!</definedName>
    <definedName name="wwwwtuol">#REF!</definedName>
    <definedName name="wwwww">#REF!</definedName>
    <definedName name="x">#REF!</definedName>
    <definedName name="XLa">#REF!</definedName>
    <definedName name="xlnm.">#REF!</definedName>
    <definedName name="XLV">#REF!</definedName>
    <definedName name="XLVI">#REF!</definedName>
    <definedName name="XVII">#REF!</definedName>
    <definedName name="XX">#REF!</definedName>
    <definedName name="XXIX">#REF!</definedName>
    <definedName name="xxxx">#REF!</definedName>
    <definedName name="XXXXX">#REF!</definedName>
    <definedName name="XXXXX_1">"#REF!"</definedName>
    <definedName name="y">#REF!</definedName>
    <definedName name="yj">#REF!</definedName>
    <definedName name="yuhj">#REF!</definedName>
    <definedName name="yys">#REF!</definedName>
    <definedName name="yyuu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0" i="15" l="1"/>
  <c r="K16" i="15"/>
  <c r="M16" i="15" s="1"/>
  <c r="K15" i="15"/>
  <c r="M15" i="15" s="1"/>
  <c r="K14" i="16"/>
  <c r="M14" i="16" s="1"/>
  <c r="K13" i="16"/>
  <c r="M13" i="16" s="1"/>
  <c r="K12" i="16"/>
  <c r="M12" i="16" s="1"/>
  <c r="K6" i="15" l="1"/>
  <c r="M6" i="15" s="1"/>
  <c r="K7" i="15"/>
  <c r="M7" i="15" s="1"/>
  <c r="K8" i="15"/>
  <c r="M8" i="15" s="1"/>
  <c r="K9" i="15"/>
  <c r="M9" i="15" s="1"/>
  <c r="K10" i="15"/>
  <c r="M10" i="15" s="1"/>
  <c r="K11" i="15"/>
  <c r="M11" i="15" s="1"/>
  <c r="K12" i="15"/>
  <c r="M12" i="15" s="1"/>
  <c r="K13" i="15"/>
  <c r="M13" i="15" s="1"/>
  <c r="K14" i="15"/>
  <c r="M14" i="15" s="1"/>
  <c r="K17" i="15"/>
  <c r="M17" i="15" s="1"/>
  <c r="K24" i="16"/>
  <c r="M24" i="16" s="1"/>
  <c r="K22" i="16"/>
  <c r="M22" i="16" s="1"/>
  <c r="K5" i="16"/>
  <c r="M5" i="16" s="1"/>
  <c r="K6" i="16"/>
  <c r="M6" i="16" s="1"/>
  <c r="K7" i="16"/>
  <c r="M7" i="16" s="1"/>
  <c r="K8" i="16"/>
  <c r="M8" i="16" s="1"/>
  <c r="K9" i="16"/>
  <c r="M9" i="16" s="1"/>
  <c r="K10" i="16"/>
  <c r="M10" i="16" s="1"/>
  <c r="K11" i="16"/>
  <c r="M11" i="16" s="1"/>
  <c r="K15" i="16"/>
  <c r="M15" i="16" s="1"/>
  <c r="K16" i="16"/>
  <c r="M16" i="16" s="1"/>
  <c r="K17" i="16"/>
  <c r="M17" i="16" s="1"/>
  <c r="K2" i="17"/>
  <c r="K3" i="17" s="1"/>
  <c r="K19" i="16"/>
  <c r="M19" i="16" s="1"/>
  <c r="K18" i="16"/>
  <c r="M18" i="16" s="1"/>
  <c r="K4" i="16"/>
  <c r="M4" i="16" s="1"/>
  <c r="K3" i="16"/>
  <c r="M3" i="16" s="1"/>
  <c r="K2" i="16"/>
  <c r="K22" i="15"/>
  <c r="M22" i="15" s="1"/>
  <c r="K5" i="15"/>
  <c r="M5" i="15" s="1"/>
  <c r="K4" i="15"/>
  <c r="M4" i="15" s="1"/>
  <c r="K3" i="15"/>
  <c r="M3" i="15" s="1"/>
  <c r="K2" i="15"/>
  <c r="M2" i="15" l="1"/>
  <c r="M18" i="15" s="1"/>
  <c r="K18" i="15"/>
  <c r="K24" i="15"/>
  <c r="M20" i="15"/>
  <c r="M24" i="15" s="1"/>
  <c r="K20" i="16"/>
  <c r="M2" i="17"/>
  <c r="M3" i="17" s="1"/>
  <c r="M26" i="16"/>
  <c r="K26" i="16"/>
  <c r="M2" i="16"/>
  <c r="M20" i="16" s="1"/>
  <c r="K25" i="15" l="1"/>
  <c r="M25" i="15"/>
  <c r="K27" i="16"/>
  <c r="M2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Koszarski Zdzisław</author>
    <author>Autor</author>
  </authors>
  <commentList>
    <comment ref="G1" authorId="0" shapeId="0" xr:uid="{C49BFD42-F811-402E-8884-29763CF02EB8}">
      <text>
        <r>
          <rPr>
            <sz val="8"/>
            <color indexed="81"/>
            <rFont val="Tahoma"/>
            <family val="2"/>
            <charset val="238"/>
          </rPr>
          <t>nazwa producenta i kod państwa, w którym ma siedzibę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19" authorId="0" shapeId="0" xr:uid="{3851875B-B8CE-4DF1-9E14-8DBCDECF1ACD}">
      <text>
        <r>
          <rPr>
            <sz val="8"/>
            <color indexed="81"/>
            <rFont val="Tahoma"/>
            <family val="2"/>
            <charset val="238"/>
          </rPr>
          <t>nazwa producenta i upoważnionego przedstawiciela w UE (jeżeli dotyczy) oraz kody państw, w których mają 
siedziby</t>
        </r>
      </text>
    </comment>
    <comment ref="J20" authorId="1" shapeId="0" xr:uid="{FC393EE9-7923-4213-B71C-4D212BDF12BB}">
      <text>
        <r>
          <rPr>
            <sz val="8"/>
            <color indexed="81"/>
            <rFont val="Tahoma"/>
            <family val="2"/>
            <charset val="238"/>
          </rPr>
          <t>podać cenę za dzierżawę jednego urządzenia przez jeden miesiąc bez podatku od towarów i usług (vat)</t>
        </r>
      </text>
    </comment>
    <comment ref="J22" authorId="1" shapeId="0" xr:uid="{170D22A7-5D77-4BE8-9AE2-151EAD7D30DA}">
      <text>
        <r>
          <rPr>
            <sz val="8"/>
            <color indexed="81"/>
            <rFont val="Tahoma"/>
            <family val="2"/>
            <charset val="238"/>
          </rPr>
          <t>podać cenę za dzierżawę jednego urządzenia przez jeden miesiąc bez podatku od towarów i usług (vat)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Koszarski Zdzisław</author>
    <author>Autor</author>
  </authors>
  <commentList>
    <comment ref="G1" authorId="0" shapeId="0" xr:uid="{DC912414-C2EB-4E83-9871-F18908685956}">
      <text>
        <r>
          <rPr>
            <sz val="8"/>
            <color indexed="81"/>
            <rFont val="Tahoma"/>
            <family val="2"/>
            <charset val="238"/>
          </rPr>
          <t>nazwa producenta i kod państwa, w którym ma siedzibę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1" authorId="0" shapeId="0" xr:uid="{0EB5196A-AD00-4789-B904-466E40F7E169}">
      <text>
        <r>
          <rPr>
            <sz val="8"/>
            <color indexed="81"/>
            <rFont val="Tahoma"/>
            <family val="2"/>
            <charset val="238"/>
          </rPr>
          <t>nazwa producenta i upoważnionego przedstawiciela w UE (jeżeli dotyczy) oraz kody państw, w których mają 
siedziby</t>
        </r>
      </text>
    </comment>
    <comment ref="J22" authorId="1" shapeId="0" xr:uid="{B4DD9EAB-0D59-4EDE-B255-961A6F4E8C01}">
      <text>
        <r>
          <rPr>
            <sz val="8"/>
            <color indexed="81"/>
            <rFont val="Tahoma"/>
            <family val="2"/>
            <charset val="238"/>
          </rPr>
          <t>podać cenę za dzierżawę jednego urządzenia przez jeden miesiąc bez podatku od towarów i usług (vat)</t>
        </r>
      </text>
    </comment>
    <comment ref="J24" authorId="1" shapeId="0" xr:uid="{CE85F17A-B10E-4B87-A456-D8C3140C901D}">
      <text>
        <r>
          <rPr>
            <sz val="8"/>
            <color indexed="81"/>
            <rFont val="Tahoma"/>
            <family val="2"/>
            <charset val="238"/>
          </rPr>
          <t>podać cenę za dzierżawę jednego urządzenia przez jeden miesiąc bez podatku od towarów i usług (vat)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Koszarski Zdzisław</author>
  </authors>
  <commentList>
    <comment ref="G1" authorId="0" shapeId="0" xr:uid="{4A91E461-0D88-48BD-9443-65F71EE1CC93}">
      <text>
        <r>
          <rPr>
            <sz val="8"/>
            <color indexed="81"/>
            <rFont val="Tahoma"/>
            <family val="2"/>
            <charset val="238"/>
          </rPr>
          <t>nazwa producenta i kod państwa, w którym ma siedzibę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<sst xmlns="http://schemas.openxmlformats.org/spreadsheetml/2006/main" count="193" uniqueCount="87">
  <si>
    <t>Lp.</t>
  </si>
  <si>
    <t>Przedmiot zamówienia</t>
  </si>
  <si>
    <t>Wymagana ilość</t>
  </si>
  <si>
    <t>Opakowanie handlowe</t>
  </si>
  <si>
    <t>J.m.</t>
  </si>
  <si>
    <t>Ilość</t>
  </si>
  <si>
    <t>Cena netto za j.m.</t>
  </si>
  <si>
    <t>Wartość netto</t>
  </si>
  <si>
    <t>Stawka VAT</t>
  </si>
  <si>
    <t>Wartość brutto</t>
  </si>
  <si>
    <t>RAZEM</t>
  </si>
  <si>
    <t>Nazwa / model / typ / rok produkcji</t>
  </si>
  <si>
    <t>Cena netto za j.m. )*</t>
  </si>
  <si>
    <t>kpl</t>
  </si>
  <si>
    <t>)* -</t>
  </si>
  <si>
    <t>Producent / Kraj</t>
  </si>
  <si>
    <r>
      <t>Producent - Kraj / Upoważniony przedstawiciel - Kraj</t>
    </r>
    <r>
      <rPr>
        <i/>
        <sz val="8"/>
        <rFont val="Book Antiqua"/>
        <family val="1"/>
        <charset val="238"/>
      </rPr>
      <t xml:space="preserve"> (jeżeli dotyczy)</t>
    </r>
  </si>
  <si>
    <t>1.</t>
  </si>
  <si>
    <t>2.</t>
  </si>
  <si>
    <t>3.</t>
  </si>
  <si>
    <t>4.</t>
  </si>
  <si>
    <t>5.</t>
  </si>
  <si>
    <t>6.</t>
  </si>
  <si>
    <t>szt.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</si>
  <si>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</si>
  <si>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</si>
  <si>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</si>
  <si>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</si>
  <si>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</si>
  <si>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</si>
  <si>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</si>
  <si>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</si>
  <si>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</si>
  <si>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</si>
  <si>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</si>
  <si>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l</t>
  </si>
  <si>
    <t>18.</t>
  </si>
  <si>
    <t>19.</t>
  </si>
  <si>
    <t>20.</t>
  </si>
  <si>
    <t>RAZEM (POZ. 19-20)</t>
  </si>
  <si>
    <t>OGÓŁEM (POZ. 1-20)</t>
  </si>
  <si>
    <t>RAZEM (POZ. 17-18)</t>
  </si>
  <si>
    <t>OGÓŁEM (POZ. 1-18)</t>
  </si>
  <si>
    <t>RAZEM (POZ. 1-16)</t>
  </si>
  <si>
    <r>
      <t xml:space="preserve">Dzierżawa </t>
    </r>
    <r>
      <rPr>
        <sz val="8"/>
        <color theme="1"/>
        <rFont val="Book Antiqua"/>
        <family val="1"/>
        <charset val="238"/>
      </rPr>
      <t>urządzenia do podgrzewania</t>
    </r>
    <r>
      <rPr>
        <sz val="8"/>
        <color rgb="FFFF0000"/>
        <rFont val="Book Antiqua"/>
        <family val="1"/>
        <charset val="238"/>
      </rPr>
      <t xml:space="preserve"> </t>
    </r>
    <r>
      <rPr>
        <sz val="8"/>
        <color theme="1"/>
        <rFont val="Book Antiqua"/>
        <family val="1"/>
        <charset val="238"/>
      </rPr>
      <t>płynów
CPV:33194100-7 PA02-0</t>
    </r>
    <r>
      <rPr>
        <sz val="8"/>
        <rFont val="Book Antiqua"/>
        <family val="1"/>
        <charset val="238"/>
      </rPr>
      <t xml:space="preserve">
Okres dzierżawy urządzenia w miesiącach:</t>
    </r>
  </si>
  <si>
    <r>
      <t xml:space="preserve">Dzierżawa </t>
    </r>
    <r>
      <rPr>
        <sz val="8"/>
        <color theme="1"/>
        <rFont val="Book Antiqua"/>
        <family val="1"/>
        <charset val="238"/>
      </rPr>
      <t>urządzenia cykler
CPV:33194100-7 PA02-0</t>
    </r>
    <r>
      <rPr>
        <sz val="8"/>
        <rFont val="Book Antiqua"/>
        <family val="1"/>
        <charset val="238"/>
      </rPr>
      <t xml:space="preserve">
Okres dzierżawy urządzenia w miesiącach:</t>
    </r>
  </si>
  <si>
    <t>w poz. 17 i 18 kolumna "Cena netto za j.m." zawiera odpowiednio cenę za dzierżawę jednego urządzenia przez jeden miesiąc bez podatku od towarów i usług (vat)</t>
  </si>
  <si>
    <t>Worki CADO z płynem dializacyjnym o pH 7,4:
objętość - 2.0l / stęż. glukozy - 1,36%; 2,27%; 3,86%
objętość - 2,5l / stęż. glukozy - 1,36%; 2,27%
CPV:33181510-0</t>
  </si>
  <si>
    <t>Worki ADO z płynem dializacyjnym z dyskiem, o objętości 5 l:
stężenie glukozy: 1,5 %; 2,3%; 4,25%;
stężenie wapnia 1,25 mmol/l;
stężenie sodu 134 mmol/l;
pH roztworu 7,4 bufor wodorowęglanowy  x 1 szt.
CPV:33181510-0</t>
  </si>
  <si>
    <t>Adapter do cewnika z nakrętką
CPV:33181520-3</t>
  </si>
  <si>
    <t>Przedłużacz do cewnika
CPV:33181520-3</t>
  </si>
  <si>
    <t>Nakrętka dezynfekująca
CPV:33181520-3</t>
  </si>
  <si>
    <t>Organizer-łącznik
CPV:33181520-3</t>
  </si>
  <si>
    <t>Zestaw drenażowy do CADO Luer-Lock
CPV:33181520-3</t>
  </si>
  <si>
    <t>Cewnik Tenckhoffa prosty bez łabędziej szyi typ 916
CPV:33181520-3</t>
  </si>
  <si>
    <t>Cewnik Tenckhoffa prosty z łabędzią szyją typ 416
CPV:33181520-3</t>
  </si>
  <si>
    <t>Cewnik Tenckhoffa prosty z łabędzią szyją typ 419
CPV:33181520-3</t>
  </si>
  <si>
    <t>Cewnik Tenckhoffa 835
CPV:33181520-3</t>
  </si>
  <si>
    <t>Zestaw linii do cyklera ADO
CPV:33181520-3</t>
  </si>
  <si>
    <t>Łącznik Clip
CPV:33181520-3</t>
  </si>
  <si>
    <t>Łącznik Luer-Lock do ADO
CPV:33181520-3</t>
  </si>
  <si>
    <t>Czytnik kart do cyklera  kompatybilny z oprogramowaniem komputerowym z pozycji 16
CPV:30216200-8</t>
  </si>
  <si>
    <t>Oprogramowanie komputerowe kompatybilne z czytnikiem kart z pozycji 15, pozwalające na rejestrowanie przebiegu dializy na cyklerze, ocenę parametrów zabiegu i analizę danych pacjentów zabezpieczonych w programie leczenia nerkozastępczego metodą automatycznej dializy otrzewnowej.
CPV:48180000-3</t>
  </si>
  <si>
    <t>Worki ADO z płynem dializacyjnym o pH 7,4:
objętość - 2,5l / stęż. glukozy - 1,36%;  2,27%
CPV:33181510-0</t>
  </si>
  <si>
    <t>Worki ADO z płynem dializacyjnym o pH 7,4:
objętość - 5,0l / stęż. glukozy - 1,36%;  2,27%;  3,86%
CPV:33181510-0</t>
  </si>
  <si>
    <t>Roztwór do dializy otrzewnowej CADO zawierający ikodekstrynę o objętości 2,0l
CPV:33181510-0</t>
  </si>
  <si>
    <t>Roztwór do dializy otrzewnowej CADO zawierający 1,1% roztwór aminokwasów o objętości 2,0l
CPV:33181510-0</t>
  </si>
  <si>
    <t>Roztwór do dializy otrzewnowej ADO zawierający ikodeskstrynę o objętości 2,0l
CPV:33181510-0</t>
  </si>
  <si>
    <t>Korek zabezpieczający
CPV:33181520-3</t>
  </si>
  <si>
    <t>Zacisk dla portu wyjściowego worka do dializy otrzewnowej                                                                   CPV:33181520-3</t>
  </si>
  <si>
    <t>Dren pośredni - zestaw transferowy z mini nasadką o przedłużonej żywotności do dializy otrzewnowej z zaciskiem obrotowym
CPV:33181520-3</t>
  </si>
  <si>
    <t>Adapter tytanowy
CPV:33181520-3</t>
  </si>
  <si>
    <t>Cewnik Tenckhoffa prosty z dwoma mankietami  42 cm, zestaw do metody przezskórnej
CPV:33181520-3</t>
  </si>
  <si>
    <t>Cewnik spiralny z dwoma mankietami 62 cm, zestaw do metody przezskórnej
CPV:33181520-3</t>
  </si>
  <si>
    <t>Linia główna kompatybilna z  aparatem Cycler "4 prong" który jest własnością Zamawiającego
CPV:33181520-3</t>
  </si>
  <si>
    <t>Osłona połączenia do systemu z roztworem jodyny powidonowej
CPV:33181520-3</t>
  </si>
  <si>
    <t>Worek wypustowy, drenażowy 3 litrowy
CPV:33181520-3</t>
  </si>
  <si>
    <t>Worek drenażowy 15 litrowy do ADO
CPV:33181520-3</t>
  </si>
  <si>
    <t>Korek rozłączeniowy do ADO
CPV:33181520-3</t>
  </si>
  <si>
    <t>RAZEM (POZ. 1-18)</t>
  </si>
  <si>
    <t>Dzierżawa urządzenia do podgrzewania i podaży płynów dializacyjnych
CPV:33194100-7 PA02-0
Okres dzierżawy urządzenia w miesiącach:</t>
  </si>
  <si>
    <t>Dzierżawa urządzenia do podgrzewania płynów dializacyjcych
CPV:33194100-7 PA02-0
Okres dzierżawy urządzenia w miesiącach:</t>
  </si>
  <si>
    <t>w poz. 19 i 20 kolumna "Cena netto za j.m." zawiera odpowiednio cenę za dzierżawę jednego urządzenia przez jeden miesiąc bez podatku od towarów i usług (vat)</t>
  </si>
  <si>
    <r>
      <t>Koncentrat kwaśny do hemodializy.
Opakowanie plastikowe o pojemności 4L - 10L.
Stężenie jonów: Na</t>
    </r>
    <r>
      <rPr>
        <vertAlign val="superscript"/>
        <sz val="8"/>
        <rFont val="Book Antiqua"/>
        <family val="1"/>
        <charset val="238"/>
      </rPr>
      <t>+</t>
    </r>
    <r>
      <rPr>
        <sz val="8"/>
        <rFont val="Book Antiqua"/>
        <family val="1"/>
        <charset val="238"/>
      </rPr>
      <t xml:space="preserve"> 138 - 140 mmol/l; K</t>
    </r>
    <r>
      <rPr>
        <vertAlign val="superscript"/>
        <sz val="8"/>
        <rFont val="Book Antiqua"/>
        <family val="1"/>
        <charset val="238"/>
      </rPr>
      <t>+</t>
    </r>
    <r>
      <rPr>
        <sz val="8"/>
        <rFont val="Book Antiqua"/>
        <family val="1"/>
        <charset val="238"/>
      </rPr>
      <t xml:space="preserve"> 0 - 4,0 mmol/l; Ca</t>
    </r>
    <r>
      <rPr>
        <vertAlign val="superscript"/>
        <sz val="8"/>
        <rFont val="Book Antiqua"/>
        <family val="1"/>
        <charset val="238"/>
      </rPr>
      <t>++</t>
    </r>
    <r>
      <rPr>
        <sz val="8"/>
        <rFont val="Book Antiqua"/>
        <family val="1"/>
        <charset val="238"/>
      </rPr>
      <t xml:space="preserve"> 1,00 - 1,75 mmol/l; Mg</t>
    </r>
    <r>
      <rPr>
        <vertAlign val="superscript"/>
        <sz val="8"/>
        <rFont val="Book Antiqua"/>
        <family val="1"/>
        <charset val="238"/>
      </rPr>
      <t>++</t>
    </r>
    <r>
      <rPr>
        <sz val="8"/>
        <rFont val="Book Antiqua"/>
        <family val="1"/>
        <charset val="238"/>
      </rPr>
      <t xml:space="preserve"> 0,50 - 1,0 mmol/l; Cl - 106,0 - 113,0 mmol/l; Octan 2,00;3,00 mmol/l; HCO</t>
    </r>
    <r>
      <rPr>
        <vertAlign val="subscript"/>
        <sz val="8"/>
        <rFont val="Book Antiqua"/>
        <family val="1"/>
        <charset val="238"/>
      </rPr>
      <t>3</t>
    </r>
    <r>
      <rPr>
        <sz val="8"/>
        <rFont val="Book Antiqua"/>
        <family val="1"/>
        <charset val="238"/>
      </rPr>
      <t xml:space="preserve"> - 32;33 mmol/l; Glukoza 0 - 2,2 mmol/l.
Cena w przeliczeniu na 1L.
CPV: 33181520-3</t>
    </r>
  </si>
  <si>
    <t>Cewnik spiralny z dwoma mankietami 57 cm, zestaw do metody przezskórnej
CPV:33181520-3</t>
  </si>
  <si>
    <t>Nazwa handlowa / numer lub symbol identyfikujący towar</t>
  </si>
  <si>
    <t>Worki CADO z płynem dializacyjnym z dyskiem, o objętości 2 l oraz 2,5 l:
stężenie glukozy: 1,5 %; 2,3%; 4,25%;
stężenie wapnia 1,25 mmol/l;
stężenie sodu 134 mmol/l;
pH roztworu 7,4 bufor wodorowęglanowy  x 1 szt.
CPV:33181510-0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</si>
</sst>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00\ &quot;zł&quot;"/>
    <numFmt numFmtId="166" formatCode="#,##0\ &quot;zł&quot;"/>
    <numFmt numFmtId="167" formatCode="#,##0.00\ &quot;zł&quot;"/>
  </numFmts>
  <fonts count="20" x14ac:knownFonts="1"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MS Sans Serif"/>
      <family val="2"/>
      <charset val="238"/>
    </font>
    <font>
      <sz val="8"/>
      <color indexed="81"/>
      <name val="Tahoma"/>
      <family val="2"/>
      <charset val="238"/>
    </font>
    <font>
      <sz val="8"/>
      <name val="Arial CE"/>
      <charset val="238"/>
    </font>
    <font>
      <sz val="10"/>
      <name val="Verdana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38"/>
    </font>
    <font>
      <sz val="8"/>
      <color theme="1"/>
      <name val="Book Antiqua"/>
      <family val="1"/>
      <charset val="238"/>
    </font>
    <font>
      <b/>
      <sz val="8"/>
      <name val="Book Antiqua"/>
      <family val="1"/>
      <charset val="238"/>
    </font>
    <font>
      <sz val="8"/>
      <name val="Book Antiqua"/>
      <family val="1"/>
      <charset val="238"/>
    </font>
    <font>
      <b/>
      <sz val="8"/>
      <color theme="1"/>
      <name val="Book Antiqua"/>
      <family val="1"/>
      <charset val="238"/>
    </font>
    <font>
      <i/>
      <sz val="8"/>
      <name val="Book Antiqua"/>
      <family val="1"/>
      <charset val="238"/>
    </font>
    <font>
      <sz val="10"/>
      <name val="MS Sans Serif"/>
      <charset val="238"/>
    </font>
    <font>
      <sz val="8"/>
      <name val="Arial"/>
      <family val="2"/>
      <charset val="238"/>
    </font>
    <font>
      <sz val="8"/>
      <color indexed="8"/>
      <name val="Book Antiqua"/>
      <family val="1"/>
      <charset val="238"/>
    </font>
    <font>
      <vertAlign val="superscript"/>
      <sz val="8"/>
      <name val="Book Antiqua"/>
      <family val="1"/>
      <charset val="238"/>
    </font>
    <font>
      <vertAlign val="subscript"/>
      <sz val="8"/>
      <name val="Book Antiqua"/>
      <family val="1"/>
      <charset val="238"/>
    </font>
    <font>
      <sz val="8"/>
      <color rgb="FFFF0000"/>
      <name val="Book Antiqu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5" fillId="0" borderId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44" fontId="2" fillId="0" borderId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7" fillId="0" borderId="0"/>
    <xf numFmtId="0" fontId="5" fillId="0" borderId="0"/>
  </cellStyleXfs>
  <cellXfs count="151">
    <xf numFmtId="0" fontId="0" fillId="0" borderId="0" xfId="0"/>
    <xf numFmtId="0" fontId="11" fillId="2" borderId="12" xfId="2" applyNumberFormat="1" applyFont="1" applyFill="1" applyBorder="1" applyAlignment="1" applyProtection="1">
      <alignment vertical="top" wrapText="1"/>
      <protection locked="0"/>
    </xf>
    <xf numFmtId="3" fontId="11" fillId="2" borderId="12" xfId="2" applyNumberFormat="1" applyFont="1" applyFill="1" applyBorder="1" applyAlignment="1" applyProtection="1">
      <alignment horizontal="center" vertical="top" shrinkToFit="1"/>
      <protection locked="0"/>
    </xf>
    <xf numFmtId="0" fontId="10" fillId="0" borderId="26" xfId="3" applyNumberFormat="1" applyFont="1" applyFill="1" applyBorder="1" applyAlignment="1" applyProtection="1">
      <alignment horizontal="center" vertical="center" wrapText="1"/>
    </xf>
    <xf numFmtId="0" fontId="10" fillId="2" borderId="26" xfId="2" applyNumberFormat="1" applyFont="1" applyFill="1" applyBorder="1" applyAlignment="1" applyProtection="1">
      <alignment horizontal="center" vertical="center" wrapText="1"/>
    </xf>
    <xf numFmtId="0" fontId="10" fillId="2" borderId="26" xfId="2" applyNumberFormat="1" applyFont="1" applyFill="1" applyBorder="1" applyAlignment="1" applyProtection="1">
      <alignment horizontal="center" vertical="center" shrinkToFit="1"/>
    </xf>
    <xf numFmtId="0" fontId="10" fillId="4" borderId="26" xfId="2" applyNumberFormat="1" applyFont="1" applyFill="1" applyBorder="1" applyAlignment="1" applyProtection="1">
      <alignment vertical="center" shrinkToFit="1"/>
    </xf>
    <xf numFmtId="0" fontId="10" fillId="2" borderId="21" xfId="5" applyNumberFormat="1" applyFont="1" applyFill="1" applyBorder="1" applyAlignment="1" applyProtection="1">
      <alignment horizontal="center" vertical="center" wrapText="1" shrinkToFit="1"/>
    </xf>
    <xf numFmtId="0" fontId="11" fillId="3" borderId="16" xfId="4" applyNumberFormat="1" applyFont="1" applyFill="1" applyBorder="1" applyAlignment="1" applyProtection="1">
      <alignment vertical="top" wrapText="1"/>
    </xf>
    <xf numFmtId="1" fontId="11" fillId="3" borderId="12" xfId="4" applyNumberFormat="1" applyFont="1" applyFill="1" applyBorder="1" applyAlignment="1" applyProtection="1">
      <alignment horizontal="left" vertical="top" wrapText="1"/>
    </xf>
    <xf numFmtId="3" fontId="11" fillId="3" borderId="11" xfId="4" applyNumberFormat="1" applyFont="1" applyFill="1" applyBorder="1" applyAlignment="1" applyProtection="1">
      <alignment vertical="top" wrapText="1"/>
    </xf>
    <xf numFmtId="0" fontId="11" fillId="3" borderId="12" xfId="2" applyNumberFormat="1" applyFont="1" applyFill="1" applyBorder="1" applyAlignment="1" applyProtection="1">
      <alignment horizontal="center" vertical="top" shrinkToFit="1"/>
    </xf>
    <xf numFmtId="3" fontId="11" fillId="3" borderId="12" xfId="2" applyNumberFormat="1" applyFont="1" applyFill="1" applyBorder="1" applyAlignment="1" applyProtection="1">
      <alignment horizontal="center" vertical="top" shrinkToFit="1"/>
    </xf>
    <xf numFmtId="165" fontId="11" fillId="2" borderId="12" xfId="2" applyNumberFormat="1" applyFont="1" applyFill="1" applyBorder="1" applyAlignment="1" applyProtection="1">
      <alignment vertical="top" shrinkToFit="1"/>
    </xf>
    <xf numFmtId="0" fontId="11" fillId="3" borderId="9" xfId="4" applyNumberFormat="1" applyFont="1" applyFill="1" applyBorder="1" applyAlignment="1" applyProtection="1">
      <alignment vertical="top" wrapText="1"/>
    </xf>
    <xf numFmtId="0" fontId="11" fillId="3" borderId="22" xfId="2" applyNumberFormat="1" applyFont="1" applyFill="1" applyBorder="1" applyAlignment="1" applyProtection="1">
      <alignment horizontal="center" vertical="top" shrinkToFit="1"/>
    </xf>
    <xf numFmtId="3" fontId="11" fillId="3" borderId="22" xfId="2" applyNumberFormat="1" applyFont="1" applyFill="1" applyBorder="1" applyAlignment="1" applyProtection="1">
      <alignment horizontal="center" vertical="top" shrinkToFit="1"/>
    </xf>
    <xf numFmtId="165" fontId="11" fillId="2" borderId="22" xfId="2" applyNumberFormat="1" applyFont="1" applyFill="1" applyBorder="1" applyAlignment="1" applyProtection="1">
      <alignment vertical="top" shrinkToFit="1"/>
    </xf>
    <xf numFmtId="0" fontId="12" fillId="0" borderId="0" xfId="12" applyFont="1" applyAlignment="1" applyProtection="1">
      <alignment vertical="top"/>
      <protection hidden="1"/>
    </xf>
    <xf numFmtId="0" fontId="10" fillId="0" borderId="0" xfId="2" applyNumberFormat="1" applyFont="1" applyFill="1" applyBorder="1" applyAlignment="1" applyProtection="1">
      <alignment horizontal="center" vertical="top"/>
    </xf>
    <xf numFmtId="0" fontId="11" fillId="0" borderId="0" xfId="2" applyNumberFormat="1" applyFont="1" applyFill="1" applyBorder="1" applyAlignment="1" applyProtection="1">
      <alignment vertical="top"/>
    </xf>
    <xf numFmtId="0" fontId="10" fillId="0" borderId="0" xfId="2" applyNumberFormat="1" applyFont="1" applyFill="1" applyBorder="1" applyAlignment="1" applyProtection="1">
      <alignment vertical="top"/>
    </xf>
    <xf numFmtId="0" fontId="11" fillId="4" borderId="26" xfId="2" applyNumberFormat="1" applyFont="1" applyFill="1" applyBorder="1" applyAlignment="1" applyProtection="1">
      <alignment vertical="center" shrinkToFit="1"/>
    </xf>
    <xf numFmtId="3" fontId="11" fillId="3" borderId="30" xfId="4" applyNumberFormat="1" applyFont="1" applyFill="1" applyBorder="1" applyAlignment="1" applyProtection="1">
      <alignment vertical="top" wrapText="1"/>
    </xf>
    <xf numFmtId="0" fontId="11" fillId="3" borderId="31" xfId="4" applyNumberFormat="1" applyFont="1" applyFill="1" applyBorder="1" applyAlignment="1" applyProtection="1">
      <alignment vertical="top" wrapText="1"/>
    </xf>
    <xf numFmtId="166" fontId="11" fillId="0" borderId="0" xfId="2" applyNumberFormat="1" applyFont="1" applyFill="1" applyBorder="1" applyAlignment="1" applyProtection="1">
      <alignment vertical="top"/>
    </xf>
    <xf numFmtId="3" fontId="11" fillId="0" borderId="11" xfId="4" applyNumberFormat="1" applyFont="1" applyFill="1" applyBorder="1" applyAlignment="1" applyProtection="1">
      <alignment vertical="center" wrapText="1"/>
    </xf>
    <xf numFmtId="0" fontId="11" fillId="3" borderId="16" xfId="4" applyNumberFormat="1" applyFont="1" applyFill="1" applyBorder="1" applyAlignment="1" applyProtection="1">
      <alignment vertical="center" wrapText="1"/>
    </xf>
    <xf numFmtId="0" fontId="11" fillId="2" borderId="12" xfId="2" applyNumberFormat="1" applyFont="1" applyFill="1" applyBorder="1" applyAlignment="1" applyProtection="1">
      <alignment horizontal="center" vertical="center" shrinkToFit="1"/>
      <protection locked="0"/>
    </xf>
    <xf numFmtId="3" fontId="11" fillId="2" borderId="12" xfId="2" applyNumberFormat="1" applyFont="1" applyFill="1" applyBorder="1" applyAlignment="1" applyProtection="1">
      <alignment horizontal="center" vertical="center" shrinkToFit="1"/>
      <protection locked="0"/>
    </xf>
    <xf numFmtId="3" fontId="11" fillId="0" borderId="3" xfId="4" applyNumberFormat="1" applyFont="1" applyFill="1" applyBorder="1" applyAlignment="1" applyProtection="1">
      <alignment vertical="center" wrapText="1"/>
    </xf>
    <xf numFmtId="0" fontId="11" fillId="3" borderId="18" xfId="4" applyNumberFormat="1" applyFont="1" applyFill="1" applyBorder="1" applyAlignment="1" applyProtection="1">
      <alignment vertical="center" wrapText="1"/>
    </xf>
    <xf numFmtId="0" fontId="11" fillId="2" borderId="1" xfId="2" applyNumberFormat="1" applyFont="1" applyFill="1" applyBorder="1" applyAlignment="1" applyProtection="1">
      <alignment horizontal="center" vertical="center" shrinkToFit="1"/>
      <protection locked="0"/>
    </xf>
    <xf numFmtId="3" fontId="11" fillId="2" borderId="1" xfId="2" applyNumberFormat="1" applyFont="1" applyFill="1" applyBorder="1" applyAlignment="1" applyProtection="1">
      <alignment horizontal="center" vertical="center" shrinkToFit="1"/>
      <protection locked="0"/>
    </xf>
    <xf numFmtId="0" fontId="11" fillId="0" borderId="1" xfId="3" applyNumberFormat="1" applyFont="1" applyFill="1" applyBorder="1" applyAlignment="1" applyProtection="1">
      <alignment vertical="center" wrapText="1"/>
    </xf>
    <xf numFmtId="3" fontId="11" fillId="2" borderId="9" xfId="2" applyNumberFormat="1" applyFont="1" applyFill="1" applyBorder="1" applyAlignment="1" applyProtection="1">
      <alignment horizontal="center" vertical="center" shrinkToFit="1"/>
      <protection locked="0"/>
    </xf>
    <xf numFmtId="0" fontId="11" fillId="0" borderId="12" xfId="3" applyNumberFormat="1" applyFont="1" applyFill="1" applyBorder="1" applyAlignment="1" applyProtection="1">
      <alignment vertical="center" wrapText="1"/>
    </xf>
    <xf numFmtId="0" fontId="9" fillId="0" borderId="0" xfId="0" applyFont="1"/>
    <xf numFmtId="0" fontId="11" fillId="3" borderId="29" xfId="4" applyNumberFormat="1" applyFont="1" applyFill="1" applyBorder="1" applyAlignment="1" applyProtection="1">
      <alignment vertical="center" wrapText="1"/>
    </xf>
    <xf numFmtId="0" fontId="11" fillId="3" borderId="2" xfId="4" applyNumberFormat="1" applyFont="1" applyFill="1" applyBorder="1" applyAlignment="1" applyProtection="1">
      <alignment vertical="top" wrapText="1"/>
    </xf>
    <xf numFmtId="1" fontId="11" fillId="3" borderId="22" xfId="4" applyNumberFormat="1" applyFont="1" applyFill="1" applyBorder="1" applyAlignment="1" applyProtection="1">
      <alignment horizontal="left" vertical="top" wrapText="1"/>
    </xf>
    <xf numFmtId="3" fontId="11" fillId="3" borderId="23" xfId="4" applyNumberFormat="1" applyFont="1" applyFill="1" applyBorder="1" applyAlignment="1" applyProtection="1">
      <alignment vertical="center" wrapText="1"/>
    </xf>
    <xf numFmtId="0" fontId="11" fillId="3" borderId="24" xfId="4" applyNumberFormat="1" applyFont="1" applyFill="1" applyBorder="1" applyAlignment="1" applyProtection="1">
      <alignment vertical="center" wrapText="1"/>
    </xf>
    <xf numFmtId="3" fontId="11" fillId="3" borderId="19" xfId="4" applyNumberFormat="1" applyFont="1" applyFill="1" applyBorder="1" applyAlignment="1" applyProtection="1">
      <alignment vertical="center" wrapText="1"/>
    </xf>
    <xf numFmtId="0" fontId="11" fillId="3" borderId="22" xfId="2" applyNumberFormat="1" applyFont="1" applyFill="1" applyBorder="1" applyAlignment="1" applyProtection="1">
      <alignment horizontal="center" vertical="center" shrinkToFit="1"/>
    </xf>
    <xf numFmtId="0" fontId="11" fillId="3" borderId="9" xfId="2" applyNumberFormat="1" applyFont="1" applyFill="1" applyBorder="1" applyAlignment="1" applyProtection="1">
      <alignment horizontal="center" vertical="center" shrinkToFit="1"/>
    </xf>
    <xf numFmtId="3" fontId="11" fillId="3" borderId="9" xfId="2" applyNumberFormat="1" applyFont="1" applyFill="1" applyBorder="1" applyAlignment="1" applyProtection="1">
      <alignment horizontal="center" vertical="center" shrinkToFit="1"/>
    </xf>
    <xf numFmtId="3" fontId="11" fillId="3" borderId="22" xfId="2" applyNumberFormat="1" applyFont="1" applyFill="1" applyBorder="1" applyAlignment="1" applyProtection="1">
      <alignment horizontal="center" vertical="center" shrinkToFit="1"/>
    </xf>
    <xf numFmtId="0" fontId="11" fillId="0" borderId="1" xfId="4" applyNumberFormat="1" applyFont="1" applyFill="1" applyBorder="1" applyAlignment="1" applyProtection="1">
      <alignment vertical="center" wrapText="1"/>
    </xf>
    <xf numFmtId="3" fontId="11" fillId="2" borderId="1" xfId="2" applyNumberFormat="1" applyFont="1" applyFill="1" applyBorder="1" applyAlignment="1" applyProtection="1">
      <alignment horizontal="center" vertical="top" shrinkToFit="1"/>
      <protection locked="0"/>
    </xf>
    <xf numFmtId="0" fontId="11" fillId="2" borderId="1" xfId="2" applyNumberFormat="1" applyFont="1" applyFill="1" applyBorder="1" applyAlignment="1" applyProtection="1">
      <alignment vertical="top" wrapText="1"/>
      <protection locked="0"/>
    </xf>
    <xf numFmtId="0" fontId="10" fillId="0" borderId="25" xfId="2" applyNumberFormat="1" applyFont="1" applyFill="1" applyBorder="1" applyAlignment="1" applyProtection="1">
      <alignment horizontal="center" vertical="center"/>
    </xf>
    <xf numFmtId="0" fontId="10" fillId="2" borderId="26" xfId="5" applyNumberFormat="1" applyFont="1" applyFill="1" applyBorder="1" applyAlignment="1" applyProtection="1">
      <alignment horizontal="center" vertical="center" wrapText="1"/>
    </xf>
    <xf numFmtId="0" fontId="11" fillId="2" borderId="13" xfId="2" applyNumberFormat="1" applyFont="1" applyFill="1" applyBorder="1" applyAlignment="1" applyProtection="1">
      <alignment vertical="top" wrapText="1"/>
      <protection locked="0"/>
    </xf>
    <xf numFmtId="0" fontId="11" fillId="2" borderId="4" xfId="2" applyNumberFormat="1" applyFont="1" applyFill="1" applyBorder="1" applyAlignment="1" applyProtection="1">
      <alignment vertical="top" wrapText="1"/>
      <protection locked="0"/>
    </xf>
    <xf numFmtId="3" fontId="11" fillId="2" borderId="9" xfId="2" applyNumberFormat="1" applyFont="1" applyFill="1" applyBorder="1" applyAlignment="1" applyProtection="1">
      <alignment horizontal="center" vertical="top" shrinkToFit="1"/>
      <protection locked="0"/>
    </xf>
    <xf numFmtId="0" fontId="11" fillId="2" borderId="9" xfId="2" applyNumberFormat="1" applyFont="1" applyFill="1" applyBorder="1" applyAlignment="1" applyProtection="1">
      <alignment vertical="top" wrapText="1"/>
      <protection locked="0"/>
    </xf>
    <xf numFmtId="0" fontId="11" fillId="3" borderId="22" xfId="4" applyNumberFormat="1" applyFont="1" applyFill="1" applyBorder="1" applyAlignment="1" applyProtection="1">
      <alignment vertical="top" wrapText="1"/>
    </xf>
    <xf numFmtId="1" fontId="11" fillId="3" borderId="6" xfId="4" applyNumberFormat="1" applyFont="1" applyFill="1" applyBorder="1" applyAlignment="1" applyProtection="1">
      <alignment horizontal="left" vertical="top" wrapText="1"/>
    </xf>
    <xf numFmtId="0" fontId="10" fillId="0" borderId="25" xfId="2" applyNumberFormat="1" applyFont="1" applyFill="1" applyBorder="1" applyAlignment="1" applyProtection="1">
      <alignment horizontal="center" vertical="center"/>
    </xf>
    <xf numFmtId="0" fontId="10" fillId="2" borderId="26" xfId="5" applyNumberFormat="1" applyFont="1" applyFill="1" applyBorder="1" applyAlignment="1" applyProtection="1">
      <alignment horizontal="center" vertical="center" wrapText="1"/>
    </xf>
    <xf numFmtId="0" fontId="11" fillId="0" borderId="8" xfId="2" applyNumberFormat="1" applyFont="1" applyFill="1" applyBorder="1" applyAlignment="1" applyProtection="1">
      <alignment horizontal="center" vertical="center" shrinkToFit="1"/>
    </xf>
    <xf numFmtId="0" fontId="11" fillId="2" borderId="13" xfId="2" applyNumberFormat="1" applyFont="1" applyFill="1" applyBorder="1" applyAlignment="1" applyProtection="1">
      <alignment vertical="top" wrapText="1"/>
      <protection locked="0"/>
    </xf>
    <xf numFmtId="0" fontId="11" fillId="2" borderId="4" xfId="2" applyNumberFormat="1" applyFont="1" applyFill="1" applyBorder="1" applyAlignment="1" applyProtection="1">
      <alignment vertical="top" wrapText="1"/>
      <protection locked="0"/>
    </xf>
    <xf numFmtId="0" fontId="11" fillId="2" borderId="4" xfId="2" applyNumberFormat="1" applyFont="1" applyFill="1" applyBorder="1" applyAlignment="1" applyProtection="1">
      <alignment vertical="top" wrapText="1"/>
      <protection locked="0"/>
    </xf>
    <xf numFmtId="0" fontId="11" fillId="3" borderId="16" xfId="4" applyNumberFormat="1" applyFont="1" applyFill="1" applyBorder="1" applyAlignment="1" applyProtection="1">
      <alignment horizontal="left" vertical="center" wrapText="1"/>
    </xf>
    <xf numFmtId="3" fontId="11" fillId="0" borderId="11" xfId="4" applyNumberFormat="1" applyFont="1" applyFill="1" applyBorder="1" applyAlignment="1" applyProtection="1">
      <alignment horizontal="right" vertical="center" wrapText="1"/>
    </xf>
    <xf numFmtId="0" fontId="11" fillId="0" borderId="0" xfId="2" applyNumberFormat="1" applyFont="1" applyFill="1" applyBorder="1" applyAlignment="1" applyProtection="1">
      <alignment horizontal="center" vertical="top"/>
    </xf>
    <xf numFmtId="0" fontId="11" fillId="4" borderId="5" xfId="2" applyNumberFormat="1" applyFont="1" applyFill="1" applyBorder="1" applyAlignment="1" applyProtection="1">
      <alignment vertical="center" shrinkToFit="1"/>
    </xf>
    <xf numFmtId="0" fontId="11" fillId="0" borderId="8" xfId="2" applyNumberFormat="1" applyFont="1" applyFill="1" applyBorder="1" applyAlignment="1" applyProtection="1">
      <alignment horizontal="center" vertical="center" shrinkToFit="1"/>
    </xf>
    <xf numFmtId="0" fontId="11" fillId="2" borderId="10" xfId="2" applyNumberFormat="1" applyFont="1" applyFill="1" applyBorder="1" applyAlignment="1" applyProtection="1">
      <alignment vertical="top" wrapText="1"/>
      <protection locked="0"/>
    </xf>
    <xf numFmtId="0" fontId="9" fillId="0" borderId="1" xfId="0" applyFont="1" applyBorder="1" applyAlignment="1">
      <alignment horizontal="left" vertical="center" wrapText="1"/>
    </xf>
    <xf numFmtId="3" fontId="11" fillId="3" borderId="11" xfId="4" applyNumberFormat="1" applyFont="1" applyFill="1" applyBorder="1" applyAlignment="1" applyProtection="1">
      <alignment vertical="center" wrapText="1"/>
    </xf>
    <xf numFmtId="3" fontId="11" fillId="3" borderId="3" xfId="4" applyNumberFormat="1" applyFont="1" applyFill="1" applyBorder="1" applyAlignment="1" applyProtection="1">
      <alignment vertical="center" wrapText="1"/>
    </xf>
    <xf numFmtId="0" fontId="16" fillId="0" borderId="12" xfId="17" applyFont="1" applyBorder="1" applyAlignment="1">
      <alignment horizontal="left" vertical="center" wrapText="1"/>
    </xf>
    <xf numFmtId="0" fontId="11" fillId="0" borderId="1" xfId="4" applyNumberFormat="1" applyFont="1" applyFill="1" applyBorder="1" applyAlignment="1" applyProtection="1">
      <alignment horizontal="left" vertical="center" wrapText="1"/>
    </xf>
    <xf numFmtId="0" fontId="11" fillId="0" borderId="9" xfId="4" applyNumberFormat="1" applyFont="1" applyFill="1" applyBorder="1" applyAlignment="1" applyProtection="1">
      <alignment horizontal="left" vertical="center" wrapText="1"/>
    </xf>
    <xf numFmtId="0" fontId="19" fillId="0" borderId="0" xfId="2" applyNumberFormat="1" applyFont="1" applyFill="1" applyBorder="1" applyAlignment="1" applyProtection="1">
      <alignment vertical="top"/>
    </xf>
    <xf numFmtId="0" fontId="11" fillId="0" borderId="8" xfId="2" applyNumberFormat="1" applyFont="1" applyFill="1" applyBorder="1" applyAlignment="1" applyProtection="1">
      <alignment horizontal="center" vertical="center" shrinkToFit="1"/>
    </xf>
    <xf numFmtId="0" fontId="11" fillId="0" borderId="8" xfId="2" applyNumberFormat="1" applyFont="1" applyFill="1" applyBorder="1" applyAlignment="1" applyProtection="1">
      <alignment horizontal="center" vertical="center" shrinkToFit="1"/>
    </xf>
    <xf numFmtId="0" fontId="11" fillId="2" borderId="10" xfId="2" applyNumberFormat="1" applyFont="1" applyFill="1" applyBorder="1" applyAlignment="1" applyProtection="1">
      <alignment vertical="top" wrapText="1"/>
      <protection locked="0"/>
    </xf>
    <xf numFmtId="0" fontId="9" fillId="3" borderId="1" xfId="0" applyFont="1" applyFill="1" applyBorder="1" applyAlignment="1">
      <alignment horizontal="left" vertical="center" wrapText="1"/>
    </xf>
    <xf numFmtId="0" fontId="9" fillId="0" borderId="0" xfId="2" applyNumberFormat="1" applyFont="1" applyFill="1" applyBorder="1" applyAlignment="1" applyProtection="1">
      <alignment vertical="top"/>
    </xf>
    <xf numFmtId="0" fontId="11" fillId="0" borderId="14" xfId="2" applyNumberFormat="1" applyFont="1" applyFill="1" applyBorder="1" applyAlignment="1" applyProtection="1">
      <alignment horizontal="center" vertical="center" shrinkToFit="1"/>
    </xf>
    <xf numFmtId="0" fontId="11" fillId="2" borderId="4" xfId="2" applyNumberFormat="1" applyFont="1" applyFill="1" applyBorder="1" applyAlignment="1" applyProtection="1">
      <alignment vertical="top" wrapText="1"/>
      <protection locked="0"/>
    </xf>
    <xf numFmtId="0" fontId="11" fillId="0" borderId="14" xfId="2" applyNumberFormat="1" applyFont="1" applyFill="1" applyBorder="1" applyAlignment="1" applyProtection="1">
      <alignment horizontal="center" vertical="center" shrinkToFit="1"/>
    </xf>
    <xf numFmtId="0" fontId="11" fillId="2" borderId="4" xfId="2" applyNumberFormat="1" applyFont="1" applyFill="1" applyBorder="1" applyAlignment="1" applyProtection="1">
      <alignment vertical="top" wrapText="1"/>
      <protection locked="0"/>
    </xf>
    <xf numFmtId="167" fontId="10" fillId="0" borderId="26" xfId="2" applyNumberFormat="1" applyFont="1" applyFill="1" applyBorder="1" applyAlignment="1" applyProtection="1">
      <alignment horizontal="center" vertical="center" wrapText="1"/>
    </xf>
    <xf numFmtId="167" fontId="11" fillId="0" borderId="12" xfId="2" applyNumberFormat="1" applyFont="1" applyFill="1" applyBorder="1" applyAlignment="1" applyProtection="1">
      <alignment vertical="center" shrinkToFit="1"/>
    </xf>
    <xf numFmtId="167" fontId="11" fillId="0" borderId="1" xfId="2" applyNumberFormat="1" applyFont="1" applyFill="1" applyBorder="1" applyAlignment="1" applyProtection="1">
      <alignment vertical="center" shrinkToFit="1"/>
    </xf>
    <xf numFmtId="167" fontId="11" fillId="0" borderId="26" xfId="2" applyNumberFormat="1" applyFont="1" applyFill="1" applyBorder="1" applyAlignment="1" applyProtection="1">
      <alignment vertical="center" shrinkToFit="1"/>
    </xf>
    <xf numFmtId="167" fontId="11" fillId="3" borderId="22" xfId="2" applyNumberFormat="1" applyFont="1" applyFill="1" applyBorder="1" applyAlignment="1" applyProtection="1">
      <alignment vertical="center" shrinkToFit="1"/>
    </xf>
    <xf numFmtId="167" fontId="11" fillId="3" borderId="12" xfId="2" applyNumberFormat="1" applyFont="1" applyFill="1" applyBorder="1" applyAlignment="1" applyProtection="1">
      <alignment vertical="top" shrinkToFit="1"/>
    </xf>
    <xf numFmtId="167" fontId="11" fillId="3" borderId="9" xfId="2" applyNumberFormat="1" applyFont="1" applyFill="1" applyBorder="1" applyAlignment="1" applyProtection="1">
      <alignment vertical="center" shrinkToFit="1"/>
    </xf>
    <xf numFmtId="167" fontId="10" fillId="0" borderId="26" xfId="2" applyNumberFormat="1" applyFont="1" applyFill="1" applyBorder="1" applyAlignment="1" applyProtection="1">
      <alignment vertical="center" shrinkToFit="1"/>
    </xf>
    <xf numFmtId="167" fontId="11" fillId="0" borderId="0" xfId="2" applyNumberFormat="1" applyFont="1" applyFill="1" applyBorder="1" applyAlignment="1" applyProtection="1">
      <alignment vertical="top"/>
    </xf>
    <xf numFmtId="167" fontId="10" fillId="0" borderId="27" xfId="2" applyNumberFormat="1" applyFont="1" applyFill="1" applyBorder="1" applyAlignment="1" applyProtection="1">
      <alignment horizontal="center" vertical="center" wrapText="1"/>
    </xf>
    <xf numFmtId="167" fontId="11" fillId="0" borderId="17" xfId="2" applyNumberFormat="1" applyFont="1" applyFill="1" applyBorder="1" applyAlignment="1" applyProtection="1">
      <alignment vertical="center" shrinkToFit="1"/>
    </xf>
    <xf numFmtId="167" fontId="11" fillId="0" borderId="7" xfId="2" applyNumberFormat="1" applyFont="1" applyFill="1" applyBorder="1" applyAlignment="1" applyProtection="1">
      <alignment vertical="center" shrinkToFit="1"/>
    </xf>
    <xf numFmtId="167" fontId="11" fillId="0" borderId="27" xfId="2" applyNumberFormat="1" applyFont="1" applyFill="1" applyBorder="1" applyAlignment="1" applyProtection="1">
      <alignment vertical="center" shrinkToFit="1"/>
    </xf>
    <xf numFmtId="167" fontId="11" fillId="3" borderId="28" xfId="2" applyNumberFormat="1" applyFont="1" applyFill="1" applyBorder="1" applyAlignment="1" applyProtection="1">
      <alignment vertical="center" shrinkToFit="1"/>
    </xf>
    <xf numFmtId="167" fontId="11" fillId="3" borderId="17" xfId="2" applyNumberFormat="1" applyFont="1" applyFill="1" applyBorder="1" applyAlignment="1" applyProtection="1">
      <alignment vertical="top" shrinkToFit="1"/>
    </xf>
    <xf numFmtId="167" fontId="11" fillId="3" borderId="20" xfId="2" applyNumberFormat="1" applyFont="1" applyFill="1" applyBorder="1" applyAlignment="1" applyProtection="1">
      <alignment vertical="center" shrinkToFit="1"/>
    </xf>
    <xf numFmtId="167" fontId="10" fillId="0" borderId="27" xfId="2" applyNumberFormat="1" applyFont="1" applyFill="1" applyBorder="1" applyAlignment="1" applyProtection="1">
      <alignment vertical="center" shrinkToFit="1"/>
    </xf>
    <xf numFmtId="165" fontId="10" fillId="2" borderId="26" xfId="2" applyNumberFormat="1" applyFont="1" applyFill="1" applyBorder="1" applyAlignment="1" applyProtection="1">
      <alignment horizontal="center" vertical="center" wrapText="1"/>
    </xf>
    <xf numFmtId="165" fontId="11" fillId="2" borderId="12" xfId="2" applyNumberFormat="1" applyFont="1" applyFill="1" applyBorder="1" applyAlignment="1" applyProtection="1">
      <alignment vertical="center" shrinkToFit="1"/>
      <protection locked="0"/>
    </xf>
    <xf numFmtId="165" fontId="11" fillId="2" borderId="1" xfId="2" applyNumberFormat="1" applyFont="1" applyFill="1" applyBorder="1" applyAlignment="1" applyProtection="1">
      <alignment vertical="center" shrinkToFit="1"/>
      <protection locked="0"/>
    </xf>
    <xf numFmtId="165" fontId="11" fillId="2" borderId="9" xfId="2" applyNumberFormat="1" applyFont="1" applyFill="1" applyBorder="1" applyAlignment="1" applyProtection="1">
      <alignment vertical="center" shrinkToFit="1"/>
      <protection locked="0"/>
    </xf>
    <xf numFmtId="165" fontId="11" fillId="2" borderId="22" xfId="2" applyNumberFormat="1" applyFont="1" applyFill="1" applyBorder="1" applyAlignment="1" applyProtection="1">
      <alignment horizontal="right" vertical="center" shrinkToFit="1"/>
      <protection locked="0"/>
    </xf>
    <xf numFmtId="165" fontId="11" fillId="0" borderId="0" xfId="2" applyNumberFormat="1" applyFont="1" applyFill="1" applyBorder="1" applyAlignment="1" applyProtection="1">
      <alignment vertical="top"/>
    </xf>
    <xf numFmtId="0" fontId="10" fillId="0" borderId="26" xfId="2" applyNumberFormat="1" applyFont="1" applyFill="1" applyBorder="1" applyAlignment="1" applyProtection="1">
      <alignment horizontal="center" vertical="center" wrapText="1"/>
    </xf>
    <xf numFmtId="9" fontId="11" fillId="0" borderId="12" xfId="2" applyNumberFormat="1" applyFont="1" applyFill="1" applyBorder="1" applyAlignment="1" applyProtection="1">
      <alignment horizontal="center" vertical="center" shrinkToFit="1"/>
    </xf>
    <xf numFmtId="9" fontId="11" fillId="0" borderId="1" xfId="2" applyNumberFormat="1" applyFont="1" applyFill="1" applyBorder="1" applyAlignment="1" applyProtection="1">
      <alignment horizontal="center" vertical="center" shrinkToFit="1"/>
    </xf>
    <xf numFmtId="9" fontId="11" fillId="3" borderId="22" xfId="2" applyNumberFormat="1" applyFont="1" applyFill="1" applyBorder="1" applyAlignment="1" applyProtection="1">
      <alignment horizontal="center" vertical="center" shrinkToFit="1"/>
    </xf>
    <xf numFmtId="9" fontId="11" fillId="3" borderId="12" xfId="2" applyNumberFormat="1" applyFont="1" applyFill="1" applyBorder="1" applyAlignment="1" applyProtection="1">
      <alignment vertical="top" shrinkToFit="1"/>
    </xf>
    <xf numFmtId="9" fontId="11" fillId="3" borderId="9" xfId="2" applyNumberFormat="1" applyFont="1" applyFill="1" applyBorder="1" applyAlignment="1" applyProtection="1">
      <alignment horizontal="center" vertical="center" shrinkToFit="1"/>
    </xf>
    <xf numFmtId="9" fontId="11" fillId="3" borderId="22" xfId="2" applyNumberFormat="1" applyFont="1" applyFill="1" applyBorder="1" applyAlignment="1" applyProtection="1">
      <alignment vertical="top" shrinkToFit="1"/>
    </xf>
    <xf numFmtId="0" fontId="11" fillId="0" borderId="1" xfId="2" applyNumberFormat="1" applyFont="1" applyFill="1" applyBorder="1" applyAlignment="1" applyProtection="1">
      <alignment horizontal="center" vertical="center" shrinkToFit="1"/>
    </xf>
    <xf numFmtId="3" fontId="11" fillId="0" borderId="9" xfId="2" applyNumberFormat="1" applyFont="1" applyFill="1" applyBorder="1" applyAlignment="1" applyProtection="1">
      <alignment horizontal="center" vertical="center" shrinkToFit="1"/>
    </xf>
    <xf numFmtId="0" fontId="11" fillId="0" borderId="12" xfId="2" applyNumberFormat="1" applyFont="1" applyFill="1" applyBorder="1" applyAlignment="1" applyProtection="1">
      <alignment horizontal="center" vertical="center" shrinkToFit="1"/>
    </xf>
    <xf numFmtId="165" fontId="9" fillId="2" borderId="1" xfId="2" applyNumberFormat="1" applyFont="1" applyFill="1" applyBorder="1" applyAlignment="1" applyProtection="1">
      <alignment horizontal="right" vertical="center" shrinkToFit="1"/>
      <protection locked="0"/>
    </xf>
    <xf numFmtId="165" fontId="9" fillId="2" borderId="12" xfId="2" applyNumberFormat="1" applyFont="1" applyFill="1" applyBorder="1" applyAlignment="1" applyProtection="1">
      <alignment horizontal="right" vertical="center" shrinkToFit="1"/>
      <protection locked="0"/>
    </xf>
    <xf numFmtId="165" fontId="9" fillId="2" borderId="22" xfId="2" applyNumberFormat="1" applyFont="1" applyFill="1" applyBorder="1" applyAlignment="1" applyProtection="1">
      <alignment vertical="center" shrinkToFit="1"/>
      <protection locked="0"/>
    </xf>
    <xf numFmtId="165" fontId="9" fillId="2" borderId="9" xfId="2" applyNumberFormat="1" applyFont="1" applyFill="1" applyBorder="1" applyAlignment="1" applyProtection="1">
      <alignment vertical="center" shrinkToFit="1"/>
      <protection locked="0"/>
    </xf>
    <xf numFmtId="167" fontId="11" fillId="0" borderId="5" xfId="2" applyNumberFormat="1" applyFont="1" applyFill="1" applyBorder="1" applyAlignment="1" applyProtection="1">
      <alignment vertical="center" shrinkToFit="1"/>
    </xf>
    <xf numFmtId="167" fontId="11" fillId="3" borderId="22" xfId="2" applyNumberFormat="1" applyFont="1" applyFill="1" applyBorder="1" applyAlignment="1" applyProtection="1">
      <alignment vertical="top" shrinkToFit="1"/>
    </xf>
    <xf numFmtId="167" fontId="11" fillId="0" borderId="32" xfId="2" applyNumberFormat="1" applyFont="1" applyFill="1" applyBorder="1" applyAlignment="1" applyProtection="1">
      <alignment vertical="center" shrinkToFit="1"/>
    </xf>
    <xf numFmtId="167" fontId="11" fillId="3" borderId="28" xfId="2" applyNumberFormat="1" applyFont="1" applyFill="1" applyBorder="1" applyAlignment="1" applyProtection="1">
      <alignment vertical="top" shrinkToFit="1"/>
    </xf>
    <xf numFmtId="0" fontId="10" fillId="3" borderId="26" xfId="2" applyNumberFormat="1" applyFont="1" applyFill="1" applyBorder="1" applyAlignment="1" applyProtection="1">
      <alignment horizontal="center" vertical="center" wrapText="1"/>
    </xf>
    <xf numFmtId="0" fontId="10" fillId="0" borderId="26" xfId="2" applyNumberFormat="1" applyFont="1" applyFill="1" applyBorder="1" applyAlignment="1" applyProtection="1">
      <alignment horizontal="center" vertical="center" shrinkToFit="1"/>
    </xf>
    <xf numFmtId="3" fontId="11" fillId="0" borderId="12" xfId="2" applyNumberFormat="1" applyFont="1" applyFill="1" applyBorder="1" applyAlignment="1" applyProtection="1">
      <alignment horizontal="center" vertical="center" shrinkToFit="1"/>
    </xf>
    <xf numFmtId="165" fontId="9" fillId="2" borderId="12" xfId="2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12" applyFont="1" applyAlignment="1" applyProtection="1">
      <alignment horizontal="left" vertical="top" wrapText="1"/>
      <protection hidden="1"/>
    </xf>
    <xf numFmtId="0" fontId="10" fillId="0" borderId="26" xfId="4" applyNumberFormat="1" applyFont="1" applyFill="1" applyBorder="1" applyAlignment="1" applyProtection="1">
      <alignment horizontal="center" vertical="center" wrapText="1"/>
    </xf>
    <xf numFmtId="0" fontId="10" fillId="0" borderId="27" xfId="4" applyNumberFormat="1" applyFont="1" applyFill="1" applyBorder="1" applyAlignment="1" applyProtection="1">
      <alignment horizontal="center" vertical="center" wrapText="1"/>
    </xf>
    <xf numFmtId="0" fontId="11" fillId="0" borderId="25" xfId="2" applyNumberFormat="1" applyFont="1" applyFill="1" applyBorder="1" applyAlignment="1" applyProtection="1">
      <alignment horizontal="center" vertical="center"/>
    </xf>
    <xf numFmtId="0" fontId="11" fillId="0" borderId="26" xfId="2" applyNumberFormat="1" applyFont="1" applyFill="1" applyBorder="1" applyAlignment="1" applyProtection="1">
      <alignment horizontal="center" vertical="center"/>
    </xf>
    <xf numFmtId="0" fontId="10" fillId="2" borderId="26" xfId="5" applyNumberFormat="1" applyFont="1" applyFill="1" applyBorder="1" applyAlignment="1" applyProtection="1">
      <alignment horizontal="center" vertical="center" wrapText="1"/>
    </xf>
    <xf numFmtId="0" fontId="11" fillId="0" borderId="8" xfId="2" applyNumberFormat="1" applyFont="1" applyFill="1" applyBorder="1" applyAlignment="1" applyProtection="1">
      <alignment horizontal="center" vertical="center" shrinkToFit="1"/>
    </xf>
    <xf numFmtId="0" fontId="11" fillId="0" borderId="14" xfId="2" applyNumberFormat="1" applyFont="1" applyFill="1" applyBorder="1" applyAlignment="1" applyProtection="1">
      <alignment horizontal="center" vertical="center" shrinkToFit="1"/>
    </xf>
    <xf numFmtId="0" fontId="19" fillId="2" borderId="13" xfId="2" applyNumberFormat="1" applyFont="1" applyFill="1" applyBorder="1" applyAlignment="1" applyProtection="1">
      <alignment vertical="top" wrapText="1"/>
      <protection locked="0"/>
    </xf>
    <xf numFmtId="0" fontId="11" fillId="2" borderId="4" xfId="2" applyNumberFormat="1" applyFont="1" applyFill="1" applyBorder="1" applyAlignment="1" applyProtection="1">
      <alignment vertical="top" wrapText="1"/>
      <protection locked="0"/>
    </xf>
    <xf numFmtId="3" fontId="11" fillId="2" borderId="12" xfId="2" applyNumberFormat="1" applyFont="1" applyFill="1" applyBorder="1" applyAlignment="1" applyProtection="1">
      <alignment vertical="top" wrapText="1" shrinkToFit="1"/>
      <protection locked="0"/>
    </xf>
    <xf numFmtId="3" fontId="11" fillId="2" borderId="1" xfId="2" applyNumberFormat="1" applyFont="1" applyFill="1" applyBorder="1" applyAlignment="1" applyProtection="1">
      <alignment vertical="top" wrapText="1" shrinkToFit="1"/>
      <protection locked="0"/>
    </xf>
    <xf numFmtId="0" fontId="11" fillId="0" borderId="14" xfId="2" applyNumberFormat="1" applyFont="1" applyFill="1" applyBorder="1" applyAlignment="1" applyProtection="1">
      <alignment horizontal="center" vertical="center"/>
    </xf>
    <xf numFmtId="0" fontId="11" fillId="0" borderId="15" xfId="2" applyNumberFormat="1" applyFont="1" applyFill="1" applyBorder="1" applyAlignment="1" applyProtection="1">
      <alignment horizontal="center" vertical="center"/>
    </xf>
    <xf numFmtId="0" fontId="11" fillId="2" borderId="10" xfId="2" applyNumberFormat="1" applyFont="1" applyFill="1" applyBorder="1" applyAlignment="1" applyProtection="1">
      <alignment vertical="top" wrapText="1"/>
      <protection locked="0"/>
    </xf>
    <xf numFmtId="3" fontId="11" fillId="2" borderId="9" xfId="2" applyNumberFormat="1" applyFont="1" applyFill="1" applyBorder="1" applyAlignment="1" applyProtection="1">
      <alignment vertical="top" wrapText="1" shrinkToFit="1"/>
      <protection locked="0"/>
    </xf>
    <xf numFmtId="0" fontId="10" fillId="0" borderId="25" xfId="2" applyNumberFormat="1" applyFont="1" applyFill="1" applyBorder="1" applyAlignment="1" applyProtection="1">
      <alignment horizontal="center" vertical="center"/>
    </xf>
    <xf numFmtId="0" fontId="10" fillId="0" borderId="26" xfId="2" applyNumberFormat="1" applyFont="1" applyFill="1" applyBorder="1" applyAlignment="1" applyProtection="1">
      <alignment horizontal="center" vertical="center"/>
    </xf>
    <xf numFmtId="0" fontId="11" fillId="0" borderId="5" xfId="2" applyNumberFormat="1" applyFont="1" applyFill="1" applyBorder="1" applyAlignment="1" applyProtection="1">
      <alignment horizontal="center" vertical="center"/>
    </xf>
  </cellXfs>
  <cellStyles count="19">
    <cellStyle name="Dziesiętny 2 3" xfId="9" xr:uid="{00000000-0005-0000-0000-000000000000}"/>
    <cellStyle name="Normalny" xfId="0" builtinId="0"/>
    <cellStyle name="Normalny 11" xfId="12" xr:uid="{00000000-0005-0000-0000-000002000000}"/>
    <cellStyle name="Normalny 2" xfId="15" xr:uid="{3AF777B3-937A-4B80-B19D-31EE27DDD7FB}"/>
    <cellStyle name="Normalny 2 2" xfId="11" xr:uid="{00000000-0005-0000-0000-000003000000}"/>
    <cellStyle name="Normalny 2 2 2" xfId="3" xr:uid="{00000000-0005-0000-0000-000004000000}"/>
    <cellStyle name="Normalny 2 3 2" xfId="1" xr:uid="{00000000-0005-0000-0000-000005000000}"/>
    <cellStyle name="Normalny 2 3 3 2" xfId="13" xr:uid="{00000000-0005-0000-0000-000006000000}"/>
    <cellStyle name="Normalny 2 4" xfId="16" xr:uid="{EA4E06F5-5169-4A99-8E72-FD8C2024399B}"/>
    <cellStyle name="Normalny 2 5" xfId="7" xr:uid="{00000000-0005-0000-0000-000007000000}"/>
    <cellStyle name="Normalny 3 3" xfId="6" xr:uid="{00000000-0005-0000-0000-000008000000}"/>
    <cellStyle name="Normalny 4 2 2" xfId="17" xr:uid="{5409B592-4F5B-4CAC-A138-C321A07AB6D9}"/>
    <cellStyle name="Normalny 6 2" xfId="18" xr:uid="{1D7E0037-8E67-455D-AB9C-8B85BC2E9277}"/>
    <cellStyle name="Normalny_04_Z5 NOWY 2" xfId="2" xr:uid="{00000000-0005-0000-0000-000009000000}"/>
    <cellStyle name="Normalny_04_Z5 NOWY 2 3" xfId="5" xr:uid="{00000000-0005-0000-0000-00000B000000}"/>
    <cellStyle name="Normalny_Z5_30 2 2 2" xfId="4" xr:uid="{00000000-0005-0000-0000-000011000000}"/>
    <cellStyle name="Procentowy 2 3" xfId="10" xr:uid="{00000000-0005-0000-0000-000012000000}"/>
    <cellStyle name="Walutowy 2" xfId="14" xr:uid="{00000000-0005-0000-0000-000013000000}"/>
    <cellStyle name="Walutowy 2 3" xfId="8" xr:uid="{00000000-0005-0000-0000-000014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5BF8-0598-4CB8-AA2D-CEC1999A8B91}">
  <sheetPr>
    <tabColor theme="0" tint="-0.14999847407452621"/>
  </sheetPr>
  <dimension ref="A1:P39"/>
  <sheetViews>
    <sheetView tabSelected="1" showRuler="0" view="pageLayout" zoomScale="120" zoomScaleNormal="100" zoomScaleSheetLayoutView="120" zoomScalePageLayoutView="120" workbookViewId="0"/>
  </sheetViews>
  <sheetFormatPr defaultColWidth="9.33203125" defaultRowHeight="12.75" x14ac:dyDescent="0.2"/>
  <cols>
    <col min="1" max="1" width="5" style="20" customWidth="1"/>
    <col min="2" max="2" width="37.1640625" style="20" customWidth="1"/>
    <col min="3" max="3" width="7.83203125" style="20" customWidth="1"/>
    <col min="4" max="4" width="5" style="20" customWidth="1"/>
    <col min="5" max="5" width="26" style="20" customWidth="1"/>
    <col min="6" max="6" width="12.33203125" style="20" customWidth="1"/>
    <col min="7" max="7" width="19.33203125" style="20" customWidth="1"/>
    <col min="8" max="8" width="5.5" style="20" customWidth="1"/>
    <col min="9" max="9" width="8.83203125" style="20" customWidth="1"/>
    <col min="10" max="10" width="13.33203125" style="109" customWidth="1"/>
    <col min="11" max="11" width="15.83203125" style="95" customWidth="1"/>
    <col min="12" max="12" width="8.33203125" style="20" customWidth="1"/>
    <col min="13" max="13" width="15.83203125" style="95" customWidth="1"/>
    <col min="14" max="15" width="9.33203125" style="20"/>
    <col min="16" max="16" width="11.33203125" style="20" bestFit="1" customWidth="1"/>
    <col min="17" max="16384" width="9.33203125" style="20"/>
  </cols>
  <sheetData>
    <row r="1" spans="1:16" s="19" customFormat="1" ht="35.25" customHeight="1" thickBot="1" x14ac:dyDescent="0.25">
      <c r="A1" s="51" t="s">
        <v>0</v>
      </c>
      <c r="B1" s="3" t="s">
        <v>1</v>
      </c>
      <c r="C1" s="133" t="s">
        <v>2</v>
      </c>
      <c r="D1" s="134"/>
      <c r="E1" s="7" t="s">
        <v>85</v>
      </c>
      <c r="F1" s="4" t="s">
        <v>3</v>
      </c>
      <c r="G1" s="52" t="s">
        <v>15</v>
      </c>
      <c r="H1" s="5" t="s">
        <v>4</v>
      </c>
      <c r="I1" s="5" t="s">
        <v>5</v>
      </c>
      <c r="J1" s="104" t="s">
        <v>6</v>
      </c>
      <c r="K1" s="87" t="s">
        <v>7</v>
      </c>
      <c r="L1" s="110" t="s">
        <v>8</v>
      </c>
      <c r="M1" s="96" t="s">
        <v>9</v>
      </c>
    </row>
    <row r="2" spans="1:16" ht="102.75" customHeight="1" x14ac:dyDescent="0.2">
      <c r="A2" s="69" t="s">
        <v>17</v>
      </c>
      <c r="B2" s="74" t="s">
        <v>86</v>
      </c>
      <c r="C2" s="72">
        <v>65000</v>
      </c>
      <c r="D2" s="27" t="s">
        <v>23</v>
      </c>
      <c r="E2" s="53"/>
      <c r="F2" s="2"/>
      <c r="G2" s="1"/>
      <c r="H2" s="28"/>
      <c r="I2" s="29"/>
      <c r="J2" s="105"/>
      <c r="K2" s="88">
        <f>I2*J2</f>
        <v>0</v>
      </c>
      <c r="L2" s="111">
        <v>0.08</v>
      </c>
      <c r="M2" s="97">
        <f>K2+(K2*L2)</f>
        <v>0</v>
      </c>
    </row>
    <row r="3" spans="1:16" ht="102.75" customHeight="1" x14ac:dyDescent="0.2">
      <c r="A3" s="69" t="s">
        <v>18</v>
      </c>
      <c r="B3" s="74" t="s">
        <v>48</v>
      </c>
      <c r="C3" s="73">
        <v>35000</v>
      </c>
      <c r="D3" s="31" t="s">
        <v>23</v>
      </c>
      <c r="E3" s="54"/>
      <c r="F3" s="49"/>
      <c r="G3" s="50"/>
      <c r="H3" s="28"/>
      <c r="I3" s="33"/>
      <c r="J3" s="106"/>
      <c r="K3" s="89">
        <f t="shared" ref="K3:K17" si="0">I3*J3</f>
        <v>0</v>
      </c>
      <c r="L3" s="111">
        <v>0.08</v>
      </c>
      <c r="M3" s="98">
        <f t="shared" ref="M3:M17" si="1">K3+(K3*L3)</f>
        <v>0</v>
      </c>
      <c r="P3" s="25"/>
    </row>
    <row r="4" spans="1:16" ht="25.5" customHeight="1" x14ac:dyDescent="0.2">
      <c r="A4" s="69" t="s">
        <v>19</v>
      </c>
      <c r="B4" s="75" t="s">
        <v>49</v>
      </c>
      <c r="C4" s="73">
        <v>200</v>
      </c>
      <c r="D4" s="31" t="s">
        <v>23</v>
      </c>
      <c r="E4" s="54"/>
      <c r="F4" s="49"/>
      <c r="G4" s="50"/>
      <c r="H4" s="28"/>
      <c r="I4" s="33"/>
      <c r="J4" s="106"/>
      <c r="K4" s="89">
        <f t="shared" si="0"/>
        <v>0</v>
      </c>
      <c r="L4" s="111">
        <v>0.08</v>
      </c>
      <c r="M4" s="98">
        <f t="shared" si="1"/>
        <v>0</v>
      </c>
    </row>
    <row r="5" spans="1:16" ht="24" customHeight="1" x14ac:dyDescent="0.2">
      <c r="A5" s="69" t="s">
        <v>20</v>
      </c>
      <c r="B5" s="75" t="s">
        <v>50</v>
      </c>
      <c r="C5" s="73">
        <v>200</v>
      </c>
      <c r="D5" s="31" t="s">
        <v>23</v>
      </c>
      <c r="E5" s="54"/>
      <c r="F5" s="49"/>
      <c r="G5" s="50"/>
      <c r="H5" s="28"/>
      <c r="I5" s="33"/>
      <c r="J5" s="106"/>
      <c r="K5" s="89">
        <f t="shared" si="0"/>
        <v>0</v>
      </c>
      <c r="L5" s="111">
        <v>0.08</v>
      </c>
      <c r="M5" s="98">
        <f t="shared" si="1"/>
        <v>0</v>
      </c>
    </row>
    <row r="6" spans="1:16" ht="22.5" customHeight="1" x14ac:dyDescent="0.2">
      <c r="A6" s="69" t="s">
        <v>21</v>
      </c>
      <c r="B6" s="76" t="s">
        <v>51</v>
      </c>
      <c r="C6" s="43">
        <v>90000</v>
      </c>
      <c r="D6" s="31" t="s">
        <v>23</v>
      </c>
      <c r="E6" s="70"/>
      <c r="F6" s="55"/>
      <c r="G6" s="56"/>
      <c r="H6" s="28"/>
      <c r="I6" s="35"/>
      <c r="J6" s="107"/>
      <c r="K6" s="89">
        <f t="shared" si="0"/>
        <v>0</v>
      </c>
      <c r="L6" s="111">
        <v>0.08</v>
      </c>
      <c r="M6" s="98">
        <f t="shared" si="1"/>
        <v>0</v>
      </c>
    </row>
    <row r="7" spans="1:16" ht="25.5" x14ac:dyDescent="0.2">
      <c r="A7" s="69" t="s">
        <v>22</v>
      </c>
      <c r="B7" s="76" t="s">
        <v>52</v>
      </c>
      <c r="C7" s="43">
        <v>100</v>
      </c>
      <c r="D7" s="31" t="s">
        <v>23</v>
      </c>
      <c r="E7" s="70"/>
      <c r="F7" s="55"/>
      <c r="G7" s="56"/>
      <c r="H7" s="28"/>
      <c r="I7" s="35"/>
      <c r="J7" s="107"/>
      <c r="K7" s="89">
        <f t="shared" si="0"/>
        <v>0</v>
      </c>
      <c r="L7" s="111">
        <v>0.08</v>
      </c>
      <c r="M7" s="98">
        <f t="shared" si="1"/>
        <v>0</v>
      </c>
    </row>
    <row r="8" spans="1:16" ht="25.5" x14ac:dyDescent="0.2">
      <c r="A8" s="69" t="s">
        <v>24</v>
      </c>
      <c r="B8" s="76" t="s">
        <v>53</v>
      </c>
      <c r="C8" s="43">
        <v>17000</v>
      </c>
      <c r="D8" s="31" t="s">
        <v>23</v>
      </c>
      <c r="E8" s="70"/>
      <c r="F8" s="55"/>
      <c r="G8" s="56"/>
      <c r="H8" s="28"/>
      <c r="I8" s="35"/>
      <c r="J8" s="107"/>
      <c r="K8" s="89">
        <f t="shared" si="0"/>
        <v>0</v>
      </c>
      <c r="L8" s="111">
        <v>0.08</v>
      </c>
      <c r="M8" s="98">
        <f t="shared" si="1"/>
        <v>0</v>
      </c>
    </row>
    <row r="9" spans="1:16" ht="38.25" x14ac:dyDescent="0.2">
      <c r="A9" s="69" t="s">
        <v>25</v>
      </c>
      <c r="B9" s="71" t="s">
        <v>54</v>
      </c>
      <c r="C9" s="43">
        <v>200</v>
      </c>
      <c r="D9" s="31" t="s">
        <v>23</v>
      </c>
      <c r="E9" s="70"/>
      <c r="F9" s="55"/>
      <c r="G9" s="56"/>
      <c r="H9" s="28"/>
      <c r="I9" s="35"/>
      <c r="J9" s="107"/>
      <c r="K9" s="89">
        <f t="shared" si="0"/>
        <v>0</v>
      </c>
      <c r="L9" s="111">
        <v>0.08</v>
      </c>
      <c r="M9" s="98">
        <f t="shared" si="1"/>
        <v>0</v>
      </c>
    </row>
    <row r="10" spans="1:16" ht="36.75" customHeight="1" x14ac:dyDescent="0.2">
      <c r="A10" s="69" t="s">
        <v>26</v>
      </c>
      <c r="B10" s="71" t="s">
        <v>55</v>
      </c>
      <c r="C10" s="43">
        <v>20</v>
      </c>
      <c r="D10" s="31" t="s">
        <v>23</v>
      </c>
      <c r="E10" s="70"/>
      <c r="F10" s="55"/>
      <c r="G10" s="56"/>
      <c r="H10" s="28"/>
      <c r="I10" s="35"/>
      <c r="J10" s="107"/>
      <c r="K10" s="89">
        <f t="shared" si="0"/>
        <v>0</v>
      </c>
      <c r="L10" s="111">
        <v>0.08</v>
      </c>
      <c r="M10" s="98">
        <f t="shared" si="1"/>
        <v>0</v>
      </c>
    </row>
    <row r="11" spans="1:16" ht="38.25" x14ac:dyDescent="0.2">
      <c r="A11" s="69" t="s">
        <v>27</v>
      </c>
      <c r="B11" s="71" t="s">
        <v>56</v>
      </c>
      <c r="C11" s="43">
        <v>20</v>
      </c>
      <c r="D11" s="31" t="s">
        <v>23</v>
      </c>
      <c r="E11" s="70"/>
      <c r="F11" s="55"/>
      <c r="G11" s="56"/>
      <c r="H11" s="28"/>
      <c r="I11" s="35"/>
      <c r="J11" s="107"/>
      <c r="K11" s="89">
        <f t="shared" si="0"/>
        <v>0</v>
      </c>
      <c r="L11" s="111">
        <v>0.08</v>
      </c>
      <c r="M11" s="98">
        <f t="shared" si="1"/>
        <v>0</v>
      </c>
    </row>
    <row r="12" spans="1:16" ht="25.5" x14ac:dyDescent="0.2">
      <c r="A12" s="69" t="s">
        <v>28</v>
      </c>
      <c r="B12" s="71" t="s">
        <v>57</v>
      </c>
      <c r="C12" s="43">
        <v>20</v>
      </c>
      <c r="D12" s="31" t="s">
        <v>23</v>
      </c>
      <c r="E12" s="70"/>
      <c r="F12" s="55"/>
      <c r="G12" s="56"/>
      <c r="H12" s="28"/>
      <c r="I12" s="35"/>
      <c r="J12" s="107"/>
      <c r="K12" s="89">
        <f t="shared" si="0"/>
        <v>0</v>
      </c>
      <c r="L12" s="111">
        <v>0.08</v>
      </c>
      <c r="M12" s="98">
        <f t="shared" si="1"/>
        <v>0</v>
      </c>
    </row>
    <row r="13" spans="1:16" ht="29.25" customHeight="1" x14ac:dyDescent="0.2">
      <c r="A13" s="83" t="s">
        <v>29</v>
      </c>
      <c r="B13" s="75" t="s">
        <v>58</v>
      </c>
      <c r="C13" s="73">
        <v>18000</v>
      </c>
      <c r="D13" s="31" t="s">
        <v>23</v>
      </c>
      <c r="E13" s="84"/>
      <c r="F13" s="49"/>
      <c r="G13" s="50"/>
      <c r="H13" s="32"/>
      <c r="I13" s="33"/>
      <c r="J13" s="106"/>
      <c r="K13" s="89">
        <f t="shared" si="0"/>
        <v>0</v>
      </c>
      <c r="L13" s="112">
        <v>0.08</v>
      </c>
      <c r="M13" s="98">
        <f t="shared" si="1"/>
        <v>0</v>
      </c>
    </row>
    <row r="14" spans="1:16" ht="24.75" customHeight="1" x14ac:dyDescent="0.2">
      <c r="A14" s="83" t="s">
        <v>30</v>
      </c>
      <c r="B14" s="75" t="s">
        <v>59</v>
      </c>
      <c r="C14" s="73">
        <v>60</v>
      </c>
      <c r="D14" s="31" t="s">
        <v>23</v>
      </c>
      <c r="E14" s="84"/>
      <c r="F14" s="49"/>
      <c r="G14" s="50"/>
      <c r="H14" s="32"/>
      <c r="I14" s="33"/>
      <c r="J14" s="106"/>
      <c r="K14" s="89">
        <f t="shared" si="0"/>
        <v>0</v>
      </c>
      <c r="L14" s="112">
        <v>0.08</v>
      </c>
      <c r="M14" s="98">
        <f t="shared" si="1"/>
        <v>0</v>
      </c>
    </row>
    <row r="15" spans="1:16" ht="24.75" customHeight="1" x14ac:dyDescent="0.2">
      <c r="A15" s="79" t="s">
        <v>31</v>
      </c>
      <c r="B15" s="76" t="s">
        <v>60</v>
      </c>
      <c r="C15" s="43">
        <v>17000</v>
      </c>
      <c r="D15" s="31" t="s">
        <v>23</v>
      </c>
      <c r="E15" s="80"/>
      <c r="F15" s="55"/>
      <c r="G15" s="56"/>
      <c r="H15" s="28"/>
      <c r="I15" s="35"/>
      <c r="J15" s="107"/>
      <c r="K15" s="89">
        <f t="shared" ref="K15:K16" si="2">I15*J15</f>
        <v>0</v>
      </c>
      <c r="L15" s="112">
        <v>0.08</v>
      </c>
      <c r="M15" s="98">
        <f t="shared" ref="M15:M16" si="3">K15+(K15*L15)</f>
        <v>0</v>
      </c>
    </row>
    <row r="16" spans="1:16" ht="48.75" customHeight="1" x14ac:dyDescent="0.2">
      <c r="A16" s="79" t="s">
        <v>32</v>
      </c>
      <c r="B16" s="76" t="s">
        <v>61</v>
      </c>
      <c r="C16" s="43">
        <v>1</v>
      </c>
      <c r="D16" s="31" t="s">
        <v>23</v>
      </c>
      <c r="E16" s="80"/>
      <c r="F16" s="55"/>
      <c r="G16" s="56"/>
      <c r="H16" s="117" t="s">
        <v>23</v>
      </c>
      <c r="I16" s="118">
        <v>1</v>
      </c>
      <c r="J16" s="107"/>
      <c r="K16" s="89">
        <f t="shared" si="2"/>
        <v>0</v>
      </c>
      <c r="L16" s="112">
        <v>0.23</v>
      </c>
      <c r="M16" s="98">
        <f t="shared" si="3"/>
        <v>0</v>
      </c>
    </row>
    <row r="17" spans="1:14" ht="117" customHeight="1" thickBot="1" x14ac:dyDescent="0.25">
      <c r="A17" s="79" t="s">
        <v>33</v>
      </c>
      <c r="B17" s="76" t="s">
        <v>62</v>
      </c>
      <c r="C17" s="43">
        <v>1</v>
      </c>
      <c r="D17" s="31" t="s">
        <v>23</v>
      </c>
      <c r="E17" s="70"/>
      <c r="F17" s="55"/>
      <c r="G17" s="56"/>
      <c r="H17" s="119" t="s">
        <v>23</v>
      </c>
      <c r="I17" s="118">
        <v>1</v>
      </c>
      <c r="J17" s="107"/>
      <c r="K17" s="89">
        <f t="shared" si="0"/>
        <v>0</v>
      </c>
      <c r="L17" s="112">
        <v>0.08</v>
      </c>
      <c r="M17" s="98">
        <f t="shared" si="1"/>
        <v>0</v>
      </c>
    </row>
    <row r="18" spans="1:14" ht="24.75" customHeight="1" thickBot="1" x14ac:dyDescent="0.25">
      <c r="A18" s="135" t="s">
        <v>43</v>
      </c>
      <c r="B18" s="136"/>
      <c r="C18" s="136"/>
      <c r="D18" s="136"/>
      <c r="E18" s="136"/>
      <c r="F18" s="136"/>
      <c r="G18" s="136"/>
      <c r="H18" s="136"/>
      <c r="I18" s="136"/>
      <c r="J18" s="136"/>
      <c r="K18" s="90">
        <f>SUM(K2:K17)</f>
        <v>0</v>
      </c>
      <c r="L18" s="22"/>
      <c r="M18" s="99">
        <f>SUM(M2:M17)</f>
        <v>0</v>
      </c>
    </row>
    <row r="19" spans="1:14" s="19" customFormat="1" ht="41.25" customHeight="1" thickBot="1" x14ac:dyDescent="0.25">
      <c r="A19" s="51" t="s">
        <v>0</v>
      </c>
      <c r="B19" s="3" t="s">
        <v>1</v>
      </c>
      <c r="C19" s="133" t="s">
        <v>2</v>
      </c>
      <c r="D19" s="134"/>
      <c r="E19" s="7" t="s">
        <v>11</v>
      </c>
      <c r="F19" s="137" t="s">
        <v>16</v>
      </c>
      <c r="G19" s="137"/>
      <c r="H19" s="5" t="s">
        <v>4</v>
      </c>
      <c r="I19" s="5" t="s">
        <v>5</v>
      </c>
      <c r="J19" s="104" t="s">
        <v>12</v>
      </c>
      <c r="K19" s="87" t="s">
        <v>7</v>
      </c>
      <c r="L19" s="110" t="s">
        <v>8</v>
      </c>
      <c r="M19" s="96" t="s">
        <v>9</v>
      </c>
    </row>
    <row r="20" spans="1:14" ht="50.25" customHeight="1" x14ac:dyDescent="0.2">
      <c r="A20" s="138" t="s">
        <v>34</v>
      </c>
      <c r="B20" s="57" t="s">
        <v>44</v>
      </c>
      <c r="C20" s="41">
        <v>35</v>
      </c>
      <c r="D20" s="42" t="s">
        <v>13</v>
      </c>
      <c r="E20" s="140"/>
      <c r="F20" s="142"/>
      <c r="G20" s="142"/>
      <c r="H20" s="44" t="s">
        <v>13</v>
      </c>
      <c r="I20" s="47">
        <v>35</v>
      </c>
      <c r="J20" s="108"/>
      <c r="K20" s="91">
        <f>I20*J20*B21</f>
        <v>0</v>
      </c>
      <c r="L20" s="113">
        <v>0.23</v>
      </c>
      <c r="M20" s="100">
        <f>K20+(K20*L20)</f>
        <v>0</v>
      </c>
      <c r="N20" s="25"/>
    </row>
    <row r="21" spans="1:14" x14ac:dyDescent="0.2">
      <c r="A21" s="139"/>
      <c r="B21" s="9">
        <v>36</v>
      </c>
      <c r="C21" s="10"/>
      <c r="D21" s="8"/>
      <c r="E21" s="141"/>
      <c r="F21" s="143"/>
      <c r="G21" s="143"/>
      <c r="H21" s="11"/>
      <c r="I21" s="12"/>
      <c r="J21" s="13"/>
      <c r="K21" s="92"/>
      <c r="L21" s="114"/>
      <c r="M21" s="101"/>
    </row>
    <row r="22" spans="1:14" ht="39" customHeight="1" x14ac:dyDescent="0.2">
      <c r="A22" s="144" t="s">
        <v>36</v>
      </c>
      <c r="B22" s="14" t="s">
        <v>45</v>
      </c>
      <c r="C22" s="43">
        <v>15</v>
      </c>
      <c r="D22" s="38" t="s">
        <v>13</v>
      </c>
      <c r="E22" s="141"/>
      <c r="F22" s="143"/>
      <c r="G22" s="143"/>
      <c r="H22" s="45" t="s">
        <v>13</v>
      </c>
      <c r="I22" s="46">
        <v>15</v>
      </c>
      <c r="J22" s="107"/>
      <c r="K22" s="93">
        <f>I22*J22*B23</f>
        <v>0</v>
      </c>
      <c r="L22" s="115">
        <v>0.23</v>
      </c>
      <c r="M22" s="102">
        <f>K22+(K22*L22)</f>
        <v>0</v>
      </c>
    </row>
    <row r="23" spans="1:14" ht="13.5" thickBot="1" x14ac:dyDescent="0.25">
      <c r="A23" s="145"/>
      <c r="B23" s="58">
        <v>36</v>
      </c>
      <c r="C23" s="23"/>
      <c r="D23" s="24"/>
      <c r="E23" s="146"/>
      <c r="F23" s="147"/>
      <c r="G23" s="147"/>
      <c r="H23" s="15"/>
      <c r="I23" s="16"/>
      <c r="J23" s="17"/>
      <c r="K23" s="91"/>
      <c r="L23" s="116"/>
      <c r="M23" s="100"/>
    </row>
    <row r="24" spans="1:14" ht="24.75" customHeight="1" thickBot="1" x14ac:dyDescent="0.25">
      <c r="A24" s="135" t="s">
        <v>41</v>
      </c>
      <c r="B24" s="136"/>
      <c r="C24" s="136"/>
      <c r="D24" s="136"/>
      <c r="E24" s="136"/>
      <c r="F24" s="136"/>
      <c r="G24" s="136"/>
      <c r="H24" s="136"/>
      <c r="I24" s="136"/>
      <c r="J24" s="136"/>
      <c r="K24" s="90">
        <f>SUM(K20:K23)</f>
        <v>0</v>
      </c>
      <c r="L24" s="22"/>
      <c r="M24" s="99">
        <f>SUM(M20:M23)</f>
        <v>0</v>
      </c>
    </row>
    <row r="25" spans="1:14" ht="24.75" customHeight="1" thickBot="1" x14ac:dyDescent="0.25">
      <c r="A25" s="148" t="s">
        <v>42</v>
      </c>
      <c r="B25" s="149"/>
      <c r="C25" s="149"/>
      <c r="D25" s="149"/>
      <c r="E25" s="149"/>
      <c r="F25" s="149"/>
      <c r="G25" s="149"/>
      <c r="H25" s="149"/>
      <c r="I25" s="149"/>
      <c r="J25" s="149"/>
      <c r="K25" s="94">
        <f>SUM(K18,K24)</f>
        <v>0</v>
      </c>
      <c r="L25" s="6"/>
      <c r="M25" s="103">
        <f>SUM(M18,M24)</f>
        <v>0</v>
      </c>
    </row>
    <row r="27" spans="1:14" ht="13.5" x14ac:dyDescent="0.2">
      <c r="A27" s="18" t="s">
        <v>14</v>
      </c>
      <c r="B27" s="132" t="s">
        <v>46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</row>
    <row r="30" spans="1:14" x14ac:dyDescent="0.2">
      <c r="B30" s="77"/>
    </row>
    <row r="38" spans="2:2" x14ac:dyDescent="0.25">
      <c r="B38" s="37"/>
    </row>
    <row r="39" spans="2:2" x14ac:dyDescent="0.25">
      <c r="B39" s="37"/>
    </row>
  </sheetData>
  <sheetProtection algorithmName="SHA-512" hashValue="zV77qzu6ASv2IYURF6uxF6UoTfcG0Otj/2ml6o5pIKd8VDB0Ac3tyotJ2+W5Kw8pjBJA8nNzQ6SvIm2kjBr2CA==" saltValue="RIE4M3sTKfgFul+kL32dvA==" spinCount="100000" sheet="1" objects="1" scenarios="1"/>
  <mergeCells count="13">
    <mergeCell ref="B27:M27"/>
    <mergeCell ref="C1:D1"/>
    <mergeCell ref="A18:J18"/>
    <mergeCell ref="C19:D19"/>
    <mergeCell ref="F19:G19"/>
    <mergeCell ref="A20:A21"/>
    <mergeCell ref="E20:E21"/>
    <mergeCell ref="F20:G21"/>
    <mergeCell ref="A22:A23"/>
    <mergeCell ref="E22:E23"/>
    <mergeCell ref="F22:G23"/>
    <mergeCell ref="A24:J24"/>
    <mergeCell ref="A25:J25"/>
  </mergeCells>
  <phoneticPr fontId="15" type="noConversion"/>
  <printOptions horizontalCentered="1"/>
  <pageMargins left="0.19685039370078741" right="0.19685039370078741" top="0.78740157480314965" bottom="0.59055118110236227" header="0.19685039370078741" footer="0.19685039370078741"/>
  <pageSetup paperSize="9" orientation="landscape" r:id="rId1"/>
  <headerFooter alignWithMargins="0">
    <oddHeader>&amp;L&amp;"Book Antiqua,Normalny"Pakiet Nr 1
CPV: 33181510-0, 33181520-3, 33194100-7 PA02-0,
30216200-8, 48180000-3
&amp;C&amp;"Book Antiqua,Normalny"&amp;10ARKUSZ ASORTYMENTOWO-CENOWY&amp;R&amp;"Book Antiqua,Normalny"Znak sprawy: 7/Apteka/2026-11/ZP/26
Załącznik Nr 3 do swz</oddHeader>
    <oddFooter>&amp;R&amp;"Book Antiqua,Kursywa"Strona: 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D3AB7-C785-4F78-84C6-DB50F0F7F76C}">
  <dimension ref="A1:P36"/>
  <sheetViews>
    <sheetView showRuler="0" view="pageLayout" zoomScale="120" zoomScaleNormal="100" zoomScaleSheetLayoutView="120" zoomScalePageLayoutView="120" workbookViewId="0"/>
  </sheetViews>
  <sheetFormatPr defaultColWidth="9.33203125" defaultRowHeight="12.75" x14ac:dyDescent="0.2"/>
  <cols>
    <col min="1" max="1" width="5" style="20" customWidth="1"/>
    <col min="2" max="2" width="37.1640625" style="20" customWidth="1"/>
    <col min="3" max="3" width="7.83203125" style="20" customWidth="1"/>
    <col min="4" max="4" width="5" style="20" customWidth="1"/>
    <col min="5" max="5" width="26" style="20" customWidth="1"/>
    <col min="6" max="6" width="12.6640625" style="20" customWidth="1"/>
    <col min="7" max="7" width="19.33203125" style="20" customWidth="1"/>
    <col min="8" max="8" width="5.5" style="20" customWidth="1"/>
    <col min="9" max="9" width="8.83203125" style="20" customWidth="1"/>
    <col min="10" max="10" width="13.1640625" style="109" customWidth="1"/>
    <col min="11" max="11" width="15.83203125" style="95" customWidth="1"/>
    <col min="12" max="12" width="8.33203125" style="20" customWidth="1"/>
    <col min="13" max="13" width="16" style="95" customWidth="1"/>
    <col min="14" max="15" width="9.33203125" style="20"/>
    <col min="16" max="16" width="12.33203125" style="20" bestFit="1" customWidth="1"/>
    <col min="17" max="16384" width="9.33203125" style="20"/>
  </cols>
  <sheetData>
    <row r="1" spans="1:16" s="19" customFormat="1" ht="35.25" customHeight="1" thickBot="1" x14ac:dyDescent="0.25">
      <c r="A1" s="51" t="s">
        <v>0</v>
      </c>
      <c r="B1" s="3" t="s">
        <v>1</v>
      </c>
      <c r="C1" s="133" t="s">
        <v>2</v>
      </c>
      <c r="D1" s="134"/>
      <c r="E1" s="7" t="s">
        <v>85</v>
      </c>
      <c r="F1" s="4" t="s">
        <v>3</v>
      </c>
      <c r="G1" s="52" t="s">
        <v>15</v>
      </c>
      <c r="H1" s="5" t="s">
        <v>4</v>
      </c>
      <c r="I1" s="5" t="s">
        <v>5</v>
      </c>
      <c r="J1" s="104" t="s">
        <v>6</v>
      </c>
      <c r="K1" s="87" t="s">
        <v>7</v>
      </c>
      <c r="L1" s="110" t="s">
        <v>8</v>
      </c>
      <c r="M1" s="96" t="s">
        <v>9</v>
      </c>
    </row>
    <row r="2" spans="1:16" ht="78.75" customHeight="1" x14ac:dyDescent="0.2">
      <c r="A2" s="61" t="s">
        <v>17</v>
      </c>
      <c r="B2" s="36" t="s">
        <v>47</v>
      </c>
      <c r="C2" s="26">
        <v>140000</v>
      </c>
      <c r="D2" s="27" t="s">
        <v>23</v>
      </c>
      <c r="E2" s="53"/>
      <c r="F2" s="2"/>
      <c r="G2" s="1"/>
      <c r="H2" s="28"/>
      <c r="I2" s="33"/>
      <c r="J2" s="120"/>
      <c r="K2" s="88">
        <f>I2*J2</f>
        <v>0</v>
      </c>
      <c r="L2" s="111">
        <v>0.08</v>
      </c>
      <c r="M2" s="97">
        <f>K2+(K2*L2)</f>
        <v>0</v>
      </c>
    </row>
    <row r="3" spans="1:16" ht="51" customHeight="1" x14ac:dyDescent="0.2">
      <c r="A3" s="61" t="s">
        <v>18</v>
      </c>
      <c r="B3" s="34" t="s">
        <v>63</v>
      </c>
      <c r="C3" s="30">
        <v>22000</v>
      </c>
      <c r="D3" s="27" t="s">
        <v>23</v>
      </c>
      <c r="E3" s="54"/>
      <c r="F3" s="49"/>
      <c r="G3" s="50"/>
      <c r="H3" s="32"/>
      <c r="I3" s="29"/>
      <c r="J3" s="121"/>
      <c r="K3" s="89">
        <f t="shared" ref="K3:K19" si="0">I3*J3</f>
        <v>0</v>
      </c>
      <c r="L3" s="111">
        <v>0.08</v>
      </c>
      <c r="M3" s="98">
        <f t="shared" ref="M3:M19" si="1">K3+(K3*L3)</f>
        <v>0</v>
      </c>
      <c r="P3" s="25"/>
    </row>
    <row r="4" spans="1:16" ht="63.75" customHeight="1" x14ac:dyDescent="0.2">
      <c r="A4" s="61" t="s">
        <v>19</v>
      </c>
      <c r="B4" s="34" t="s">
        <v>64</v>
      </c>
      <c r="C4" s="30">
        <v>45000</v>
      </c>
      <c r="D4" s="27" t="s">
        <v>23</v>
      </c>
      <c r="E4" s="54"/>
      <c r="F4" s="49"/>
      <c r="G4" s="50"/>
      <c r="H4" s="32"/>
      <c r="I4" s="29"/>
      <c r="J4" s="121"/>
      <c r="K4" s="89">
        <f t="shared" si="0"/>
        <v>0</v>
      </c>
      <c r="L4" s="111">
        <v>0.08</v>
      </c>
      <c r="M4" s="98">
        <f t="shared" si="1"/>
        <v>0</v>
      </c>
    </row>
    <row r="5" spans="1:16" ht="38.25" customHeight="1" x14ac:dyDescent="0.2">
      <c r="A5" s="61" t="s">
        <v>20</v>
      </c>
      <c r="B5" s="34" t="s">
        <v>65</v>
      </c>
      <c r="C5" s="30">
        <v>50000</v>
      </c>
      <c r="D5" s="27" t="s">
        <v>23</v>
      </c>
      <c r="E5" s="63"/>
      <c r="F5" s="49"/>
      <c r="G5" s="50"/>
      <c r="H5" s="32"/>
      <c r="I5" s="33"/>
      <c r="J5" s="120"/>
      <c r="K5" s="89">
        <f t="shared" si="0"/>
        <v>0</v>
      </c>
      <c r="L5" s="111">
        <v>0.08</v>
      </c>
      <c r="M5" s="98">
        <f t="shared" si="1"/>
        <v>0</v>
      </c>
    </row>
    <row r="6" spans="1:16" ht="51" customHeight="1" x14ac:dyDescent="0.2">
      <c r="A6" s="61" t="s">
        <v>21</v>
      </c>
      <c r="B6" s="34" t="s">
        <v>66</v>
      </c>
      <c r="C6" s="30">
        <v>25000</v>
      </c>
      <c r="D6" s="27" t="s">
        <v>23</v>
      </c>
      <c r="E6" s="63"/>
      <c r="F6" s="49"/>
      <c r="G6" s="50"/>
      <c r="H6" s="32"/>
      <c r="I6" s="29"/>
      <c r="J6" s="121"/>
      <c r="K6" s="89">
        <f t="shared" si="0"/>
        <v>0</v>
      </c>
      <c r="L6" s="111">
        <v>0.08</v>
      </c>
      <c r="M6" s="98">
        <f t="shared" si="1"/>
        <v>0</v>
      </c>
    </row>
    <row r="7" spans="1:16" ht="38.25" x14ac:dyDescent="0.2">
      <c r="A7" s="61" t="s">
        <v>22</v>
      </c>
      <c r="B7" s="34" t="s">
        <v>67</v>
      </c>
      <c r="C7" s="30">
        <v>40000</v>
      </c>
      <c r="D7" s="27" t="s">
        <v>23</v>
      </c>
      <c r="E7" s="63"/>
      <c r="F7" s="49"/>
      <c r="G7" s="50"/>
      <c r="H7" s="32"/>
      <c r="I7" s="29"/>
      <c r="J7" s="121"/>
      <c r="K7" s="89">
        <f t="shared" si="0"/>
        <v>0</v>
      </c>
      <c r="L7" s="111">
        <v>0.08</v>
      </c>
      <c r="M7" s="98">
        <f t="shared" si="1"/>
        <v>0</v>
      </c>
    </row>
    <row r="8" spans="1:16" ht="25.5" customHeight="1" x14ac:dyDescent="0.2">
      <c r="A8" s="61" t="s">
        <v>24</v>
      </c>
      <c r="B8" s="34" t="s">
        <v>68</v>
      </c>
      <c r="C8" s="30">
        <v>250000</v>
      </c>
      <c r="D8" s="27" t="s">
        <v>23</v>
      </c>
      <c r="E8" s="63"/>
      <c r="F8" s="49"/>
      <c r="G8" s="50"/>
      <c r="H8" s="32"/>
      <c r="I8" s="29"/>
      <c r="J8" s="121"/>
      <c r="K8" s="89">
        <f t="shared" si="0"/>
        <v>0</v>
      </c>
      <c r="L8" s="111">
        <v>0.08</v>
      </c>
      <c r="M8" s="98">
        <f t="shared" si="1"/>
        <v>0</v>
      </c>
    </row>
    <row r="9" spans="1:16" ht="36.75" customHeight="1" x14ac:dyDescent="0.2">
      <c r="A9" s="61" t="s">
        <v>25</v>
      </c>
      <c r="B9" s="34" t="s">
        <v>69</v>
      </c>
      <c r="C9" s="30">
        <v>2000</v>
      </c>
      <c r="D9" s="27" t="s">
        <v>23</v>
      </c>
      <c r="E9" s="63"/>
      <c r="F9" s="49"/>
      <c r="G9" s="50"/>
      <c r="H9" s="32"/>
      <c r="I9" s="29"/>
      <c r="J9" s="121"/>
      <c r="K9" s="89">
        <f t="shared" si="0"/>
        <v>0</v>
      </c>
      <c r="L9" s="111">
        <v>0.08</v>
      </c>
      <c r="M9" s="98">
        <f t="shared" si="1"/>
        <v>0</v>
      </c>
    </row>
    <row r="10" spans="1:16" ht="63.75" x14ac:dyDescent="0.2">
      <c r="A10" s="61" t="s">
        <v>26</v>
      </c>
      <c r="B10" s="34" t="s">
        <v>70</v>
      </c>
      <c r="C10" s="30">
        <v>600</v>
      </c>
      <c r="D10" s="27" t="s">
        <v>23</v>
      </c>
      <c r="E10" s="63"/>
      <c r="F10" s="49"/>
      <c r="G10" s="50"/>
      <c r="H10" s="32"/>
      <c r="I10" s="29"/>
      <c r="J10" s="121"/>
      <c r="K10" s="89">
        <f t="shared" si="0"/>
        <v>0</v>
      </c>
      <c r="L10" s="111">
        <v>0.08</v>
      </c>
      <c r="M10" s="98">
        <f t="shared" si="1"/>
        <v>0</v>
      </c>
    </row>
    <row r="11" spans="1:16" ht="24.75" customHeight="1" x14ac:dyDescent="0.2">
      <c r="A11" s="61" t="s">
        <v>27</v>
      </c>
      <c r="B11" s="34" t="s">
        <v>71</v>
      </c>
      <c r="C11" s="30">
        <v>150</v>
      </c>
      <c r="D11" s="27" t="s">
        <v>23</v>
      </c>
      <c r="E11" s="63"/>
      <c r="F11" s="49"/>
      <c r="G11" s="50"/>
      <c r="H11" s="32"/>
      <c r="I11" s="29"/>
      <c r="J11" s="121"/>
      <c r="K11" s="89">
        <f t="shared" si="0"/>
        <v>0</v>
      </c>
      <c r="L11" s="111">
        <v>0.08</v>
      </c>
      <c r="M11" s="98">
        <f t="shared" si="1"/>
        <v>0</v>
      </c>
    </row>
    <row r="12" spans="1:16" ht="49.5" customHeight="1" x14ac:dyDescent="0.2">
      <c r="A12" s="85" t="s">
        <v>28</v>
      </c>
      <c r="B12" s="81" t="s">
        <v>72</v>
      </c>
      <c r="C12" s="30">
        <v>50</v>
      </c>
      <c r="D12" s="31" t="s">
        <v>23</v>
      </c>
      <c r="E12" s="86"/>
      <c r="F12" s="49"/>
      <c r="G12" s="50"/>
      <c r="H12" s="32"/>
      <c r="I12" s="33"/>
      <c r="J12" s="120"/>
      <c r="K12" s="89">
        <f t="shared" si="0"/>
        <v>0</v>
      </c>
      <c r="L12" s="112">
        <v>0.08</v>
      </c>
      <c r="M12" s="98">
        <f t="shared" si="1"/>
        <v>0</v>
      </c>
    </row>
    <row r="13" spans="1:16" ht="38.25" customHeight="1" x14ac:dyDescent="0.2">
      <c r="A13" s="85" t="s">
        <v>29</v>
      </c>
      <c r="B13" s="81" t="s">
        <v>73</v>
      </c>
      <c r="C13" s="30">
        <v>50</v>
      </c>
      <c r="D13" s="31" t="s">
        <v>23</v>
      </c>
      <c r="E13" s="86"/>
      <c r="F13" s="49"/>
      <c r="G13" s="50"/>
      <c r="H13" s="32"/>
      <c r="I13" s="33"/>
      <c r="J13" s="120"/>
      <c r="K13" s="89">
        <f t="shared" si="0"/>
        <v>0</v>
      </c>
      <c r="L13" s="112">
        <v>0.08</v>
      </c>
      <c r="M13" s="98">
        <f t="shared" si="1"/>
        <v>0</v>
      </c>
    </row>
    <row r="14" spans="1:16" ht="38.25" customHeight="1" x14ac:dyDescent="0.2">
      <c r="A14" s="83" t="s">
        <v>30</v>
      </c>
      <c r="B14" s="81" t="s">
        <v>84</v>
      </c>
      <c r="C14" s="30">
        <v>100</v>
      </c>
      <c r="D14" s="31" t="s">
        <v>23</v>
      </c>
      <c r="E14" s="84"/>
      <c r="F14" s="49"/>
      <c r="G14" s="50"/>
      <c r="H14" s="32"/>
      <c r="I14" s="33"/>
      <c r="J14" s="120"/>
      <c r="K14" s="89">
        <f t="shared" si="0"/>
        <v>0</v>
      </c>
      <c r="L14" s="112">
        <v>0.08</v>
      </c>
      <c r="M14" s="98">
        <f t="shared" si="1"/>
        <v>0</v>
      </c>
    </row>
    <row r="15" spans="1:16" ht="50.25" customHeight="1" x14ac:dyDescent="0.2">
      <c r="A15" s="83" t="s">
        <v>31</v>
      </c>
      <c r="B15" s="34" t="s">
        <v>74</v>
      </c>
      <c r="C15" s="30">
        <v>22000</v>
      </c>
      <c r="D15" s="31" t="s">
        <v>23</v>
      </c>
      <c r="E15" s="84"/>
      <c r="F15" s="49"/>
      <c r="G15" s="50"/>
      <c r="H15" s="32"/>
      <c r="I15" s="33"/>
      <c r="J15" s="120"/>
      <c r="K15" s="89">
        <f t="shared" si="0"/>
        <v>0</v>
      </c>
      <c r="L15" s="112">
        <v>0.08</v>
      </c>
      <c r="M15" s="98">
        <f t="shared" si="1"/>
        <v>0</v>
      </c>
    </row>
    <row r="16" spans="1:16" ht="39.75" customHeight="1" x14ac:dyDescent="0.2">
      <c r="A16" s="83" t="s">
        <v>32</v>
      </c>
      <c r="B16" s="34" t="s">
        <v>75</v>
      </c>
      <c r="C16" s="30">
        <v>22000</v>
      </c>
      <c r="D16" s="31" t="s">
        <v>23</v>
      </c>
      <c r="E16" s="84"/>
      <c r="F16" s="49"/>
      <c r="G16" s="50"/>
      <c r="H16" s="32"/>
      <c r="I16" s="33"/>
      <c r="J16" s="120"/>
      <c r="K16" s="89">
        <f t="shared" si="0"/>
        <v>0</v>
      </c>
      <c r="L16" s="112">
        <v>0.08</v>
      </c>
      <c r="M16" s="98">
        <f t="shared" si="1"/>
        <v>0</v>
      </c>
    </row>
    <row r="17" spans="1:13" ht="24.75" customHeight="1" x14ac:dyDescent="0.2">
      <c r="A17" s="78" t="s">
        <v>33</v>
      </c>
      <c r="B17" s="34" t="s">
        <v>76</v>
      </c>
      <c r="C17" s="30">
        <v>3000</v>
      </c>
      <c r="D17" s="31" t="s">
        <v>23</v>
      </c>
      <c r="E17" s="63"/>
      <c r="F17" s="49"/>
      <c r="G17" s="50"/>
      <c r="H17" s="32"/>
      <c r="I17" s="33"/>
      <c r="J17" s="120"/>
      <c r="K17" s="89">
        <f t="shared" si="0"/>
        <v>0</v>
      </c>
      <c r="L17" s="111">
        <v>0.08</v>
      </c>
      <c r="M17" s="98">
        <f t="shared" si="1"/>
        <v>0</v>
      </c>
    </row>
    <row r="18" spans="1:13" ht="25.5" customHeight="1" x14ac:dyDescent="0.2">
      <c r="A18" s="78" t="s">
        <v>34</v>
      </c>
      <c r="B18" s="34" t="s">
        <v>77</v>
      </c>
      <c r="C18" s="30">
        <v>22000</v>
      </c>
      <c r="D18" s="31" t="s">
        <v>23</v>
      </c>
      <c r="E18" s="54"/>
      <c r="F18" s="49"/>
      <c r="G18" s="50"/>
      <c r="H18" s="32"/>
      <c r="I18" s="33"/>
      <c r="J18" s="120"/>
      <c r="K18" s="89">
        <f t="shared" si="0"/>
        <v>0</v>
      </c>
      <c r="L18" s="111">
        <v>0.08</v>
      </c>
      <c r="M18" s="98">
        <f t="shared" si="1"/>
        <v>0</v>
      </c>
    </row>
    <row r="19" spans="1:13" ht="24.75" customHeight="1" x14ac:dyDescent="0.2">
      <c r="A19" s="78" t="s">
        <v>36</v>
      </c>
      <c r="B19" s="34" t="s">
        <v>78</v>
      </c>
      <c r="C19" s="30">
        <v>22000</v>
      </c>
      <c r="D19" s="31" t="s">
        <v>23</v>
      </c>
      <c r="E19" s="64"/>
      <c r="F19" s="49"/>
      <c r="G19" s="50"/>
      <c r="H19" s="32"/>
      <c r="I19" s="33"/>
      <c r="J19" s="120"/>
      <c r="K19" s="89">
        <f t="shared" si="0"/>
        <v>0</v>
      </c>
      <c r="L19" s="112">
        <v>0.08</v>
      </c>
      <c r="M19" s="98">
        <f t="shared" si="1"/>
        <v>0</v>
      </c>
    </row>
    <row r="20" spans="1:13" ht="24.75" customHeight="1" thickBot="1" x14ac:dyDescent="0.25">
      <c r="A20" s="145" t="s">
        <v>79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24">
        <f>SUM(K2:K19)</f>
        <v>0</v>
      </c>
      <c r="L20" s="68"/>
      <c r="M20" s="126">
        <f>SUM(M2:M19)</f>
        <v>0</v>
      </c>
    </row>
    <row r="21" spans="1:13" s="19" customFormat="1" ht="41.25" customHeight="1" thickBot="1" x14ac:dyDescent="0.25">
      <c r="A21" s="51" t="s">
        <v>0</v>
      </c>
      <c r="B21" s="3" t="s">
        <v>1</v>
      </c>
      <c r="C21" s="133" t="s">
        <v>2</v>
      </c>
      <c r="D21" s="134"/>
      <c r="E21" s="7" t="s">
        <v>11</v>
      </c>
      <c r="F21" s="137" t="s">
        <v>16</v>
      </c>
      <c r="G21" s="137"/>
      <c r="H21" s="5" t="s">
        <v>4</v>
      </c>
      <c r="I21" s="5" t="s">
        <v>5</v>
      </c>
      <c r="J21" s="104" t="s">
        <v>12</v>
      </c>
      <c r="K21" s="87" t="s">
        <v>7</v>
      </c>
      <c r="L21" s="128" t="s">
        <v>8</v>
      </c>
      <c r="M21" s="96" t="s">
        <v>9</v>
      </c>
    </row>
    <row r="22" spans="1:13" ht="50.25" customHeight="1" x14ac:dyDescent="0.2">
      <c r="A22" s="138" t="s">
        <v>37</v>
      </c>
      <c r="B22" s="39" t="s">
        <v>80</v>
      </c>
      <c r="C22" s="41">
        <v>20</v>
      </c>
      <c r="D22" s="42" t="s">
        <v>13</v>
      </c>
      <c r="E22" s="140"/>
      <c r="F22" s="142"/>
      <c r="G22" s="142"/>
      <c r="H22" s="44" t="s">
        <v>13</v>
      </c>
      <c r="I22" s="47">
        <v>20</v>
      </c>
      <c r="J22" s="122"/>
      <c r="K22" s="91">
        <f>I22*J22*B23</f>
        <v>0</v>
      </c>
      <c r="L22" s="113">
        <v>0.23</v>
      </c>
      <c r="M22" s="100">
        <f>K22+(K22*L22)</f>
        <v>0</v>
      </c>
    </row>
    <row r="23" spans="1:13" x14ac:dyDescent="0.2">
      <c r="A23" s="139"/>
      <c r="B23" s="9">
        <v>36</v>
      </c>
      <c r="C23" s="10"/>
      <c r="D23" s="8"/>
      <c r="E23" s="141"/>
      <c r="F23" s="143"/>
      <c r="G23" s="143"/>
      <c r="H23" s="11"/>
      <c r="I23" s="12"/>
      <c r="J23" s="13"/>
      <c r="K23" s="92"/>
      <c r="L23" s="114"/>
      <c r="M23" s="101"/>
    </row>
    <row r="24" spans="1:13" ht="52.5" customHeight="1" x14ac:dyDescent="0.2">
      <c r="A24" s="144" t="s">
        <v>38</v>
      </c>
      <c r="B24" s="14" t="s">
        <v>81</v>
      </c>
      <c r="C24" s="43">
        <v>40</v>
      </c>
      <c r="D24" s="38" t="s">
        <v>13</v>
      </c>
      <c r="E24" s="141"/>
      <c r="F24" s="143"/>
      <c r="G24" s="143"/>
      <c r="H24" s="45" t="s">
        <v>13</v>
      </c>
      <c r="I24" s="46">
        <v>40</v>
      </c>
      <c r="J24" s="123"/>
      <c r="K24" s="93">
        <f>I24*J24*B25</f>
        <v>0</v>
      </c>
      <c r="L24" s="115">
        <v>0.23</v>
      </c>
      <c r="M24" s="102">
        <f>K24+(K24*L24)</f>
        <v>0</v>
      </c>
    </row>
    <row r="25" spans="1:13" ht="13.5" thickBot="1" x14ac:dyDescent="0.25">
      <c r="A25" s="145"/>
      <c r="B25" s="40">
        <v>36</v>
      </c>
      <c r="C25" s="23"/>
      <c r="D25" s="24"/>
      <c r="E25" s="146"/>
      <c r="F25" s="147"/>
      <c r="G25" s="147"/>
      <c r="H25" s="15"/>
      <c r="I25" s="16"/>
      <c r="J25" s="17"/>
      <c r="K25" s="125"/>
      <c r="L25" s="116"/>
      <c r="M25" s="127"/>
    </row>
    <row r="26" spans="1:13" ht="24.75" customHeight="1" thickBot="1" x14ac:dyDescent="0.25">
      <c r="A26" s="135" t="s">
        <v>39</v>
      </c>
      <c r="B26" s="136"/>
      <c r="C26" s="136"/>
      <c r="D26" s="136"/>
      <c r="E26" s="136"/>
      <c r="F26" s="136"/>
      <c r="G26" s="136"/>
      <c r="H26" s="136"/>
      <c r="I26" s="136"/>
      <c r="J26" s="136"/>
      <c r="K26" s="90">
        <f>SUM(K22:K25)</f>
        <v>0</v>
      </c>
      <c r="L26" s="22"/>
      <c r="M26" s="99">
        <f>SUM(M22:M25)</f>
        <v>0</v>
      </c>
    </row>
    <row r="27" spans="1:13" ht="24.75" customHeight="1" thickBot="1" x14ac:dyDescent="0.25">
      <c r="A27" s="148" t="s">
        <v>40</v>
      </c>
      <c r="B27" s="149"/>
      <c r="C27" s="149"/>
      <c r="D27" s="149"/>
      <c r="E27" s="149"/>
      <c r="F27" s="149"/>
      <c r="G27" s="149"/>
      <c r="H27" s="149"/>
      <c r="I27" s="149"/>
      <c r="J27" s="149"/>
      <c r="K27" s="94">
        <f>SUM(K20,K26)</f>
        <v>0</v>
      </c>
      <c r="L27" s="6"/>
      <c r="M27" s="103">
        <f>SUM(M20,M26)</f>
        <v>0</v>
      </c>
    </row>
    <row r="29" spans="1:13" ht="13.5" x14ac:dyDescent="0.2">
      <c r="A29" s="18" t="s">
        <v>14</v>
      </c>
      <c r="B29" s="132" t="s">
        <v>82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</row>
    <row r="31" spans="1:13" x14ac:dyDescent="0.2">
      <c r="B31" s="82"/>
    </row>
    <row r="32" spans="1:13" x14ac:dyDescent="0.25">
      <c r="B32" s="37"/>
    </row>
    <row r="33" spans="2:2" x14ac:dyDescent="0.25">
      <c r="B33" s="37"/>
    </row>
    <row r="34" spans="2:2" x14ac:dyDescent="0.25">
      <c r="B34" s="37"/>
    </row>
    <row r="35" spans="2:2" x14ac:dyDescent="0.25">
      <c r="B35" s="37"/>
    </row>
    <row r="36" spans="2:2" x14ac:dyDescent="0.25">
      <c r="B36" s="37"/>
    </row>
  </sheetData>
  <sheetProtection algorithmName="SHA-512" hashValue="3tsdBTp4D0Ev5uyjab/V2Ijir1SlkXYocnr2BFlf/gyj2AqRzH3cLcop1r+JlkWsjVEZLNn47IyH15trImBf7w==" saltValue="KQT5yVikprJIx6B8s8FOJA==" spinCount="100000" sheet="1" objects="1" scenarios="1"/>
  <mergeCells count="13">
    <mergeCell ref="B29:M29"/>
    <mergeCell ref="C1:D1"/>
    <mergeCell ref="A20:J20"/>
    <mergeCell ref="C21:D21"/>
    <mergeCell ref="F21:G21"/>
    <mergeCell ref="A22:A23"/>
    <mergeCell ref="E22:E23"/>
    <mergeCell ref="F22:G23"/>
    <mergeCell ref="A24:A25"/>
    <mergeCell ref="E24:E25"/>
    <mergeCell ref="F24:G25"/>
    <mergeCell ref="A26:J26"/>
    <mergeCell ref="A27:J27"/>
  </mergeCells>
  <phoneticPr fontId="15" type="noConversion"/>
  <printOptions horizontalCentered="1"/>
  <pageMargins left="0.19685039370078741" right="0.19685039370078741" top="0.59055118110236227" bottom="0.59055118110236227" header="0.19685039370078741" footer="0.19685039370078741"/>
  <pageSetup paperSize="9" orientation="landscape" r:id="rId1"/>
  <headerFooter alignWithMargins="0">
    <oddHeader>&amp;L&amp;"Book Antiqua,Normalny"Pakiet Nr 2
CPV: 33181510-0, 33181520-3, 33194100-7 PA02-0&amp;C&amp;"Book Antiqua,Normalny"&amp;10ARKUSZ ASORTYMENTOWO-CENOWY&amp;R&amp;"Book Antiqua,Normalny"Znak sprawy: 7/Apteka/2026-11/ZP/26
Załącznik Nr 3 do swz</oddHeader>
    <oddFooter>&amp;R&amp;"Book Antiqua,Kursywa"Strona: 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68A39-F980-4504-A76D-CBF8FA164D01}">
  <dimension ref="A1:M22"/>
  <sheetViews>
    <sheetView showRuler="0" view="pageLayout" zoomScale="120" zoomScaleNormal="100" zoomScaleSheetLayoutView="100" zoomScalePageLayoutView="120" workbookViewId="0"/>
  </sheetViews>
  <sheetFormatPr defaultColWidth="9.33203125" defaultRowHeight="12.75" x14ac:dyDescent="0.2"/>
  <cols>
    <col min="1" max="1" width="5" style="20" customWidth="1"/>
    <col min="2" max="2" width="38" style="20" customWidth="1"/>
    <col min="3" max="3" width="7.83203125" style="20" customWidth="1"/>
    <col min="4" max="4" width="5" style="20" customWidth="1"/>
    <col min="5" max="5" width="26.33203125" style="20" customWidth="1"/>
    <col min="6" max="6" width="13.1640625" style="20" customWidth="1"/>
    <col min="7" max="7" width="19.33203125" style="20" customWidth="1"/>
    <col min="8" max="8" width="5.5" style="20" customWidth="1"/>
    <col min="9" max="9" width="8.6640625" style="20" customWidth="1"/>
    <col min="10" max="10" width="13.5" style="109" customWidth="1"/>
    <col min="11" max="11" width="16" style="95" customWidth="1"/>
    <col min="12" max="12" width="8.5" style="20" customWidth="1"/>
    <col min="13" max="13" width="16" style="95" customWidth="1"/>
    <col min="14" max="16384" width="9.33203125" style="20"/>
  </cols>
  <sheetData>
    <row r="1" spans="1:13" s="19" customFormat="1" ht="35.25" customHeight="1" thickBot="1" x14ac:dyDescent="0.25">
      <c r="A1" s="59" t="s">
        <v>0</v>
      </c>
      <c r="B1" s="3" t="s">
        <v>1</v>
      </c>
      <c r="C1" s="133" t="s">
        <v>2</v>
      </c>
      <c r="D1" s="134"/>
      <c r="E1" s="7" t="s">
        <v>85</v>
      </c>
      <c r="F1" s="4" t="s">
        <v>3</v>
      </c>
      <c r="G1" s="60" t="s">
        <v>15</v>
      </c>
      <c r="H1" s="129" t="s">
        <v>4</v>
      </c>
      <c r="I1" s="129" t="s">
        <v>5</v>
      </c>
      <c r="J1" s="104" t="s">
        <v>6</v>
      </c>
      <c r="K1" s="87" t="s">
        <v>7</v>
      </c>
      <c r="L1" s="110" t="s">
        <v>8</v>
      </c>
      <c r="M1" s="96" t="s">
        <v>9</v>
      </c>
    </row>
    <row r="2" spans="1:13" ht="126" customHeight="1" thickBot="1" x14ac:dyDescent="0.25">
      <c r="A2" s="61" t="s">
        <v>17</v>
      </c>
      <c r="B2" s="48" t="s">
        <v>83</v>
      </c>
      <c r="C2" s="66">
        <v>350000</v>
      </c>
      <c r="D2" s="65" t="s">
        <v>35</v>
      </c>
      <c r="E2" s="62"/>
      <c r="F2" s="2"/>
      <c r="G2" s="1"/>
      <c r="H2" s="119" t="s">
        <v>35</v>
      </c>
      <c r="I2" s="130">
        <v>350000</v>
      </c>
      <c r="J2" s="131"/>
      <c r="K2" s="88">
        <f>I2*J2</f>
        <v>0</v>
      </c>
      <c r="L2" s="111">
        <v>0.08</v>
      </c>
      <c r="M2" s="97">
        <f>K2+(K2*L2)</f>
        <v>0</v>
      </c>
    </row>
    <row r="3" spans="1:13" ht="24.75" customHeight="1" thickBot="1" x14ac:dyDescent="0.25">
      <c r="A3" s="148" t="s">
        <v>10</v>
      </c>
      <c r="B3" s="149"/>
      <c r="C3" s="149"/>
      <c r="D3" s="149"/>
      <c r="E3" s="149"/>
      <c r="F3" s="149"/>
      <c r="G3" s="149"/>
      <c r="H3" s="149"/>
      <c r="I3" s="149"/>
      <c r="J3" s="149"/>
      <c r="K3" s="94">
        <f>SUM(K2:K2)</f>
        <v>0</v>
      </c>
      <c r="L3" s="6"/>
      <c r="M3" s="103">
        <f>SUM(M2:M2)</f>
        <v>0</v>
      </c>
    </row>
    <row r="5" spans="1:13" ht="13.5" x14ac:dyDescent="0.2">
      <c r="B5" s="21"/>
      <c r="C5" s="21"/>
      <c r="D5" s="21"/>
    </row>
    <row r="9" spans="1:13" x14ac:dyDescent="0.2">
      <c r="B9" s="77"/>
    </row>
    <row r="22" spans="9:9" x14ac:dyDescent="0.2">
      <c r="I22" s="67"/>
    </row>
  </sheetData>
  <sheetProtection algorithmName="SHA-512" hashValue="AwEd3pJ7RZrZ5Ks6W+ZOi0E4j3htbo+U8UJvGzCzUDiIU11I78aHzjH4jhQrZZNL1o1B7sr3c8U446dvjHlJiA==" saltValue="LueNqUWhuD3qHcuBBzUrqw==" spinCount="100000" sheet="1" objects="1" scenarios="1"/>
  <mergeCells count="2">
    <mergeCell ref="C1:D1"/>
    <mergeCell ref="A3:J3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r:id="rId1"/>
  <headerFooter alignWithMargins="0">
    <oddHeader>&amp;L&amp;"Book Antiqua,Normalny"Pakiet Nr 3
CPV:33181520-3&amp;C&amp;"Book Antiqua,Normalny"&amp;10ARKUSZ ASORTYMENTOWO-CENOWY&amp;R&amp;"Book Antiqua,Normalny"Znak sprawy: 7/Apteka/2026-11/ZP/26
Załącznik Nr 3 do swz</oddHeader>
    <oddFooter>&amp;R&amp;"Book Antiqua,Kursywa"Strona: 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 1</vt:lpstr>
      <vt:lpstr>Pakiet 2</vt:lpstr>
      <vt:lpstr>Pakiet 3</vt:lpstr>
    </vt:vector>
  </TitlesOfParts>
  <Manager>swaryszak@wim.mil.pl</Manager>
  <Company>Wojskowy Instytut Medyczny - Państwowy Instytut Badawczy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Specyfikacja Warunków Zamówienia</dc:title>
  <dc:subject>Znak sprawy: 7/Apteka/2026-11/ZP/26</dc:subject>
  <dc:creator>Próchniak Anna</dc:creator>
  <cp:lastModifiedBy>Koszarski Zdzisław</cp:lastModifiedBy>
  <cp:lastPrinted>2018-10-03T06:21:48Z</cp:lastPrinted>
  <dcterms:created xsi:type="dcterms:W3CDTF">2018-03-02T07:27:22Z</dcterms:created>
  <dcterms:modified xsi:type="dcterms:W3CDTF">2026-03-10T11:47:27Z</dcterms:modified>
</cp:coreProperties>
</file>