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7061\Desktop\Przetargi 2026\Taxi\ścieżka\"/>
    </mc:Choice>
  </mc:AlternateContent>
  <xr:revisionPtr revIDLastSave="0" documentId="13_ncr:1_{FF9E2E4C-FBFC-4DC1-A5F4-DC4972E6E378}" xr6:coauthVersionLast="47" xr6:coauthVersionMax="47" xr10:uidLastSave="{00000000-0000-0000-0000-000000000000}"/>
  <bookViews>
    <workbookView xWindow="57480" yWindow="-120" windowWidth="29040" windowHeight="15840" xr2:uid="{0AE2EEFA-3D98-46DA-BEAC-9D84E77E25AF}"/>
  </bookViews>
  <sheets>
    <sheet name="Taxi" sheetId="2" r:id="rId1"/>
  </sheets>
  <definedNames>
    <definedName name="_xlnm._FilterDatabase" localSheetId="0" hidden="1">Taxi!$A$5:$G$15</definedName>
    <definedName name="_xlnm.Print_Area" localSheetId="0">Taxi!$A$1:$H$15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8" i="2"/>
  <c r="E12" i="2"/>
  <c r="G7" i="2" l="1"/>
  <c r="G8" i="2" l="1"/>
  <c r="E9" i="2"/>
  <c r="G9" i="2" s="1"/>
  <c r="E10" i="2"/>
  <c r="G10" i="2" s="1"/>
  <c r="E11" i="2"/>
  <c r="G11" i="2" s="1"/>
  <c r="G12" i="2"/>
  <c r="G6" i="2"/>
  <c r="D13" i="2" l="1"/>
  <c r="D15" i="2" l="1"/>
</calcChain>
</file>

<file path=xl/sharedStrings.xml><?xml version="1.0" encoding="utf-8"?>
<sst xmlns="http://schemas.openxmlformats.org/spreadsheetml/2006/main" count="40" uniqueCount="39">
  <si>
    <t>1.</t>
  </si>
  <si>
    <t>Obszar świadczonych usług</t>
  </si>
  <si>
    <t>Rodzaj opłaty cennikowej</t>
  </si>
  <si>
    <t>A</t>
  </si>
  <si>
    <t>B</t>
  </si>
  <si>
    <t>C</t>
  </si>
  <si>
    <t>D</t>
  </si>
  <si>
    <t>E</t>
  </si>
  <si>
    <t>F</t>
  </si>
  <si>
    <t>Taryfa I: cena za 1 km w dni powszednie w godz. 6:00 - 22:00 w granicach administracyjnych miasta</t>
  </si>
  <si>
    <t>Taryfa 0: cena opłaty początkowej</t>
  </si>
  <si>
    <t>Taryfa II: cena za 1 km w dni powszednie w godz. 22:00 - 6:00 oraz w niedziele i święta w granicach administracyjnych miasta</t>
  </si>
  <si>
    <t>Taryfa III: cena za 1 km w dni powszednie w godz. 6:00 - 22:00 poza administracyjnymi granicami miasta</t>
  </si>
  <si>
    <t>Taryfa IV: cena za 1 km w dni powszednie w godz. 22:00 - 6:00 oraz w niedziele i święta poza administracyjnymi granicami miasta</t>
  </si>
  <si>
    <t>Cena za godzinę postoju</t>
  </si>
  <si>
    <t>3.</t>
  </si>
  <si>
    <t>4.</t>
  </si>
  <si>
    <t>5.</t>
  </si>
  <si>
    <t>Razem netto w PLN</t>
  </si>
  <si>
    <t>Wskaźnik obliczenia ceny usługi na podstawie Taryfy I</t>
  </si>
  <si>
    <t>Wysokość opłaty cennikowej netto w PLN</t>
  </si>
  <si>
    <t>G</t>
  </si>
  <si>
    <t>(Kolumna E x F)</t>
  </si>
  <si>
    <t>D x Taryfa I</t>
  </si>
  <si>
    <t>Opłata początkowa</t>
  </si>
  <si>
    <t>2.</t>
  </si>
  <si>
    <t>6.</t>
  </si>
  <si>
    <t>7.</t>
  </si>
  <si>
    <t>8.</t>
  </si>
  <si>
    <t>9.</t>
  </si>
  <si>
    <t>10.</t>
  </si>
  <si>
    <t>Dopłata Taxi Bagażowe</t>
  </si>
  <si>
    <t>Łączna wartość brutto w PLN usług (wartość z pozycji 8. + stawka VAT z pozycji 9.)</t>
  </si>
  <si>
    <t>Stawka VAT w %  (dla pozycji od 1. do 7.)</t>
  </si>
  <si>
    <t>Łączna wartość netto w PLN  (suma pozycji od 1. do 7. z kolumny G)</t>
  </si>
  <si>
    <t>Szacowana liczba usług przez okres 24 miesięcy</t>
  </si>
  <si>
    <t xml:space="preserve">Załącznik nr 2 do SWZ Formularz asortymentowo-cenowy </t>
  </si>
  <si>
    <t>Miasta, w których Wykonawca świadczy Usługi wskazane w Załączniku nr 3 do  Umowy (co najmniej w tych miastach, o których mowa w § 2 ust. 2 Wzoru umowy)</t>
  </si>
  <si>
    <t>Poza miastami, o których mowa w Załączniku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</si>
</sst>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&quot;zł&quot;_-;\-* #,##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9" fontId="2" fillId="0" borderId="3" xfId="3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6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3" fillId="0" borderId="0" xfId="2" applyNumberFormat="1" applyFont="1" applyAlignment="1">
      <alignment horizontal="center" vertical="center"/>
    </xf>
    <xf numFmtId="4" fontId="4" fillId="0" borderId="8" xfId="1" applyNumberFormat="1" applyFont="1" applyFill="1" applyBorder="1" applyAlignment="1">
      <alignment horizontal="left" vertical="center" wrapText="1"/>
    </xf>
    <xf numFmtId="9" fontId="4" fillId="0" borderId="8" xfId="3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4" fontId="4" fillId="0" borderId="9" xfId="1" applyNumberFormat="1" applyFont="1" applyFill="1" applyBorder="1" applyAlignment="1">
      <alignment horizontal="left" vertical="center" wrapText="1"/>
    </xf>
    <xf numFmtId="9" fontId="4" fillId="0" borderId="9" xfId="3" applyFont="1" applyFill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9" xfId="1" applyNumberFormat="1" applyFont="1" applyBorder="1" applyAlignment="1">
      <alignment horizontal="center" vertical="center"/>
    </xf>
    <xf numFmtId="1" fontId="3" fillId="0" borderId="0" xfId="0" applyNumberFormat="1" applyFont="1"/>
    <xf numFmtId="3" fontId="3" fillId="0" borderId="9" xfId="1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3" fillId="0" borderId="0" xfId="0" applyNumberFormat="1" applyFont="1"/>
    <xf numFmtId="0" fontId="3" fillId="0" borderId="0" xfId="0" applyFont="1" applyAlignment="1">
      <alignment horizontal="left" vertical="center" indent="2"/>
    </xf>
    <xf numFmtId="9" fontId="3" fillId="0" borderId="0" xfId="3" applyFont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/>
    </xf>
    <xf numFmtId="4" fontId="4" fillId="0" borderId="9" xfId="1" applyNumberFormat="1" applyFont="1" applyBorder="1" applyAlignment="1">
      <alignment horizontal="center" vertical="center"/>
    </xf>
    <xf numFmtId="4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 vertical="center"/>
    </xf>
    <xf numFmtId="164" fontId="3" fillId="0" borderId="0" xfId="1" applyFont="1"/>
    <xf numFmtId="9" fontId="3" fillId="0" borderId="0" xfId="3" applyFont="1"/>
    <xf numFmtId="0" fontId="3" fillId="0" borderId="17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 wrapText="1"/>
    </xf>
    <xf numFmtId="9" fontId="2" fillId="0" borderId="3" xfId="3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left" vertical="center" wrapText="1"/>
    </xf>
    <xf numFmtId="4" fontId="3" fillId="0" borderId="15" xfId="3" applyNumberFormat="1" applyFont="1" applyBorder="1" applyAlignment="1">
      <alignment horizontal="center" vertical="center"/>
    </xf>
    <xf numFmtId="4" fontId="3" fillId="0" borderId="16" xfId="3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" fontId="3" fillId="0" borderId="9" xfId="3" applyNumberFormat="1" applyFont="1" applyBorder="1" applyAlignment="1">
      <alignment horizontal="center" vertical="center"/>
    </xf>
    <xf numFmtId="4" fontId="3" fillId="0" borderId="10" xfId="3" applyNumberFormat="1" applyFont="1" applyBorder="1" applyAlignment="1">
      <alignment horizontal="center" vertical="center"/>
    </xf>
    <xf numFmtId="9" fontId="3" fillId="2" borderId="9" xfId="3" applyFont="1" applyFill="1" applyBorder="1" applyAlignment="1" applyProtection="1">
      <alignment horizontal="center" vertical="center"/>
      <protection locked="0"/>
    </xf>
    <xf numFmtId="9" fontId="3" fillId="2" borderId="10" xfId="3" applyFont="1" applyFill="1" applyBorder="1" applyAlignment="1" applyProtection="1">
      <alignment horizontal="center" vertical="center"/>
      <protection locked="0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09F86-B43D-4E18-B6B6-4B9D24620075}">
  <dimension ref="A1:J17"/>
  <sheetViews>
    <sheetView tabSelected="1" showWhiteSpace="0" view="pageBreakPreview" zoomScaleNormal="100" zoomScaleSheetLayoutView="100" workbookViewId="0">
      <pane ySplit="5" topLeftCell="A6" activePane="bottomLeft" state="frozen"/>
      <selection pane="bottomLeft" activeCell="F9" sqref="F9"/>
    </sheetView>
  </sheetViews>
  <sheetFormatPr defaultColWidth="9.109375" defaultRowHeight="13.8" x14ac:dyDescent="0.3"/>
  <cols>
    <col min="1" max="1" width="6.44140625" style="25" customWidth="1"/>
    <col min="2" max="2" width="18.88671875" style="1" customWidth="1"/>
    <col min="3" max="3" width="29.6640625" style="20" bestFit="1" customWidth="1"/>
    <col min="4" max="4" width="19.6640625" style="24" customWidth="1"/>
    <col min="5" max="5" width="21" style="20" customWidth="1"/>
    <col min="6" max="6" width="23.6640625" style="20" customWidth="1"/>
    <col min="7" max="7" width="16.6640625" style="20" customWidth="1"/>
    <col min="8" max="8" width="14.44140625" style="1" bestFit="1" customWidth="1"/>
    <col min="9" max="9" width="9.109375" style="1"/>
    <col min="10" max="10" width="11.33203125" style="1" bestFit="1" customWidth="1"/>
    <col min="11" max="16384" width="9.109375" style="1"/>
  </cols>
  <sheetData>
    <row r="1" spans="1:10" ht="14.4" thickBot="1" x14ac:dyDescent="0.35">
      <c r="A1" s="36" t="s">
        <v>36</v>
      </c>
      <c r="B1" s="36"/>
      <c r="C1" s="36"/>
      <c r="D1" s="36"/>
      <c r="E1" s="36"/>
      <c r="F1" s="36"/>
      <c r="G1" s="36"/>
    </row>
    <row r="2" spans="1:10" x14ac:dyDescent="0.3">
      <c r="A2" s="37" t="s">
        <v>0</v>
      </c>
      <c r="B2" s="37" t="s">
        <v>1</v>
      </c>
      <c r="C2" s="37" t="s">
        <v>2</v>
      </c>
      <c r="D2" s="40" t="s">
        <v>19</v>
      </c>
      <c r="E2" s="37" t="s">
        <v>20</v>
      </c>
      <c r="F2" s="37" t="s">
        <v>35</v>
      </c>
      <c r="G2" s="37" t="s">
        <v>18</v>
      </c>
    </row>
    <row r="3" spans="1:10" x14ac:dyDescent="0.3">
      <c r="A3" s="38"/>
      <c r="B3" s="38"/>
      <c r="C3" s="38"/>
      <c r="D3" s="41"/>
      <c r="E3" s="38"/>
      <c r="F3" s="38"/>
      <c r="G3" s="38"/>
    </row>
    <row r="4" spans="1:10" ht="14.4" thickBot="1" x14ac:dyDescent="0.35">
      <c r="A4" s="39"/>
      <c r="B4" s="39"/>
      <c r="C4" s="39"/>
      <c r="D4" s="42"/>
      <c r="E4" s="2" t="s">
        <v>23</v>
      </c>
      <c r="F4" s="39"/>
      <c r="G4" s="3" t="s">
        <v>22</v>
      </c>
    </row>
    <row r="5" spans="1:10" ht="13.5" thickBot="1" x14ac:dyDescent="0.35">
      <c r="A5" s="4" t="s">
        <v>3</v>
      </c>
      <c r="B5" s="5" t="s">
        <v>4</v>
      </c>
      <c r="C5" s="5" t="s">
        <v>5</v>
      </c>
      <c r="D5" s="6" t="s">
        <v>6</v>
      </c>
      <c r="E5" s="5" t="s">
        <v>7</v>
      </c>
      <c r="F5" s="5" t="s">
        <v>8</v>
      </c>
      <c r="G5" s="7" t="s">
        <v>21</v>
      </c>
      <c r="H5" s="8"/>
    </row>
    <row r="6" spans="1:10" x14ac:dyDescent="0.3">
      <c r="A6" s="32" t="s">
        <v>0</v>
      </c>
      <c r="B6" s="27" t="s">
        <v>24</v>
      </c>
      <c r="C6" s="9" t="s">
        <v>10</v>
      </c>
      <c r="D6" s="10">
        <v>2</v>
      </c>
      <c r="E6" s="14">
        <f>ROUND($E$7*D6,2)</f>
        <v>0</v>
      </c>
      <c r="F6" s="11">
        <v>52184</v>
      </c>
      <c r="G6" s="33">
        <f>E6*F6</f>
        <v>0</v>
      </c>
      <c r="I6" s="26"/>
    </row>
    <row r="7" spans="1:10" ht="41.4" x14ac:dyDescent="0.3">
      <c r="A7" s="29" t="s">
        <v>25</v>
      </c>
      <c r="B7" s="43" t="s">
        <v>37</v>
      </c>
      <c r="C7" s="12" t="s">
        <v>9</v>
      </c>
      <c r="D7" s="13">
        <v>1</v>
      </c>
      <c r="E7" s="31"/>
      <c r="F7" s="15">
        <v>323634</v>
      </c>
      <c r="G7" s="19">
        <f>E7*F7</f>
        <v>0</v>
      </c>
      <c r="I7" s="26"/>
    </row>
    <row r="8" spans="1:10" ht="82.95" customHeight="1" x14ac:dyDescent="0.3">
      <c r="A8" s="29" t="s">
        <v>15</v>
      </c>
      <c r="B8" s="44"/>
      <c r="C8" s="12" t="s">
        <v>11</v>
      </c>
      <c r="D8" s="13">
        <v>1.5</v>
      </c>
      <c r="E8" s="30">
        <f t="shared" ref="E8:E12" si="0">ROUND($E$7*D8,2)</f>
        <v>0</v>
      </c>
      <c r="F8" s="16">
        <v>114815</v>
      </c>
      <c r="G8" s="19">
        <f t="shared" ref="G8:G12" si="1">E8*F8</f>
        <v>0</v>
      </c>
      <c r="H8" s="17"/>
      <c r="I8" s="26"/>
    </row>
    <row r="9" spans="1:10" ht="55.2" x14ac:dyDescent="0.3">
      <c r="A9" s="29" t="s">
        <v>16</v>
      </c>
      <c r="B9" s="43" t="s">
        <v>38</v>
      </c>
      <c r="C9" s="12" t="s">
        <v>12</v>
      </c>
      <c r="D9" s="13">
        <v>2</v>
      </c>
      <c r="E9" s="30">
        <f t="shared" si="0"/>
        <v>0</v>
      </c>
      <c r="F9" s="16">
        <v>58474</v>
      </c>
      <c r="G9" s="19">
        <f t="shared" si="1"/>
        <v>0</v>
      </c>
      <c r="I9" s="26"/>
    </row>
    <row r="10" spans="1:10" ht="55.2" x14ac:dyDescent="0.3">
      <c r="A10" s="29" t="s">
        <v>17</v>
      </c>
      <c r="B10" s="44"/>
      <c r="C10" s="12" t="s">
        <v>13</v>
      </c>
      <c r="D10" s="13">
        <v>2.5</v>
      </c>
      <c r="E10" s="30">
        <f t="shared" si="0"/>
        <v>0</v>
      </c>
      <c r="F10" s="16">
        <v>12057</v>
      </c>
      <c r="G10" s="19">
        <f t="shared" si="1"/>
        <v>0</v>
      </c>
      <c r="H10" s="34"/>
      <c r="I10" s="26"/>
      <c r="J10" s="26"/>
    </row>
    <row r="11" spans="1:10" ht="14.4" customHeight="1" x14ac:dyDescent="0.3">
      <c r="A11" s="28" t="s">
        <v>26</v>
      </c>
      <c r="B11" s="45" t="s">
        <v>14</v>
      </c>
      <c r="C11" s="45"/>
      <c r="D11" s="13">
        <v>10</v>
      </c>
      <c r="E11" s="30">
        <f t="shared" si="0"/>
        <v>0</v>
      </c>
      <c r="F11" s="16">
        <v>1670</v>
      </c>
      <c r="G11" s="19">
        <f t="shared" si="1"/>
        <v>0</v>
      </c>
      <c r="H11" s="26"/>
      <c r="I11" s="35"/>
    </row>
    <row r="12" spans="1:10" ht="14.4" customHeight="1" x14ac:dyDescent="0.3">
      <c r="A12" s="28" t="s">
        <v>27</v>
      </c>
      <c r="B12" s="45" t="s">
        <v>31</v>
      </c>
      <c r="C12" s="45"/>
      <c r="D12" s="13">
        <v>5</v>
      </c>
      <c r="E12" s="30">
        <f t="shared" si="0"/>
        <v>0</v>
      </c>
      <c r="F12" s="18">
        <v>26</v>
      </c>
      <c r="G12" s="19">
        <f t="shared" si="1"/>
        <v>0</v>
      </c>
      <c r="I12" s="35"/>
    </row>
    <row r="13" spans="1:10" ht="30.75" customHeight="1" x14ac:dyDescent="0.3">
      <c r="A13" s="28" t="s">
        <v>28</v>
      </c>
      <c r="B13" s="48" t="s">
        <v>34</v>
      </c>
      <c r="C13" s="49"/>
      <c r="D13" s="52">
        <f>SUM(G6:G12)</f>
        <v>0</v>
      </c>
      <c r="E13" s="52"/>
      <c r="F13" s="52"/>
      <c r="G13" s="53"/>
      <c r="H13" s="21"/>
    </row>
    <row r="14" spans="1:10" ht="30.75" customHeight="1" x14ac:dyDescent="0.3">
      <c r="A14" s="28" t="s">
        <v>29</v>
      </c>
      <c r="B14" s="48" t="s">
        <v>33</v>
      </c>
      <c r="C14" s="49"/>
      <c r="D14" s="54"/>
      <c r="E14" s="54"/>
      <c r="F14" s="54"/>
      <c r="G14" s="55"/>
      <c r="H14" s="22"/>
    </row>
    <row r="15" spans="1:10" ht="30.75" customHeight="1" thickBot="1" x14ac:dyDescent="0.35">
      <c r="A15" s="28" t="s">
        <v>30</v>
      </c>
      <c r="B15" s="50" t="s">
        <v>32</v>
      </c>
      <c r="C15" s="51"/>
      <c r="D15" s="46">
        <f>D13*D14+D13</f>
        <v>0</v>
      </c>
      <c r="E15" s="46"/>
      <c r="F15" s="46"/>
      <c r="G15" s="47"/>
    </row>
    <row r="17" spans="1:1" ht="13.05" x14ac:dyDescent="0.3">
      <c r="A17" s="23"/>
    </row>
  </sheetData>
  <sheetProtection algorithmName="SHA-512" hashValue="1aPeernP1d1cCSGdDiWroNpP/BSGNLs+m8lsOLL4qTCVdnfRIiCMi9rEoRE/w8fCj2LvySYkofiYT2r8LEB2mg==" saltValue="uNkSwUGXAV+Lso+CcA2Mqw==" spinCount="100000" sheet="1" autoFilter="0"/>
  <autoFilter ref="A5:G15" xr:uid="{4F8CA531-F245-4236-A260-DFE656C34513}"/>
  <mergeCells count="18">
    <mergeCell ref="B7:B8"/>
    <mergeCell ref="B9:B10"/>
    <mergeCell ref="B11:C11"/>
    <mergeCell ref="B12:C12"/>
    <mergeCell ref="D15:G15"/>
    <mergeCell ref="B14:C14"/>
    <mergeCell ref="B15:C15"/>
    <mergeCell ref="B13:C13"/>
    <mergeCell ref="D13:G13"/>
    <mergeCell ref="D14:G14"/>
    <mergeCell ref="A1:G1"/>
    <mergeCell ref="A2:A4"/>
    <mergeCell ref="B2:B4"/>
    <mergeCell ref="C2:C4"/>
    <mergeCell ref="E2:E3"/>
    <mergeCell ref="F2:F4"/>
    <mergeCell ref="D2:D4"/>
    <mergeCell ref="G2:G3"/>
  </mergeCells>
  <phoneticPr fontId="5" type="noConversion"/>
  <pageMargins left="0.7" right="0.7" top="0.75" bottom="0.75" header="0.3" footer="0.3"/>
  <pageSetup paperSize="9" scale="58" orientation="portrait" r:id="rId1"/>
  <headerFooter>
    <oddFooter>&amp;C_x000D_&amp;1#&amp;"Calibri"&amp;10&amp;K000000 Dane pracowników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Taxi</vt:lpstr>
      <vt:lpstr>Taxi!Obszar_wydruku</vt:lpstr>
    </vt:vector>
  </TitlesOfParts>
  <Company>TVP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Kosyl, Mariusz</dc:creator>
  <cp:lastModifiedBy>Kosyl, Mariusz</cp:lastModifiedBy>
  <cp:lastPrinted>2024-09-03T11:47:45Z</cp:lastPrinted>
  <dcterms:created xsi:type="dcterms:W3CDTF">2022-02-04T07:55:51Z</dcterms:created>
  <dcterms:modified xsi:type="dcterms:W3CDTF">2026-04-23T12:10:28Z</dcterms:modified>
</cp:coreProperties>
</file>