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p37061\Desktop\Przetargi 2026\Przewozy i najmy\"/>
    </mc:Choice>
  </mc:AlternateContent>
  <xr:revisionPtr revIDLastSave="0" documentId="13_ncr:1_{66B8C123-E46A-4874-9CB6-046925ECBDB5}" xr6:coauthVersionLast="47" xr6:coauthVersionMax="47" xr10:uidLastSave="{00000000-0000-0000-0000-000000000000}"/>
  <bookViews>
    <workbookView xWindow="28680" yWindow="-120" windowWidth="29040" windowHeight="15840" xr2:uid="{DED16956-DB2D-42E4-A66C-5FDB3261BC2D}"/>
  </bookViews>
  <sheets>
    <sheet name="Najem pojazdów" sheetId="31" r:id="rId1"/>
  </sheets>
  <definedNames>
    <definedName name="_xlnm._FilterDatabase" localSheetId="0" hidden="1">'Najem pojazdów'!$A$4:$J$18</definedName>
    <definedName name="_Hlk85791994" localSheetId="0">'Najem pojazdów'!#REF!</definedName>
    <definedName name="_Hlk85792012" localSheetId="0">'Najem pojazdów'!#REF!</definedName>
    <definedName name="_Hlk85794555" localSheetId="0">'Najem pojazdów'!#REF!</definedName>
    <definedName name="_xlnm.Print_Area" localSheetId="0">'Najem pojazdów'!$A$1:$J$18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1" l="1"/>
  <c r="F14" i="31" s="1"/>
  <c r="H14" i="31" s="1"/>
  <c r="J14" i="31" s="1"/>
  <c r="E15" i="31" l="1"/>
  <c r="F15" i="31" l="1"/>
  <c r="H15" i="31" s="1"/>
  <c r="J15" i="31" s="1"/>
  <c r="E16" i="31"/>
  <c r="F16" i="31" s="1"/>
  <c r="H16" i="31" s="1"/>
  <c r="J16" i="31" s="1"/>
  <c r="E6" i="31" l="1"/>
  <c r="E7" i="31" l="1"/>
  <c r="E8" i="31" s="1"/>
  <c r="E9" i="31" s="1"/>
  <c r="E10" i="31" s="1"/>
  <c r="E11" i="31" s="1"/>
  <c r="E12" i="31" s="1"/>
  <c r="E13" i="31" s="1"/>
  <c r="F5" i="31" l="1"/>
  <c r="H5" i="31" s="1"/>
  <c r="F6" i="31"/>
  <c r="H6" i="31" s="1"/>
  <c r="J6" i="31" s="1"/>
  <c r="F7" i="31"/>
  <c r="H7" i="31" s="1"/>
  <c r="J7" i="31" s="1"/>
  <c r="F8" i="31"/>
  <c r="H8" i="31" s="1"/>
  <c r="J8" i="31" s="1"/>
  <c r="F9" i="31"/>
  <c r="H9" i="31" s="1"/>
  <c r="F10" i="31"/>
  <c r="H10" i="31" s="1"/>
  <c r="J10" i="31" s="1"/>
  <c r="F11" i="31"/>
  <c r="H11" i="31" s="1"/>
  <c r="J11" i="31" s="1"/>
  <c r="F12" i="31"/>
  <c r="H12" i="31" s="1"/>
  <c r="J12" i="31" s="1"/>
  <c r="F13" i="31"/>
  <c r="H13" i="31" s="1"/>
  <c r="J13" i="31" s="1"/>
  <c r="J9" i="31" l="1"/>
  <c r="C17" i="31"/>
  <c r="J5" i="31"/>
  <c r="C18" i="31" l="1"/>
</calcChain>
</file>

<file path=xl/sharedStrings.xml><?xml version="1.0" encoding="utf-8"?>
<sst xmlns="http://schemas.openxmlformats.org/spreadsheetml/2006/main" count="64" uniqueCount="49">
  <si>
    <t>A</t>
  </si>
  <si>
    <t>B</t>
  </si>
  <si>
    <t>C</t>
  </si>
  <si>
    <t>D</t>
  </si>
  <si>
    <t>E</t>
  </si>
  <si>
    <t>F</t>
  </si>
  <si>
    <t>Rodzaj usługi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</si>
  <si>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</si>
  <si>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</si>
  <si>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</si>
  <si>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</si>
  <si>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</si>
  <si>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</si>
  <si>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</si>
  <si>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</si>
  <si>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</si>
  <si>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G</t>
  </si>
  <si>
    <t>H</t>
  </si>
  <si>
    <t>1.</t>
  </si>
  <si>
    <t>Rodzaj opłaty cennikowej</t>
  </si>
  <si>
    <t xml:space="preserve">Stawka VAT w % </t>
  </si>
  <si>
    <t>Wynajem samochodów osobowych (do 9 osób) Standard z limitem do 100 km bez Kierowcy</t>
  </si>
  <si>
    <t>Wynajem samochodów dostawczych do 3,5 tony Standard z limitem do 100 km bez Kierowcy</t>
  </si>
  <si>
    <t>Wynajem samochodów osobowych (do 9 osób) Standard bez limitu km oraz bez Kierowcy</t>
  </si>
  <si>
    <t>Wynajem samochodów dostawczych do 3,5 tony Standard bez limitu km oraz bez Kierowcy</t>
  </si>
  <si>
    <t>I</t>
  </si>
  <si>
    <t>J</t>
  </si>
  <si>
    <t>(Kolumna D-D x E)</t>
  </si>
  <si>
    <t>(Kolumna F x G)</t>
  </si>
  <si>
    <t>(Kolumna H x I+H)</t>
  </si>
  <si>
    <t>Rabat w %</t>
  </si>
  <si>
    <t>Razem netto w PLN</t>
  </si>
  <si>
    <t>Razem brutto w PLN</t>
  </si>
  <si>
    <t>Cennik usług podstawowych netto przed rabatem w PLN</t>
  </si>
  <si>
    <t>Wykaz cen netto  w PLN</t>
  </si>
  <si>
    <t>Cena za 1 km po przekroczeniu limitu 100 km</t>
  </si>
  <si>
    <t>5.</t>
  </si>
  <si>
    <t>Cena za 24 godz. (doba)</t>
  </si>
  <si>
    <t>Szacowana liczba usług przez okres 36 miesięcy</t>
  </si>
  <si>
    <t xml:space="preserve">Załącznik nr 3B do SWZ  - Wykaz cen  </t>
  </si>
  <si>
    <t>Wynajem samochodów reprezentacyjnych  Business class  z limitem do 100 km bez Kierowcy</t>
  </si>
  <si>
    <t>Wynajem samochodów reprezentacyjnych  Business class bez limitu km oraz bez Kierowcy</t>
  </si>
  <si>
    <t>4.1</t>
  </si>
  <si>
    <t>4.2</t>
  </si>
  <si>
    <t>4.3</t>
  </si>
  <si>
    <t xml:space="preserve">Cena za Ryczałt miesięczny bez limitu km </t>
  </si>
  <si>
    <t>6.</t>
  </si>
  <si>
    <t xml:space="preserve">Łączna wartość netto w PLN za usługi transportowe po rabacie (suma pozycji od 1.1 do 4.3 z kolumny H) </t>
  </si>
  <si>
    <t xml:space="preserve">Łączna wartość brutto w PLN za usługi transportowe po rabacie (suma pozycji od 1.1 do 4.3 z kolumny J)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</si>
</sst>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164" fontId="3" fillId="0" borderId="3" xfId="1" applyFont="1" applyBorder="1" applyAlignment="1">
      <alignment horizontal="center" vertical="center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2" fillId="2" borderId="3" xfId="2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9" fontId="2" fillId="0" borderId="3" xfId="2" applyFont="1" applyFill="1" applyBorder="1" applyAlignment="1" applyProtection="1">
      <alignment horizontal="center" vertical="center" wrapText="1"/>
    </xf>
    <xf numFmtId="4" fontId="2" fillId="0" borderId="0" xfId="0" applyNumberFormat="1" applyFont="1"/>
    <xf numFmtId="0" fontId="2" fillId="0" borderId="0" xfId="0" applyFont="1" applyAlignment="1">
      <alignment vertical="center"/>
    </xf>
    <xf numFmtId="164" fontId="2" fillId="0" borderId="0" xfId="1" applyFont="1"/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3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colors>
    <mruColors>
      <color rgb="FFDDDDDD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D66A3-6102-4B70-86AE-13684B3E0CAB}">
  <dimension ref="A1:K18"/>
  <sheetViews>
    <sheetView tabSelected="1" view="pageBreakPreview" zoomScaleNormal="100" zoomScaleSheetLayoutView="100" workbookViewId="0">
      <pane ySplit="4" topLeftCell="A5" activePane="bottomLeft" state="frozen"/>
      <selection pane="bottomLeft" activeCell="I16" sqref="I5:I16"/>
    </sheetView>
  </sheetViews>
  <sheetFormatPr defaultColWidth="9.21875" defaultRowHeight="13.8" x14ac:dyDescent="0.3"/>
  <cols>
    <col min="1" max="1" width="4.77734375" style="4" customWidth="1"/>
    <col min="2" max="2" width="32.5546875" style="16" customWidth="1"/>
    <col min="3" max="3" width="26.44140625" style="16" customWidth="1"/>
    <col min="4" max="4" width="21.77734375" style="4" customWidth="1"/>
    <col min="5" max="5" width="8.21875" style="4" customWidth="1"/>
    <col min="6" max="6" width="18.77734375" style="4" customWidth="1"/>
    <col min="7" max="7" width="14.77734375" style="17" bestFit="1" customWidth="1"/>
    <col min="8" max="8" width="17.77734375" style="4" customWidth="1"/>
    <col min="9" max="9" width="9.21875" style="4"/>
    <col min="10" max="10" width="17.5546875" style="4" customWidth="1"/>
    <col min="11" max="11" width="25.77734375" style="4" customWidth="1"/>
    <col min="12" max="16384" width="9.21875" style="4"/>
  </cols>
  <sheetData>
    <row r="1" spans="1:11" x14ac:dyDescent="0.3">
      <c r="A1" s="25" t="s">
        <v>39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55.2" customHeight="1" x14ac:dyDescent="0.3">
      <c r="A2" s="26" t="s">
        <v>18</v>
      </c>
      <c r="B2" s="26" t="s">
        <v>6</v>
      </c>
      <c r="C2" s="20" t="s">
        <v>19</v>
      </c>
      <c r="D2" s="21" t="s">
        <v>33</v>
      </c>
      <c r="E2" s="23" t="s">
        <v>30</v>
      </c>
      <c r="F2" s="2" t="s">
        <v>34</v>
      </c>
      <c r="G2" s="22" t="s">
        <v>38</v>
      </c>
      <c r="H2" s="3" t="s">
        <v>31</v>
      </c>
      <c r="I2" s="21" t="s">
        <v>20</v>
      </c>
      <c r="J2" s="3" t="s">
        <v>32</v>
      </c>
      <c r="K2" s="1"/>
    </row>
    <row r="3" spans="1:11" x14ac:dyDescent="0.3">
      <c r="A3" s="27"/>
      <c r="B3" s="27"/>
      <c r="C3" s="20"/>
      <c r="D3" s="21"/>
      <c r="E3" s="24"/>
      <c r="F3" s="3" t="s">
        <v>27</v>
      </c>
      <c r="G3" s="22"/>
      <c r="H3" s="3" t="s">
        <v>28</v>
      </c>
      <c r="I3" s="21"/>
      <c r="J3" s="3" t="s">
        <v>29</v>
      </c>
      <c r="K3" s="1"/>
    </row>
    <row r="4" spans="1:11" ht="13.05" x14ac:dyDescent="0.3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6" t="s">
        <v>16</v>
      </c>
      <c r="H4" s="5" t="s">
        <v>17</v>
      </c>
      <c r="I4" s="5" t="s">
        <v>25</v>
      </c>
      <c r="J4" s="5" t="s">
        <v>26</v>
      </c>
      <c r="K4" s="1"/>
    </row>
    <row r="5" spans="1:11" ht="41.4" x14ac:dyDescent="0.3">
      <c r="A5" s="7" t="s">
        <v>7</v>
      </c>
      <c r="B5" s="8" t="s">
        <v>21</v>
      </c>
      <c r="C5" s="8" t="s">
        <v>37</v>
      </c>
      <c r="D5" s="9"/>
      <c r="E5" s="10"/>
      <c r="F5" s="11">
        <f t="shared" ref="F5:F13" si="0">ROUND(D5-(D5*E5),2)</f>
        <v>0</v>
      </c>
      <c r="G5" s="12">
        <v>200</v>
      </c>
      <c r="H5" s="13">
        <f t="shared" ref="H5:H13" si="1">ROUND(F5*G5,2)</f>
        <v>0</v>
      </c>
      <c r="I5" s="10"/>
      <c r="J5" s="13">
        <f t="shared" ref="J5:J13" si="2">(H5*I5)+H5</f>
        <v>0</v>
      </c>
    </row>
    <row r="6" spans="1:11" ht="41.4" x14ac:dyDescent="0.3">
      <c r="A6" s="7" t="s">
        <v>8</v>
      </c>
      <c r="B6" s="8" t="s">
        <v>40</v>
      </c>
      <c r="C6" s="8" t="s">
        <v>37</v>
      </c>
      <c r="D6" s="9"/>
      <c r="E6" s="14">
        <f>E5</f>
        <v>0</v>
      </c>
      <c r="F6" s="11">
        <f t="shared" si="0"/>
        <v>0</v>
      </c>
      <c r="G6" s="12">
        <v>219</v>
      </c>
      <c r="H6" s="13">
        <f t="shared" si="1"/>
        <v>0</v>
      </c>
      <c r="I6" s="10"/>
      <c r="J6" s="13">
        <f t="shared" si="2"/>
        <v>0</v>
      </c>
    </row>
    <row r="7" spans="1:11" ht="41.4" x14ac:dyDescent="0.3">
      <c r="A7" s="7" t="s">
        <v>9</v>
      </c>
      <c r="B7" s="8" t="s">
        <v>22</v>
      </c>
      <c r="C7" s="8" t="s">
        <v>37</v>
      </c>
      <c r="D7" s="9"/>
      <c r="E7" s="14">
        <f t="shared" ref="E7:E16" si="3">E6</f>
        <v>0</v>
      </c>
      <c r="F7" s="11">
        <f t="shared" si="0"/>
        <v>0</v>
      </c>
      <c r="G7" s="12">
        <v>20</v>
      </c>
      <c r="H7" s="13">
        <f t="shared" si="1"/>
        <v>0</v>
      </c>
      <c r="I7" s="10"/>
      <c r="J7" s="13">
        <f t="shared" si="2"/>
        <v>0</v>
      </c>
    </row>
    <row r="8" spans="1:11" ht="41.4" x14ac:dyDescent="0.3">
      <c r="A8" s="7" t="s">
        <v>10</v>
      </c>
      <c r="B8" s="8" t="s">
        <v>21</v>
      </c>
      <c r="C8" s="8" t="s">
        <v>35</v>
      </c>
      <c r="D8" s="9"/>
      <c r="E8" s="14">
        <f>E7</f>
        <v>0</v>
      </c>
      <c r="F8" s="11">
        <f t="shared" si="0"/>
        <v>0</v>
      </c>
      <c r="G8" s="12">
        <v>500</v>
      </c>
      <c r="H8" s="13">
        <f t="shared" si="1"/>
        <v>0</v>
      </c>
      <c r="I8" s="10"/>
      <c r="J8" s="13">
        <f t="shared" si="2"/>
        <v>0</v>
      </c>
    </row>
    <row r="9" spans="1:11" ht="41.4" x14ac:dyDescent="0.3">
      <c r="A9" s="7" t="s">
        <v>11</v>
      </c>
      <c r="B9" s="8" t="s">
        <v>40</v>
      </c>
      <c r="C9" s="8" t="s">
        <v>35</v>
      </c>
      <c r="D9" s="9"/>
      <c r="E9" s="14">
        <f t="shared" si="3"/>
        <v>0</v>
      </c>
      <c r="F9" s="11">
        <f t="shared" si="0"/>
        <v>0</v>
      </c>
      <c r="G9" s="12">
        <v>657</v>
      </c>
      <c r="H9" s="13">
        <f t="shared" si="1"/>
        <v>0</v>
      </c>
      <c r="I9" s="10"/>
      <c r="J9" s="13">
        <f t="shared" si="2"/>
        <v>0</v>
      </c>
    </row>
    <row r="10" spans="1:11" ht="41.4" x14ac:dyDescent="0.3">
      <c r="A10" s="7" t="s">
        <v>12</v>
      </c>
      <c r="B10" s="8" t="s">
        <v>22</v>
      </c>
      <c r="C10" s="8" t="s">
        <v>35</v>
      </c>
      <c r="D10" s="9"/>
      <c r="E10" s="14">
        <f t="shared" si="3"/>
        <v>0</v>
      </c>
      <c r="F10" s="11">
        <f t="shared" si="0"/>
        <v>0</v>
      </c>
      <c r="G10" s="12">
        <v>50</v>
      </c>
      <c r="H10" s="13">
        <f t="shared" si="1"/>
        <v>0</v>
      </c>
      <c r="I10" s="10"/>
      <c r="J10" s="13">
        <f t="shared" si="2"/>
        <v>0</v>
      </c>
    </row>
    <row r="11" spans="1:11" ht="41.4" x14ac:dyDescent="0.3">
      <c r="A11" s="7" t="s">
        <v>13</v>
      </c>
      <c r="B11" s="8" t="s">
        <v>23</v>
      </c>
      <c r="C11" s="8" t="s">
        <v>37</v>
      </c>
      <c r="D11" s="9"/>
      <c r="E11" s="14">
        <f t="shared" si="3"/>
        <v>0</v>
      </c>
      <c r="F11" s="11">
        <f t="shared" si="0"/>
        <v>0</v>
      </c>
      <c r="G11" s="12">
        <v>3504</v>
      </c>
      <c r="H11" s="13">
        <f t="shared" si="1"/>
        <v>0</v>
      </c>
      <c r="I11" s="10"/>
      <c r="J11" s="13">
        <f t="shared" si="2"/>
        <v>0</v>
      </c>
    </row>
    <row r="12" spans="1:11" ht="41.4" x14ac:dyDescent="0.3">
      <c r="A12" s="7" t="s">
        <v>14</v>
      </c>
      <c r="B12" s="8" t="s">
        <v>41</v>
      </c>
      <c r="C12" s="8" t="s">
        <v>37</v>
      </c>
      <c r="D12" s="9"/>
      <c r="E12" s="14">
        <f t="shared" si="3"/>
        <v>0</v>
      </c>
      <c r="F12" s="11">
        <f t="shared" si="0"/>
        <v>0</v>
      </c>
      <c r="G12" s="12">
        <v>139</v>
      </c>
      <c r="H12" s="13">
        <f t="shared" si="1"/>
        <v>0</v>
      </c>
      <c r="I12" s="10"/>
      <c r="J12" s="13">
        <f t="shared" si="2"/>
        <v>0</v>
      </c>
    </row>
    <row r="13" spans="1:11" ht="41.4" x14ac:dyDescent="0.3">
      <c r="A13" s="7" t="s">
        <v>15</v>
      </c>
      <c r="B13" s="8" t="s">
        <v>24</v>
      </c>
      <c r="C13" s="8" t="s">
        <v>45</v>
      </c>
      <c r="D13" s="9"/>
      <c r="E13" s="14">
        <f t="shared" si="3"/>
        <v>0</v>
      </c>
      <c r="F13" s="11">
        <f t="shared" si="0"/>
        <v>0</v>
      </c>
      <c r="G13" s="12">
        <v>981</v>
      </c>
      <c r="H13" s="13">
        <f t="shared" si="1"/>
        <v>0</v>
      </c>
      <c r="I13" s="10"/>
      <c r="J13" s="13">
        <f t="shared" si="2"/>
        <v>0</v>
      </c>
      <c r="K13" s="15"/>
    </row>
    <row r="14" spans="1:11" ht="41.4" x14ac:dyDescent="0.3">
      <c r="A14" s="7" t="s">
        <v>42</v>
      </c>
      <c r="B14" s="8" t="s">
        <v>21</v>
      </c>
      <c r="C14" s="8" t="s">
        <v>45</v>
      </c>
      <c r="D14" s="9"/>
      <c r="E14" s="14">
        <f t="shared" si="3"/>
        <v>0</v>
      </c>
      <c r="F14" s="11">
        <f t="shared" ref="F14:F16" si="4">ROUND(D14-(D14*E14),2)</f>
        <v>0</v>
      </c>
      <c r="G14" s="12">
        <v>42</v>
      </c>
      <c r="H14" s="13">
        <f t="shared" ref="H14:H16" si="5">ROUND(F14*G14,2)</f>
        <v>0</v>
      </c>
      <c r="I14" s="10"/>
      <c r="J14" s="13">
        <f t="shared" ref="J14:J16" si="6">(H14*I14)+H14</f>
        <v>0</v>
      </c>
      <c r="K14" s="15"/>
    </row>
    <row r="15" spans="1:11" ht="41.4" x14ac:dyDescent="0.3">
      <c r="A15" s="7" t="s">
        <v>43</v>
      </c>
      <c r="B15" s="8" t="s">
        <v>40</v>
      </c>
      <c r="C15" s="8" t="s">
        <v>45</v>
      </c>
      <c r="D15" s="9"/>
      <c r="E15" s="14">
        <f t="shared" si="3"/>
        <v>0</v>
      </c>
      <c r="F15" s="11">
        <f t="shared" si="4"/>
        <v>0</v>
      </c>
      <c r="G15" s="12">
        <v>46</v>
      </c>
      <c r="H15" s="13">
        <f t="shared" si="5"/>
        <v>0</v>
      </c>
      <c r="I15" s="10"/>
      <c r="J15" s="13">
        <f t="shared" si="6"/>
        <v>0</v>
      </c>
      <c r="K15" s="15"/>
    </row>
    <row r="16" spans="1:11" ht="41.4" x14ac:dyDescent="0.3">
      <c r="A16" s="7" t="s">
        <v>44</v>
      </c>
      <c r="B16" s="8" t="s">
        <v>22</v>
      </c>
      <c r="C16" s="8" t="s">
        <v>45</v>
      </c>
      <c r="D16" s="9"/>
      <c r="E16" s="14">
        <f t="shared" si="3"/>
        <v>0</v>
      </c>
      <c r="F16" s="11">
        <f t="shared" si="4"/>
        <v>0</v>
      </c>
      <c r="G16" s="12">
        <v>10</v>
      </c>
      <c r="H16" s="13">
        <f t="shared" si="5"/>
        <v>0</v>
      </c>
      <c r="I16" s="10"/>
      <c r="J16" s="13">
        <f t="shared" si="6"/>
        <v>0</v>
      </c>
      <c r="K16" s="15"/>
    </row>
    <row r="17" spans="1:10" ht="41.4" x14ac:dyDescent="0.3">
      <c r="A17" s="7" t="s">
        <v>36</v>
      </c>
      <c r="B17" s="8" t="s">
        <v>47</v>
      </c>
      <c r="C17" s="18">
        <f>SUM(H5:H16)</f>
        <v>0</v>
      </c>
      <c r="D17" s="18"/>
      <c r="E17" s="18"/>
      <c r="F17" s="18"/>
      <c r="G17" s="18"/>
      <c r="H17" s="18"/>
      <c r="I17" s="18"/>
      <c r="J17" s="18"/>
    </row>
    <row r="18" spans="1:10" ht="41.4" x14ac:dyDescent="0.3">
      <c r="A18" s="7" t="s">
        <v>46</v>
      </c>
      <c r="B18" s="8" t="s">
        <v>48</v>
      </c>
      <c r="C18" s="18">
        <f>SUM(J5:J16)</f>
        <v>0</v>
      </c>
      <c r="D18" s="19"/>
      <c r="E18" s="19"/>
      <c r="F18" s="19"/>
      <c r="G18" s="19"/>
      <c r="H18" s="19"/>
      <c r="I18" s="19"/>
      <c r="J18" s="19"/>
    </row>
  </sheetData>
  <sheetProtection algorithmName="SHA-512" hashValue="g6X7ggn1V4Rg10XIdUp1C1cROIeSNKtmEP9AstnuiyPHd5KGOkMVAHzYxrp5lWqhrwKKEzz/g9KeM3K8ZyJn5A==" saltValue="bTKx7dKL5rZDa67eOIdFhA==" spinCount="100000" sheet="1" autoFilter="0"/>
  <autoFilter ref="A4:J18" xr:uid="{69A7DA5B-BB0F-4B4E-8FCC-47B0F7A9AC0D}"/>
  <mergeCells count="10">
    <mergeCell ref="A1:J1"/>
    <mergeCell ref="B2:B3"/>
    <mergeCell ref="A2:A3"/>
    <mergeCell ref="I2:I3"/>
    <mergeCell ref="C17:J17"/>
    <mergeCell ref="C18:J18"/>
    <mergeCell ref="C2:C3"/>
    <mergeCell ref="D2:D3"/>
    <mergeCell ref="G2:G3"/>
    <mergeCell ref="E2:E3"/>
  </mergeCells>
  <phoneticPr fontId="4" type="noConversion"/>
  <pageMargins left="0.7" right="0.7" top="0.75" bottom="0.75" header="0.3" footer="0.3"/>
  <pageSetup paperSize="9" scale="71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Najem pojazdów</vt:lpstr>
      <vt:lpstr>'Najem pojazdów'!Obszar_wydruku</vt:lpstr>
    </vt:vector>
  </TitlesOfParts>
  <Company>TVP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Kosyl, Mariusz</dc:creator>
  <cp:lastModifiedBy>Kosyl, Mariusz</cp:lastModifiedBy>
  <cp:lastPrinted>2022-02-07T08:13:47Z</cp:lastPrinted>
  <dcterms:created xsi:type="dcterms:W3CDTF">2021-10-05T11:29:38Z</dcterms:created>
  <dcterms:modified xsi:type="dcterms:W3CDTF">2026-04-16T10:41:10Z</dcterms:modified>
</cp:coreProperties>
</file>