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p37061\Desktop\Przetargi 2026\Przewozy i najmy\"/>
    </mc:Choice>
  </mc:AlternateContent>
  <xr:revisionPtr revIDLastSave="0" documentId="13_ncr:1_{2BA3D2F9-E198-4B87-9C02-CDAAB8A79214}" xr6:coauthVersionLast="47" xr6:coauthVersionMax="47" xr10:uidLastSave="{00000000-0000-0000-0000-000000000000}"/>
  <bookViews>
    <workbookView xWindow="28680" yWindow="-120" windowWidth="29040" windowHeight="15840" xr2:uid="{DED16956-DB2D-42E4-A66C-5FDB3261BC2D}"/>
  </bookViews>
  <sheets>
    <sheet name="Usługi przewozu" sheetId="31" r:id="rId1"/>
  </sheets>
  <definedNames>
    <definedName name="_xlnm._FilterDatabase" localSheetId="0" hidden="1">'Usługi przewozu'!$A$4:$J$61</definedName>
    <definedName name="_Hlk85791994" localSheetId="0">'Usługi przewozu'!#REF!</definedName>
    <definedName name="_Hlk85792012" localSheetId="0">'Usługi przewozu'!#REF!</definedName>
    <definedName name="_Hlk85794555" localSheetId="0">'Usługi przewozu'!#REF!</definedName>
    <definedName name="_xlnm.Print_Area" localSheetId="0">'Usługi przewozu'!$A$1:$J$61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1" l="1"/>
  <c r="E7" i="31" s="1"/>
  <c r="E8" i="31" s="1"/>
  <c r="E9" i="31" s="1"/>
  <c r="E10" i="31" s="1"/>
  <c r="E11" i="31" s="1"/>
  <c r="E12" i="31" s="1"/>
  <c r="E13" i="31" l="1"/>
  <c r="F13" i="31" l="1"/>
  <c r="H13" i="31" s="1"/>
  <c r="J13" i="31" s="1"/>
  <c r="E14" i="31"/>
  <c r="F6" i="31"/>
  <c r="H6" i="31" s="1"/>
  <c r="J6" i="31" s="1"/>
  <c r="F7" i="31"/>
  <c r="H7" i="31" s="1"/>
  <c r="J7" i="31" s="1"/>
  <c r="F8" i="31"/>
  <c r="H8" i="31" s="1"/>
  <c r="J8" i="31" s="1"/>
  <c r="F9" i="31"/>
  <c r="H9" i="31" s="1"/>
  <c r="J9" i="31" s="1"/>
  <c r="F10" i="31"/>
  <c r="H10" i="31" s="1"/>
  <c r="J10" i="31" s="1"/>
  <c r="F11" i="31"/>
  <c r="H11" i="31" s="1"/>
  <c r="J11" i="31" s="1"/>
  <c r="F12" i="31"/>
  <c r="H12" i="31" s="1"/>
  <c r="J12" i="31" s="1"/>
  <c r="F5" i="31"/>
  <c r="H5" i="31" s="1"/>
  <c r="F14" i="31" l="1"/>
  <c r="H14" i="31" s="1"/>
  <c r="J14" i="31" s="1"/>
  <c r="E15" i="31"/>
  <c r="J5" i="31"/>
  <c r="F15" i="31" l="1"/>
  <c r="H15" i="31" s="1"/>
  <c r="E16" i="31"/>
  <c r="E17" i="31" l="1"/>
  <c r="F16" i="31"/>
  <c r="H16" i="31" s="1"/>
  <c r="J16" i="31" s="1"/>
  <c r="J15" i="31"/>
  <c r="E18" i="31" l="1"/>
  <c r="F17" i="31"/>
  <c r="H17" i="31" s="1"/>
  <c r="J17" i="31" l="1"/>
  <c r="E19" i="31"/>
  <c r="F18" i="31"/>
  <c r="H18" i="31" s="1"/>
  <c r="J18" i="31" s="1"/>
  <c r="E20" i="31" l="1"/>
  <c r="F19" i="31"/>
  <c r="H19" i="31" s="1"/>
  <c r="J19" i="31" l="1"/>
  <c r="E21" i="31"/>
  <c r="F20" i="31"/>
  <c r="H20" i="31" s="1"/>
  <c r="J20" i="31" l="1"/>
  <c r="E22" i="31"/>
  <c r="F21" i="31"/>
  <c r="H21" i="31" s="1"/>
  <c r="J21" i="31" s="1"/>
  <c r="E23" i="31" l="1"/>
  <c r="E24" i="31" s="1"/>
  <c r="F22" i="31"/>
  <c r="H22" i="31" s="1"/>
  <c r="J22" i="31" s="1"/>
  <c r="F24" i="31" l="1"/>
  <c r="H24" i="31" s="1"/>
  <c r="J24" i="31" s="1"/>
  <c r="E25" i="31"/>
  <c r="F23" i="31"/>
  <c r="H23" i="31" s="1"/>
  <c r="J23" i="31" s="1"/>
  <c r="E26" i="31" l="1"/>
  <c r="F26" i="31" s="1"/>
  <c r="H26" i="31" s="1"/>
  <c r="J26" i="31" s="1"/>
  <c r="F25" i="31"/>
  <c r="H25" i="31" s="1"/>
  <c r="J25" i="31" s="1"/>
  <c r="E27" i="31" l="1"/>
  <c r="E28" i="31" s="1"/>
  <c r="F27" i="31" l="1"/>
  <c r="H27" i="31" s="1"/>
  <c r="J27" i="31" s="1"/>
  <c r="E29" i="31"/>
  <c r="F28" i="31"/>
  <c r="H28" i="31" s="1"/>
  <c r="J28" i="31" s="1"/>
  <c r="E30" i="31" l="1"/>
  <c r="F29" i="31"/>
  <c r="H29" i="31" s="1"/>
  <c r="J29" i="31" s="1"/>
  <c r="E31" i="31" l="1"/>
  <c r="F30" i="31"/>
  <c r="H30" i="31" s="1"/>
  <c r="J30" i="31" s="1"/>
  <c r="E32" i="31" l="1"/>
  <c r="F31" i="31"/>
  <c r="H31" i="31" s="1"/>
  <c r="J31" i="31" s="1"/>
  <c r="E33" i="31" l="1"/>
  <c r="F32" i="31"/>
  <c r="H32" i="31" s="1"/>
  <c r="J32" i="31" s="1"/>
  <c r="E34" i="31" l="1"/>
  <c r="E35" i="31" s="1"/>
  <c r="F33" i="31"/>
  <c r="H33" i="31" s="1"/>
  <c r="J33" i="31" s="1"/>
  <c r="E36" i="31" l="1"/>
  <c r="E37" i="31" s="1"/>
  <c r="F35" i="31"/>
  <c r="H35" i="31" s="1"/>
  <c r="J35" i="31" s="1"/>
  <c r="F34" i="31"/>
  <c r="H34" i="31" s="1"/>
  <c r="J34" i="31" s="1"/>
  <c r="F36" i="31" l="1"/>
  <c r="H36" i="31" s="1"/>
  <c r="J36" i="31" s="1"/>
  <c r="E38" i="31"/>
  <c r="F37" i="31"/>
  <c r="H37" i="31" s="1"/>
  <c r="J37" i="31" s="1"/>
  <c r="E39" i="31" l="1"/>
  <c r="F38" i="31"/>
  <c r="H38" i="31" s="1"/>
  <c r="J38" i="31" s="1"/>
  <c r="E40" i="31" l="1"/>
  <c r="F39" i="31"/>
  <c r="H39" i="31" s="1"/>
  <c r="J39" i="31" s="1"/>
  <c r="E41" i="31" l="1"/>
  <c r="F40" i="31"/>
  <c r="H40" i="31" s="1"/>
  <c r="J40" i="31" s="1"/>
  <c r="E42" i="31" l="1"/>
  <c r="F41" i="31"/>
  <c r="H41" i="31" s="1"/>
  <c r="J41" i="31" s="1"/>
  <c r="E43" i="31" l="1"/>
  <c r="F42" i="31"/>
  <c r="H42" i="31" s="1"/>
  <c r="J42" i="31" s="1"/>
  <c r="E44" i="31" l="1"/>
  <c r="F43" i="31"/>
  <c r="H43" i="31" s="1"/>
  <c r="J43" i="31" s="1"/>
  <c r="E45" i="31" l="1"/>
  <c r="E46" i="31" s="1"/>
  <c r="F44" i="31"/>
  <c r="H44" i="31" s="1"/>
  <c r="J44" i="31" s="1"/>
  <c r="E47" i="31" l="1"/>
  <c r="F46" i="31"/>
  <c r="H46" i="31" s="1"/>
  <c r="J46" i="31" s="1"/>
  <c r="F45" i="31"/>
  <c r="H45" i="31" s="1"/>
  <c r="J45" i="31" s="1"/>
  <c r="E48" i="31" l="1"/>
  <c r="F48" i="31" s="1"/>
  <c r="H48" i="31" s="1"/>
  <c r="J48" i="31" s="1"/>
  <c r="F47" i="31"/>
  <c r="H47" i="31" s="1"/>
  <c r="J47" i="31" s="1"/>
  <c r="E49" i="31"/>
  <c r="E50" i="31" l="1"/>
  <c r="F49" i="31"/>
  <c r="H49" i="31" s="1"/>
  <c r="J49" i="31" s="1"/>
  <c r="E51" i="31" l="1"/>
  <c r="F50" i="31"/>
  <c r="H50" i="31" s="1"/>
  <c r="J50" i="31" s="1"/>
  <c r="E52" i="31" l="1"/>
  <c r="F51" i="31"/>
  <c r="H51" i="31" s="1"/>
  <c r="J51" i="31" s="1"/>
  <c r="E53" i="31" l="1"/>
  <c r="F52" i="31"/>
  <c r="H52" i="31" s="1"/>
  <c r="J52" i="31" s="1"/>
  <c r="E54" i="31" l="1"/>
  <c r="F53" i="31"/>
  <c r="H53" i="31" s="1"/>
  <c r="J53" i="31" s="1"/>
  <c r="E55" i="31" l="1"/>
  <c r="F54" i="31"/>
  <c r="H54" i="31" s="1"/>
  <c r="J54" i="31" s="1"/>
  <c r="E56" i="31" l="1"/>
  <c r="E57" i="31" s="1"/>
  <c r="F55" i="31"/>
  <c r="H55" i="31" s="1"/>
  <c r="J55" i="31" s="1"/>
  <c r="F57" i="31" l="1"/>
  <c r="H57" i="31" s="1"/>
  <c r="J57" i="31" s="1"/>
  <c r="E58" i="31"/>
  <c r="F56" i="31"/>
  <c r="H56" i="31" s="1"/>
  <c r="J56" i="31" s="1"/>
  <c r="F58" i="31" l="1"/>
  <c r="H58" i="31" s="1"/>
  <c r="J58" i="31" s="1"/>
  <c r="E59" i="31"/>
  <c r="F59" i="31" s="1"/>
  <c r="H59" i="31" s="1"/>
  <c r="J59" i="31" l="1"/>
  <c r="C61" i="31" s="1"/>
  <c r="C60" i="31"/>
</calcChain>
</file>

<file path=xl/sharedStrings.xml><?xml version="1.0" encoding="utf-8"?>
<sst xmlns="http://schemas.openxmlformats.org/spreadsheetml/2006/main" count="193" uniqueCount="97">
  <si>
    <t>A</t>
  </si>
  <si>
    <t>B</t>
  </si>
  <si>
    <t>C</t>
  </si>
  <si>
    <t>D</t>
  </si>
  <si>
    <t>E</t>
  </si>
  <si>
    <t>F</t>
  </si>
  <si>
    <t>Rodzaj usługi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</si>
  <si>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</si>
  <si>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</si>
  <si>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</si>
  <si>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</si>
  <si>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</si>
  <si>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</si>
  <si>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</si>
  <si>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</si>
  <si>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</si>
  <si>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</si>
  <si>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</si>
  <si>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</si>
  <si>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</si>
  <si>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</si>
  <si>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</si>
  <si>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</si>
  <si>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</si>
  <si>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</si>
  <si>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5.1</t>
  </si>
  <si>
    <t>4.1</t>
  </si>
  <si>
    <t>4.2</t>
  </si>
  <si>
    <t>4.3</t>
  </si>
  <si>
    <t>4.4</t>
  </si>
  <si>
    <t>4.5</t>
  </si>
  <si>
    <t>4.6</t>
  </si>
  <si>
    <t>G</t>
  </si>
  <si>
    <t>H</t>
  </si>
  <si>
    <t>1.</t>
  </si>
  <si>
    <t>Rodzaj opłaty cennikowej</t>
  </si>
  <si>
    <t xml:space="preserve">Stawka VAT w % </t>
  </si>
  <si>
    <t>1.7</t>
  </si>
  <si>
    <t>1.8</t>
  </si>
  <si>
    <t>1.9</t>
  </si>
  <si>
    <t>2.7</t>
  </si>
  <si>
    <t>2.8</t>
  </si>
  <si>
    <t>2.9</t>
  </si>
  <si>
    <t>3.7</t>
  </si>
  <si>
    <t>3.8</t>
  </si>
  <si>
    <t>3.9</t>
  </si>
  <si>
    <t>4.7</t>
  </si>
  <si>
    <t>4.8</t>
  </si>
  <si>
    <t>4.9</t>
  </si>
  <si>
    <t>5.2</t>
  </si>
  <si>
    <t>5.3</t>
  </si>
  <si>
    <t>5.4</t>
  </si>
  <si>
    <t>5.5</t>
  </si>
  <si>
    <t>5.6</t>
  </si>
  <si>
    <t>5.7</t>
  </si>
  <si>
    <t>5.8</t>
  </si>
  <si>
    <t>5.9</t>
  </si>
  <si>
    <t>I</t>
  </si>
  <si>
    <t>J</t>
  </si>
  <si>
    <t>(Kolumna D-D x E)</t>
  </si>
  <si>
    <t>(Kolumna F x G)</t>
  </si>
  <si>
    <t>(Kolumna H x I+H)</t>
  </si>
  <si>
    <t>Rabat w %</t>
  </si>
  <si>
    <t>Razem netto w PLN</t>
  </si>
  <si>
    <t>Razem brutto w PLN</t>
  </si>
  <si>
    <t>Cennik usług podstawowych netto przed rabatem w PLN</t>
  </si>
  <si>
    <t>Wykaz cen netto  w PLN</t>
  </si>
  <si>
    <t>6.</t>
  </si>
  <si>
    <t>7.</t>
  </si>
  <si>
    <t>Przewóz osób samochodem osobowych (do 9 osób) Z limitem do 100 km</t>
  </si>
  <si>
    <t>Przewóz towarów samochodem dostawczym do 3,5 tony  Z limitem do 100 km</t>
  </si>
  <si>
    <t>Przewóz towarów samochodem ciężarowym powyżej 3,5 tony  Z limitem do 100 km</t>
  </si>
  <si>
    <t xml:space="preserve">Stawka godzinowa (za 1h)
</t>
  </si>
  <si>
    <t>Stawka za 24 godz. (doba bez noclegu)</t>
  </si>
  <si>
    <t>Stawka za przekroczenie limitu 100 km - za 1 km</t>
  </si>
  <si>
    <t>Szacowana liczba usług przez okres 36 miesięcy</t>
  </si>
  <si>
    <t>Stawka za 24 godz. (doba z noclegiem)</t>
  </si>
  <si>
    <t>Przewóz osób autobusem BUS 20 Z limitem do 100 km</t>
  </si>
  <si>
    <t>Przewóz osób autobusem BUS 30 Z limitem do 100 km</t>
  </si>
  <si>
    <t>Przewóz osób autobusem BUS 50 Z limitem do 100 km</t>
  </si>
  <si>
    <t>Przewóz osób autobusem BUS 55 Z limitem do 100 km</t>
  </si>
  <si>
    <t xml:space="preserve">Załącznik nr 3A do SWZ - Wykaz cen  </t>
  </si>
  <si>
    <t>1.10</t>
  </si>
  <si>
    <t>1.11</t>
  </si>
  <si>
    <t>2.10</t>
  </si>
  <si>
    <t>2.11</t>
  </si>
  <si>
    <t>3.10</t>
  </si>
  <si>
    <t>3.11</t>
  </si>
  <si>
    <t>Przewóz osób samochodem reprezentacyjnych Business class Z limitem do 100 km</t>
  </si>
  <si>
    <t>Najem pojazdów z kierowcą Z limitem do 100 km</t>
  </si>
  <si>
    <t>4.10</t>
  </si>
  <si>
    <t>4.11</t>
  </si>
  <si>
    <t>Stawka za 1 km przejazdu (kilometrówka / dojazdówka – bez limitu kilometrów)</t>
  </si>
  <si>
    <t>5.10</t>
  </si>
  <si>
    <t>5.11</t>
  </si>
  <si>
    <t xml:space="preserve">Łączna wartość netto w PLN za usługi transportowe po rabacie (suma pozycji od 1.1 do 5.11 z kolumny H) </t>
  </si>
  <si>
    <t xml:space="preserve">Łączna wartość brutto w PLN za usługi transportowe po rabacie (suma pozycji od 1.1 do 5.11z kolumny J)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</si>
</sst>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3" xfId="0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2" fillId="2" borderId="3" xfId="2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9" fontId="2" fillId="0" borderId="3" xfId="2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164" fontId="2" fillId="0" borderId="0" xfId="1" applyFont="1"/>
    <xf numFmtId="0" fontId="2" fillId="0" borderId="4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colors>
    <mruColors>
      <color rgb="FFDDDDDD"/>
      <color rgb="FF00FFCC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66A3-6102-4B70-86AE-13684B3E0CAB}">
  <dimension ref="A1:J61"/>
  <sheetViews>
    <sheetView tabSelected="1" view="pageBreakPreview" zoomScaleNormal="100" zoomScaleSheetLayoutView="100" workbookViewId="0">
      <pane ySplit="4" topLeftCell="A59" activePane="bottomLeft" state="frozen"/>
      <selection pane="bottomLeft" activeCell="B60" sqref="B60:B61"/>
    </sheetView>
  </sheetViews>
  <sheetFormatPr defaultColWidth="9.21875" defaultRowHeight="13.8" x14ac:dyDescent="0.3"/>
  <cols>
    <col min="1" max="1" width="4.77734375" style="3" customWidth="1"/>
    <col min="2" max="2" width="37.21875" style="15" customWidth="1"/>
    <col min="3" max="3" width="26.44140625" style="15" customWidth="1"/>
    <col min="4" max="4" width="21.77734375" style="3" customWidth="1"/>
    <col min="5" max="5" width="8.21875" style="3" customWidth="1"/>
    <col min="6" max="6" width="18.77734375" style="3" customWidth="1"/>
    <col min="7" max="7" width="14.77734375" style="16" bestFit="1" customWidth="1"/>
    <col min="8" max="8" width="17.77734375" style="3" customWidth="1"/>
    <col min="9" max="9" width="9.21875" style="3"/>
    <col min="10" max="10" width="17.5546875" style="3" customWidth="1"/>
    <col min="11" max="16384" width="9.21875" style="3"/>
  </cols>
  <sheetData>
    <row r="1" spans="1:10" x14ac:dyDescent="0.3">
      <c r="A1" s="17" t="s">
        <v>81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55.2" customHeight="1" x14ac:dyDescent="0.3">
      <c r="A2" s="18" t="s">
        <v>34</v>
      </c>
      <c r="B2" s="18" t="s">
        <v>6</v>
      </c>
      <c r="C2" s="23" t="s">
        <v>35</v>
      </c>
      <c r="D2" s="20" t="s">
        <v>65</v>
      </c>
      <c r="E2" s="25" t="s">
        <v>62</v>
      </c>
      <c r="F2" s="1" t="s">
        <v>66</v>
      </c>
      <c r="G2" s="24" t="s">
        <v>75</v>
      </c>
      <c r="H2" s="2" t="s">
        <v>63</v>
      </c>
      <c r="I2" s="20" t="s">
        <v>36</v>
      </c>
      <c r="J2" s="2" t="s">
        <v>64</v>
      </c>
    </row>
    <row r="3" spans="1:10" x14ac:dyDescent="0.3">
      <c r="A3" s="19"/>
      <c r="B3" s="19"/>
      <c r="C3" s="23"/>
      <c r="D3" s="20"/>
      <c r="E3" s="26"/>
      <c r="F3" s="2" t="s">
        <v>59</v>
      </c>
      <c r="G3" s="24"/>
      <c r="H3" s="2" t="s">
        <v>60</v>
      </c>
      <c r="I3" s="20"/>
      <c r="J3" s="2" t="s">
        <v>61</v>
      </c>
    </row>
    <row r="4" spans="1:10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32</v>
      </c>
      <c r="H4" s="4" t="s">
        <v>33</v>
      </c>
      <c r="I4" s="4" t="s">
        <v>57</v>
      </c>
      <c r="J4" s="4" t="s">
        <v>58</v>
      </c>
    </row>
    <row r="5" spans="1:10" s="13" customFormat="1" ht="27.6" x14ac:dyDescent="0.3">
      <c r="A5" s="6" t="s">
        <v>7</v>
      </c>
      <c r="B5" s="7" t="s">
        <v>69</v>
      </c>
      <c r="C5" s="7" t="s">
        <v>72</v>
      </c>
      <c r="D5" s="8"/>
      <c r="E5" s="9">
        <v>0</v>
      </c>
      <c r="F5" s="10">
        <f>ROUND(D5-(D5*E5),2)</f>
        <v>0</v>
      </c>
      <c r="G5" s="11">
        <v>4801</v>
      </c>
      <c r="H5" s="12">
        <f>ROUND(F5*G5,2)</f>
        <v>0</v>
      </c>
      <c r="I5" s="9"/>
      <c r="J5" s="12">
        <f>(H5*I5)+H5</f>
        <v>0</v>
      </c>
    </row>
    <row r="6" spans="1:10" s="13" customFormat="1" ht="41.4" x14ac:dyDescent="0.3">
      <c r="A6" s="6" t="s">
        <v>8</v>
      </c>
      <c r="B6" s="7" t="s">
        <v>88</v>
      </c>
      <c r="C6" s="7" t="s">
        <v>72</v>
      </c>
      <c r="D6" s="8"/>
      <c r="E6" s="14">
        <f>E5</f>
        <v>0</v>
      </c>
      <c r="F6" s="10">
        <f t="shared" ref="F6:F59" si="0">ROUND(D6-(D6*E6),2)</f>
        <v>0</v>
      </c>
      <c r="G6" s="11">
        <v>16</v>
      </c>
      <c r="H6" s="12">
        <f t="shared" ref="H6:H59" si="1">ROUND(F6*G6,2)</f>
        <v>0</v>
      </c>
      <c r="I6" s="9"/>
      <c r="J6" s="12">
        <f t="shared" ref="J6:J59" si="2">(H6*I6)+H6</f>
        <v>0</v>
      </c>
    </row>
    <row r="7" spans="1:10" s="13" customFormat="1" ht="27.6" x14ac:dyDescent="0.3">
      <c r="A7" s="6" t="s">
        <v>9</v>
      </c>
      <c r="B7" s="7" t="s">
        <v>77</v>
      </c>
      <c r="C7" s="7" t="s">
        <v>72</v>
      </c>
      <c r="D7" s="8"/>
      <c r="E7" s="14">
        <f t="shared" ref="E7:E59" si="3">E6</f>
        <v>0</v>
      </c>
      <c r="F7" s="10">
        <f t="shared" si="0"/>
        <v>0</v>
      </c>
      <c r="G7" s="11">
        <v>433</v>
      </c>
      <c r="H7" s="12">
        <f t="shared" si="1"/>
        <v>0</v>
      </c>
      <c r="I7" s="9"/>
      <c r="J7" s="12">
        <f t="shared" si="2"/>
        <v>0</v>
      </c>
    </row>
    <row r="8" spans="1:10" s="13" customFormat="1" ht="27.6" x14ac:dyDescent="0.3">
      <c r="A8" s="6" t="s">
        <v>10</v>
      </c>
      <c r="B8" s="7" t="s">
        <v>78</v>
      </c>
      <c r="C8" s="7" t="s">
        <v>72</v>
      </c>
      <c r="D8" s="8"/>
      <c r="E8" s="14">
        <f t="shared" si="3"/>
        <v>0</v>
      </c>
      <c r="F8" s="10">
        <f t="shared" si="0"/>
        <v>0</v>
      </c>
      <c r="G8" s="11">
        <v>350</v>
      </c>
      <c r="H8" s="12">
        <f t="shared" si="1"/>
        <v>0</v>
      </c>
      <c r="I8" s="9"/>
      <c r="J8" s="12">
        <f t="shared" si="2"/>
        <v>0</v>
      </c>
    </row>
    <row r="9" spans="1:10" s="13" customFormat="1" ht="27.6" x14ac:dyDescent="0.3">
      <c r="A9" s="6" t="s">
        <v>11</v>
      </c>
      <c r="B9" s="7" t="s">
        <v>79</v>
      </c>
      <c r="C9" s="7" t="s">
        <v>72</v>
      </c>
      <c r="D9" s="8"/>
      <c r="E9" s="14">
        <f t="shared" si="3"/>
        <v>0</v>
      </c>
      <c r="F9" s="10">
        <f t="shared" si="0"/>
        <v>0</v>
      </c>
      <c r="G9" s="11">
        <v>133</v>
      </c>
      <c r="H9" s="12">
        <f t="shared" si="1"/>
        <v>0</v>
      </c>
      <c r="I9" s="9"/>
      <c r="J9" s="12">
        <f t="shared" si="2"/>
        <v>0</v>
      </c>
    </row>
    <row r="10" spans="1:10" s="13" customFormat="1" ht="27.6" x14ac:dyDescent="0.3">
      <c r="A10" s="6" t="s">
        <v>12</v>
      </c>
      <c r="B10" s="7" t="s">
        <v>80</v>
      </c>
      <c r="C10" s="7" t="s">
        <v>72</v>
      </c>
      <c r="D10" s="8"/>
      <c r="E10" s="14">
        <f t="shared" si="3"/>
        <v>0</v>
      </c>
      <c r="F10" s="10">
        <f t="shared" si="0"/>
        <v>0</v>
      </c>
      <c r="G10" s="11">
        <v>75</v>
      </c>
      <c r="H10" s="12">
        <f t="shared" si="1"/>
        <v>0</v>
      </c>
      <c r="I10" s="9"/>
      <c r="J10" s="12">
        <f t="shared" si="2"/>
        <v>0</v>
      </c>
    </row>
    <row r="11" spans="1:10" s="13" customFormat="1" ht="27.6" x14ac:dyDescent="0.3">
      <c r="A11" s="6" t="s">
        <v>37</v>
      </c>
      <c r="B11" s="7" t="s">
        <v>70</v>
      </c>
      <c r="C11" s="7" t="s">
        <v>72</v>
      </c>
      <c r="D11" s="8"/>
      <c r="E11" s="14">
        <f t="shared" si="3"/>
        <v>0</v>
      </c>
      <c r="F11" s="10">
        <f t="shared" si="0"/>
        <v>0</v>
      </c>
      <c r="G11" s="11">
        <v>197</v>
      </c>
      <c r="H11" s="12">
        <f t="shared" si="1"/>
        <v>0</v>
      </c>
      <c r="I11" s="9"/>
      <c r="J11" s="12">
        <f t="shared" si="2"/>
        <v>0</v>
      </c>
    </row>
    <row r="12" spans="1:10" s="13" customFormat="1" ht="27.6" x14ac:dyDescent="0.3">
      <c r="A12" s="6" t="s">
        <v>38</v>
      </c>
      <c r="B12" s="7" t="s">
        <v>71</v>
      </c>
      <c r="C12" s="7" t="s">
        <v>72</v>
      </c>
      <c r="D12" s="8"/>
      <c r="E12" s="14">
        <f t="shared" si="3"/>
        <v>0</v>
      </c>
      <c r="F12" s="10">
        <f t="shared" si="0"/>
        <v>0</v>
      </c>
      <c r="G12" s="11">
        <v>599</v>
      </c>
      <c r="H12" s="12">
        <f t="shared" si="1"/>
        <v>0</v>
      </c>
      <c r="I12" s="9"/>
      <c r="J12" s="12">
        <f t="shared" si="2"/>
        <v>0</v>
      </c>
    </row>
    <row r="13" spans="1:10" s="13" customFormat="1" ht="27.6" x14ac:dyDescent="0.3">
      <c r="A13" s="6" t="s">
        <v>39</v>
      </c>
      <c r="B13" s="7" t="s">
        <v>71</v>
      </c>
      <c r="C13" s="7" t="s">
        <v>72</v>
      </c>
      <c r="D13" s="8"/>
      <c r="E13" s="14">
        <f t="shared" si="3"/>
        <v>0</v>
      </c>
      <c r="F13" s="10">
        <f t="shared" ref="F13:F15" si="4">ROUND(D13-(D13*E13),2)</f>
        <v>0</v>
      </c>
      <c r="G13" s="11">
        <v>16</v>
      </c>
      <c r="H13" s="12">
        <f t="shared" ref="H13:H15" si="5">ROUND(F13*G13,2)</f>
        <v>0</v>
      </c>
      <c r="I13" s="9"/>
      <c r="J13" s="12">
        <f>(H13*I13)+H13</f>
        <v>0</v>
      </c>
    </row>
    <row r="14" spans="1:10" s="13" customFormat="1" ht="27.6" x14ac:dyDescent="0.3">
      <c r="A14" s="6" t="s">
        <v>82</v>
      </c>
      <c r="B14" s="7" t="s">
        <v>89</v>
      </c>
      <c r="C14" s="7" t="s">
        <v>72</v>
      </c>
      <c r="D14" s="8"/>
      <c r="E14" s="14">
        <f t="shared" si="3"/>
        <v>0</v>
      </c>
      <c r="F14" s="10">
        <f t="shared" si="4"/>
        <v>0</v>
      </c>
      <c r="G14" s="11">
        <v>16</v>
      </c>
      <c r="H14" s="12">
        <f t="shared" si="5"/>
        <v>0</v>
      </c>
      <c r="I14" s="9"/>
      <c r="J14" s="12">
        <f t="shared" ref="J14:J15" si="6">(H14*I14)+H14</f>
        <v>0</v>
      </c>
    </row>
    <row r="15" spans="1:10" s="13" customFormat="1" ht="27.6" x14ac:dyDescent="0.3">
      <c r="A15" s="6" t="s">
        <v>83</v>
      </c>
      <c r="B15" s="7" t="s">
        <v>89</v>
      </c>
      <c r="C15" s="7" t="s">
        <v>72</v>
      </c>
      <c r="D15" s="8"/>
      <c r="E15" s="14">
        <f t="shared" si="3"/>
        <v>0</v>
      </c>
      <c r="F15" s="10">
        <f t="shared" si="4"/>
        <v>0</v>
      </c>
      <c r="G15" s="11">
        <v>16</v>
      </c>
      <c r="H15" s="12">
        <f t="shared" si="5"/>
        <v>0</v>
      </c>
      <c r="I15" s="9"/>
      <c r="J15" s="12">
        <f t="shared" si="6"/>
        <v>0</v>
      </c>
    </row>
    <row r="16" spans="1:10" s="13" customFormat="1" ht="27.6" x14ac:dyDescent="0.3">
      <c r="A16" s="6" t="s">
        <v>13</v>
      </c>
      <c r="B16" s="7" t="s">
        <v>69</v>
      </c>
      <c r="C16" s="7" t="s">
        <v>76</v>
      </c>
      <c r="D16" s="8"/>
      <c r="E16" s="14">
        <f t="shared" si="3"/>
        <v>0</v>
      </c>
      <c r="F16" s="10">
        <f t="shared" si="0"/>
        <v>0</v>
      </c>
      <c r="G16" s="11">
        <v>603</v>
      </c>
      <c r="H16" s="12">
        <f t="shared" si="1"/>
        <v>0</v>
      </c>
      <c r="I16" s="9"/>
      <c r="J16" s="12">
        <f t="shared" si="2"/>
        <v>0</v>
      </c>
    </row>
    <row r="17" spans="1:10" s="13" customFormat="1" ht="41.4" x14ac:dyDescent="0.3">
      <c r="A17" s="6" t="s">
        <v>14</v>
      </c>
      <c r="B17" s="7" t="s">
        <v>88</v>
      </c>
      <c r="C17" s="7" t="s">
        <v>76</v>
      </c>
      <c r="D17" s="8"/>
      <c r="E17" s="14">
        <f t="shared" si="3"/>
        <v>0</v>
      </c>
      <c r="F17" s="10">
        <f t="shared" si="0"/>
        <v>0</v>
      </c>
      <c r="G17" s="11">
        <v>33</v>
      </c>
      <c r="H17" s="12">
        <f t="shared" si="1"/>
        <v>0</v>
      </c>
      <c r="I17" s="9"/>
      <c r="J17" s="12">
        <f t="shared" si="2"/>
        <v>0</v>
      </c>
    </row>
    <row r="18" spans="1:10" s="13" customFormat="1" ht="27.6" x14ac:dyDescent="0.3">
      <c r="A18" s="6" t="s">
        <v>15</v>
      </c>
      <c r="B18" s="7" t="s">
        <v>77</v>
      </c>
      <c r="C18" s="7" t="s">
        <v>76</v>
      </c>
      <c r="D18" s="8"/>
      <c r="E18" s="14">
        <f t="shared" si="3"/>
        <v>0</v>
      </c>
      <c r="F18" s="10">
        <f t="shared" si="0"/>
        <v>0</v>
      </c>
      <c r="G18" s="11">
        <v>108</v>
      </c>
      <c r="H18" s="12">
        <f t="shared" si="1"/>
        <v>0</v>
      </c>
      <c r="I18" s="9"/>
      <c r="J18" s="12">
        <f t="shared" si="2"/>
        <v>0</v>
      </c>
    </row>
    <row r="19" spans="1:10" s="13" customFormat="1" ht="27.6" x14ac:dyDescent="0.3">
      <c r="A19" s="6" t="s">
        <v>16</v>
      </c>
      <c r="B19" s="7" t="s">
        <v>78</v>
      </c>
      <c r="C19" s="7" t="s">
        <v>76</v>
      </c>
      <c r="D19" s="8"/>
      <c r="E19" s="14">
        <f t="shared" si="3"/>
        <v>0</v>
      </c>
      <c r="F19" s="10">
        <f t="shared" si="0"/>
        <v>0</v>
      </c>
      <c r="G19" s="11">
        <v>35</v>
      </c>
      <c r="H19" s="12">
        <f t="shared" si="1"/>
        <v>0</v>
      </c>
      <c r="I19" s="9"/>
      <c r="J19" s="12">
        <f t="shared" si="2"/>
        <v>0</v>
      </c>
    </row>
    <row r="20" spans="1:10" s="13" customFormat="1" ht="27.6" x14ac:dyDescent="0.3">
      <c r="A20" s="6" t="s">
        <v>17</v>
      </c>
      <c r="B20" s="7" t="s">
        <v>79</v>
      </c>
      <c r="C20" s="7" t="s">
        <v>76</v>
      </c>
      <c r="D20" s="8"/>
      <c r="E20" s="14">
        <f t="shared" si="3"/>
        <v>0</v>
      </c>
      <c r="F20" s="10">
        <f t="shared" si="0"/>
        <v>0</v>
      </c>
      <c r="G20" s="11">
        <v>16</v>
      </c>
      <c r="H20" s="12">
        <f t="shared" si="1"/>
        <v>0</v>
      </c>
      <c r="I20" s="9"/>
      <c r="J20" s="12">
        <f t="shared" si="2"/>
        <v>0</v>
      </c>
    </row>
    <row r="21" spans="1:10" s="13" customFormat="1" ht="27.6" x14ac:dyDescent="0.3">
      <c r="A21" s="6" t="s">
        <v>18</v>
      </c>
      <c r="B21" s="7" t="s">
        <v>80</v>
      </c>
      <c r="C21" s="7" t="s">
        <v>76</v>
      </c>
      <c r="D21" s="8"/>
      <c r="E21" s="14">
        <f t="shared" si="3"/>
        <v>0</v>
      </c>
      <c r="F21" s="10">
        <f t="shared" si="0"/>
        <v>0</v>
      </c>
      <c r="G21" s="11">
        <v>2</v>
      </c>
      <c r="H21" s="12">
        <f t="shared" si="1"/>
        <v>0</v>
      </c>
      <c r="I21" s="9"/>
      <c r="J21" s="12">
        <f t="shared" si="2"/>
        <v>0</v>
      </c>
    </row>
    <row r="22" spans="1:10" s="13" customFormat="1" ht="27.6" x14ac:dyDescent="0.3">
      <c r="A22" s="6" t="s">
        <v>40</v>
      </c>
      <c r="B22" s="7" t="s">
        <v>70</v>
      </c>
      <c r="C22" s="7" t="s">
        <v>76</v>
      </c>
      <c r="D22" s="8"/>
      <c r="E22" s="14">
        <f t="shared" si="3"/>
        <v>0</v>
      </c>
      <c r="F22" s="10">
        <f t="shared" si="0"/>
        <v>0</v>
      </c>
      <c r="G22" s="11">
        <v>5</v>
      </c>
      <c r="H22" s="12">
        <f t="shared" si="1"/>
        <v>0</v>
      </c>
      <c r="I22" s="9"/>
      <c r="J22" s="12">
        <f t="shared" si="2"/>
        <v>0</v>
      </c>
    </row>
    <row r="23" spans="1:10" s="13" customFormat="1" ht="27.6" x14ac:dyDescent="0.3">
      <c r="A23" s="6" t="s">
        <v>41</v>
      </c>
      <c r="B23" s="7" t="s">
        <v>71</v>
      </c>
      <c r="C23" s="7" t="s">
        <v>76</v>
      </c>
      <c r="D23" s="8"/>
      <c r="E23" s="14">
        <f t="shared" si="3"/>
        <v>0</v>
      </c>
      <c r="F23" s="10">
        <f t="shared" si="0"/>
        <v>0</v>
      </c>
      <c r="G23" s="11">
        <v>25</v>
      </c>
      <c r="H23" s="12">
        <f t="shared" si="1"/>
        <v>0</v>
      </c>
      <c r="I23" s="9"/>
      <c r="J23" s="12">
        <f t="shared" si="2"/>
        <v>0</v>
      </c>
    </row>
    <row r="24" spans="1:10" s="13" customFormat="1" ht="27.6" x14ac:dyDescent="0.3">
      <c r="A24" s="6" t="s">
        <v>42</v>
      </c>
      <c r="B24" s="7" t="s">
        <v>71</v>
      </c>
      <c r="C24" s="7" t="s">
        <v>76</v>
      </c>
      <c r="D24" s="8"/>
      <c r="E24" s="14">
        <f t="shared" si="3"/>
        <v>0</v>
      </c>
      <c r="F24" s="10">
        <f t="shared" ref="F24:F26" si="7">ROUND(D24-(D24*E24),2)</f>
        <v>0</v>
      </c>
      <c r="G24" s="11">
        <v>16</v>
      </c>
      <c r="H24" s="12">
        <f t="shared" ref="H24:H26" si="8">ROUND(F24*G24,2)</f>
        <v>0</v>
      </c>
      <c r="I24" s="9"/>
      <c r="J24" s="12">
        <f t="shared" ref="J24:J26" si="9">(H24*I24)+H24</f>
        <v>0</v>
      </c>
    </row>
    <row r="25" spans="1:10" s="13" customFormat="1" ht="27.6" x14ac:dyDescent="0.3">
      <c r="A25" s="6" t="s">
        <v>84</v>
      </c>
      <c r="B25" s="7" t="s">
        <v>89</v>
      </c>
      <c r="C25" s="7" t="s">
        <v>76</v>
      </c>
      <c r="D25" s="8"/>
      <c r="E25" s="14">
        <f t="shared" si="3"/>
        <v>0</v>
      </c>
      <c r="F25" s="10">
        <f t="shared" si="7"/>
        <v>0</v>
      </c>
      <c r="G25" s="11">
        <v>16</v>
      </c>
      <c r="H25" s="12">
        <f t="shared" si="8"/>
        <v>0</v>
      </c>
      <c r="I25" s="9"/>
      <c r="J25" s="12">
        <f t="shared" si="9"/>
        <v>0</v>
      </c>
    </row>
    <row r="26" spans="1:10" s="13" customFormat="1" ht="27.6" x14ac:dyDescent="0.3">
      <c r="A26" s="6" t="s">
        <v>85</v>
      </c>
      <c r="B26" s="7" t="s">
        <v>89</v>
      </c>
      <c r="C26" s="7" t="s">
        <v>76</v>
      </c>
      <c r="D26" s="8"/>
      <c r="E26" s="14">
        <f t="shared" si="3"/>
        <v>0</v>
      </c>
      <c r="F26" s="10">
        <f t="shared" si="7"/>
        <v>0</v>
      </c>
      <c r="G26" s="11">
        <v>16</v>
      </c>
      <c r="H26" s="12">
        <f t="shared" si="8"/>
        <v>0</v>
      </c>
      <c r="I26" s="9"/>
      <c r="J26" s="12">
        <f t="shared" si="9"/>
        <v>0</v>
      </c>
    </row>
    <row r="27" spans="1:10" ht="27.6" x14ac:dyDescent="0.3">
      <c r="A27" s="6" t="s">
        <v>19</v>
      </c>
      <c r="B27" s="7" t="s">
        <v>69</v>
      </c>
      <c r="C27" s="7" t="s">
        <v>73</v>
      </c>
      <c r="D27" s="8"/>
      <c r="E27" s="14">
        <f t="shared" si="3"/>
        <v>0</v>
      </c>
      <c r="F27" s="10">
        <f t="shared" si="0"/>
        <v>0</v>
      </c>
      <c r="G27" s="11">
        <v>662</v>
      </c>
      <c r="H27" s="12">
        <f t="shared" si="1"/>
        <v>0</v>
      </c>
      <c r="I27" s="9"/>
      <c r="J27" s="12">
        <f t="shared" si="2"/>
        <v>0</v>
      </c>
    </row>
    <row r="28" spans="1:10" ht="41.4" x14ac:dyDescent="0.3">
      <c r="A28" s="6" t="s">
        <v>20</v>
      </c>
      <c r="B28" s="7" t="s">
        <v>88</v>
      </c>
      <c r="C28" s="7" t="s">
        <v>73</v>
      </c>
      <c r="D28" s="8"/>
      <c r="E28" s="14">
        <f t="shared" si="3"/>
        <v>0</v>
      </c>
      <c r="F28" s="10">
        <f t="shared" si="0"/>
        <v>0</v>
      </c>
      <c r="G28" s="11">
        <v>28</v>
      </c>
      <c r="H28" s="12">
        <f t="shared" si="1"/>
        <v>0</v>
      </c>
      <c r="I28" s="9"/>
      <c r="J28" s="12">
        <f t="shared" si="2"/>
        <v>0</v>
      </c>
    </row>
    <row r="29" spans="1:10" ht="27.6" x14ac:dyDescent="0.3">
      <c r="A29" s="6" t="s">
        <v>21</v>
      </c>
      <c r="B29" s="7" t="s">
        <v>77</v>
      </c>
      <c r="C29" s="7" t="s">
        <v>73</v>
      </c>
      <c r="D29" s="8"/>
      <c r="E29" s="14">
        <f t="shared" si="3"/>
        <v>0</v>
      </c>
      <c r="F29" s="10">
        <f t="shared" si="0"/>
        <v>0</v>
      </c>
      <c r="G29" s="11">
        <v>61</v>
      </c>
      <c r="H29" s="12">
        <f t="shared" si="1"/>
        <v>0</v>
      </c>
      <c r="I29" s="9"/>
      <c r="J29" s="12">
        <f t="shared" si="2"/>
        <v>0</v>
      </c>
    </row>
    <row r="30" spans="1:10" ht="27.6" x14ac:dyDescent="0.3">
      <c r="A30" s="6" t="s">
        <v>22</v>
      </c>
      <c r="B30" s="7" t="s">
        <v>78</v>
      </c>
      <c r="C30" s="7" t="s">
        <v>73</v>
      </c>
      <c r="D30" s="8"/>
      <c r="E30" s="14">
        <f t="shared" si="3"/>
        <v>0</v>
      </c>
      <c r="F30" s="10">
        <f t="shared" si="0"/>
        <v>0</v>
      </c>
      <c r="G30" s="11">
        <v>16</v>
      </c>
      <c r="H30" s="12">
        <f t="shared" si="1"/>
        <v>0</v>
      </c>
      <c r="I30" s="9"/>
      <c r="J30" s="12">
        <f t="shared" si="2"/>
        <v>0</v>
      </c>
    </row>
    <row r="31" spans="1:10" ht="27.6" x14ac:dyDescent="0.3">
      <c r="A31" s="6" t="s">
        <v>23</v>
      </c>
      <c r="B31" s="7" t="s">
        <v>79</v>
      </c>
      <c r="C31" s="7" t="s">
        <v>73</v>
      </c>
      <c r="D31" s="8"/>
      <c r="E31" s="14">
        <f t="shared" si="3"/>
        <v>0</v>
      </c>
      <c r="F31" s="10">
        <f t="shared" si="0"/>
        <v>0</v>
      </c>
      <c r="G31" s="11">
        <v>7</v>
      </c>
      <c r="H31" s="12">
        <f t="shared" si="1"/>
        <v>0</v>
      </c>
      <c r="I31" s="9"/>
      <c r="J31" s="12">
        <f t="shared" si="2"/>
        <v>0</v>
      </c>
    </row>
    <row r="32" spans="1:10" ht="27.6" x14ac:dyDescent="0.3">
      <c r="A32" s="6" t="s">
        <v>24</v>
      </c>
      <c r="B32" s="7" t="s">
        <v>80</v>
      </c>
      <c r="C32" s="7" t="s">
        <v>73</v>
      </c>
      <c r="D32" s="8"/>
      <c r="E32" s="14">
        <f t="shared" si="3"/>
        <v>0</v>
      </c>
      <c r="F32" s="10">
        <f t="shared" si="0"/>
        <v>0</v>
      </c>
      <c r="G32" s="11">
        <v>16</v>
      </c>
      <c r="H32" s="12">
        <f t="shared" si="1"/>
        <v>0</v>
      </c>
      <c r="I32" s="9"/>
      <c r="J32" s="12">
        <f t="shared" si="2"/>
        <v>0</v>
      </c>
    </row>
    <row r="33" spans="1:10" ht="27.6" x14ac:dyDescent="0.3">
      <c r="A33" s="6" t="s">
        <v>43</v>
      </c>
      <c r="B33" s="7" t="s">
        <v>70</v>
      </c>
      <c r="C33" s="7" t="s">
        <v>73</v>
      </c>
      <c r="D33" s="8"/>
      <c r="E33" s="14">
        <f t="shared" si="3"/>
        <v>0</v>
      </c>
      <c r="F33" s="10">
        <f t="shared" si="0"/>
        <v>0</v>
      </c>
      <c r="G33" s="11">
        <v>16</v>
      </c>
      <c r="H33" s="12">
        <f t="shared" si="1"/>
        <v>0</v>
      </c>
      <c r="I33" s="9"/>
      <c r="J33" s="12">
        <f t="shared" si="2"/>
        <v>0</v>
      </c>
    </row>
    <row r="34" spans="1:10" ht="27.6" x14ac:dyDescent="0.3">
      <c r="A34" s="6" t="s">
        <v>44</v>
      </c>
      <c r="B34" s="7" t="s">
        <v>71</v>
      </c>
      <c r="C34" s="7" t="s">
        <v>73</v>
      </c>
      <c r="D34" s="8"/>
      <c r="E34" s="14">
        <f t="shared" si="3"/>
        <v>0</v>
      </c>
      <c r="F34" s="10">
        <f t="shared" si="0"/>
        <v>0</v>
      </c>
      <c r="G34" s="11">
        <v>58</v>
      </c>
      <c r="H34" s="12">
        <f t="shared" si="1"/>
        <v>0</v>
      </c>
      <c r="I34" s="9"/>
      <c r="J34" s="12">
        <f t="shared" si="2"/>
        <v>0</v>
      </c>
    </row>
    <row r="35" spans="1:10" ht="27.6" x14ac:dyDescent="0.3">
      <c r="A35" s="6" t="s">
        <v>45</v>
      </c>
      <c r="B35" s="7" t="s">
        <v>71</v>
      </c>
      <c r="C35" s="7" t="s">
        <v>73</v>
      </c>
      <c r="D35" s="8"/>
      <c r="E35" s="14">
        <f t="shared" si="3"/>
        <v>0</v>
      </c>
      <c r="F35" s="10">
        <f t="shared" ref="F35:F36" si="10">ROUND(D35-(D35*E35),2)</f>
        <v>0</v>
      </c>
      <c r="G35" s="11">
        <v>16</v>
      </c>
      <c r="H35" s="12">
        <f t="shared" ref="H35:H37" si="11">ROUND(F35*G35,2)</f>
        <v>0</v>
      </c>
      <c r="I35" s="9"/>
      <c r="J35" s="12">
        <f t="shared" ref="J35:J37" si="12">(H35*I35)+H35</f>
        <v>0</v>
      </c>
    </row>
    <row r="36" spans="1:10" ht="27.6" x14ac:dyDescent="0.3">
      <c r="A36" s="6" t="s">
        <v>86</v>
      </c>
      <c r="B36" s="7" t="s">
        <v>89</v>
      </c>
      <c r="C36" s="7" t="s">
        <v>73</v>
      </c>
      <c r="D36" s="8"/>
      <c r="E36" s="14">
        <f t="shared" si="3"/>
        <v>0</v>
      </c>
      <c r="F36" s="10">
        <f t="shared" si="10"/>
        <v>0</v>
      </c>
      <c r="G36" s="11">
        <v>50</v>
      </c>
      <c r="H36" s="12">
        <f t="shared" si="11"/>
        <v>0</v>
      </c>
      <c r="I36" s="9"/>
      <c r="J36" s="12">
        <f t="shared" si="12"/>
        <v>0</v>
      </c>
    </row>
    <row r="37" spans="1:10" ht="27.6" x14ac:dyDescent="0.3">
      <c r="A37" s="6" t="s">
        <v>87</v>
      </c>
      <c r="B37" s="7" t="s">
        <v>89</v>
      </c>
      <c r="C37" s="7" t="s">
        <v>73</v>
      </c>
      <c r="D37" s="8"/>
      <c r="E37" s="14">
        <f t="shared" si="3"/>
        <v>0</v>
      </c>
      <c r="F37" s="10">
        <f t="shared" si="0"/>
        <v>0</v>
      </c>
      <c r="G37" s="11">
        <v>50</v>
      </c>
      <c r="H37" s="12">
        <f t="shared" si="11"/>
        <v>0</v>
      </c>
      <c r="I37" s="9"/>
      <c r="J37" s="12">
        <f t="shared" si="12"/>
        <v>0</v>
      </c>
    </row>
    <row r="38" spans="1:10" ht="27.6" x14ac:dyDescent="0.3">
      <c r="A38" s="6" t="s">
        <v>26</v>
      </c>
      <c r="B38" s="7" t="s">
        <v>69</v>
      </c>
      <c r="C38" s="7" t="s">
        <v>74</v>
      </c>
      <c r="D38" s="8"/>
      <c r="E38" s="14">
        <f t="shared" si="3"/>
        <v>0</v>
      </c>
      <c r="F38" s="10">
        <f t="shared" si="0"/>
        <v>0</v>
      </c>
      <c r="G38" s="11">
        <v>456145</v>
      </c>
      <c r="H38" s="12">
        <f t="shared" si="1"/>
        <v>0</v>
      </c>
      <c r="I38" s="9"/>
      <c r="J38" s="12">
        <f t="shared" si="2"/>
        <v>0</v>
      </c>
    </row>
    <row r="39" spans="1:10" ht="41.4" x14ac:dyDescent="0.3">
      <c r="A39" s="6" t="s">
        <v>27</v>
      </c>
      <c r="B39" s="7" t="s">
        <v>88</v>
      </c>
      <c r="C39" s="7" t="s">
        <v>74</v>
      </c>
      <c r="D39" s="8"/>
      <c r="E39" s="14">
        <f t="shared" si="3"/>
        <v>0</v>
      </c>
      <c r="F39" s="10">
        <f t="shared" si="0"/>
        <v>0</v>
      </c>
      <c r="G39" s="11">
        <v>9058</v>
      </c>
      <c r="H39" s="12">
        <f t="shared" si="1"/>
        <v>0</v>
      </c>
      <c r="I39" s="9"/>
      <c r="J39" s="12">
        <f t="shared" si="2"/>
        <v>0</v>
      </c>
    </row>
    <row r="40" spans="1:10" ht="27.6" x14ac:dyDescent="0.3">
      <c r="A40" s="6" t="s">
        <v>28</v>
      </c>
      <c r="B40" s="7" t="s">
        <v>77</v>
      </c>
      <c r="C40" s="7" t="s">
        <v>74</v>
      </c>
      <c r="D40" s="8"/>
      <c r="E40" s="14">
        <f t="shared" si="3"/>
        <v>0</v>
      </c>
      <c r="F40" s="10">
        <f t="shared" si="0"/>
        <v>0</v>
      </c>
      <c r="G40" s="11">
        <v>17925</v>
      </c>
      <c r="H40" s="12">
        <f t="shared" si="1"/>
        <v>0</v>
      </c>
      <c r="I40" s="9"/>
      <c r="J40" s="12">
        <f t="shared" si="2"/>
        <v>0</v>
      </c>
    </row>
    <row r="41" spans="1:10" ht="27.6" x14ac:dyDescent="0.3">
      <c r="A41" s="6" t="s">
        <v>29</v>
      </c>
      <c r="B41" s="7" t="s">
        <v>78</v>
      </c>
      <c r="C41" s="7" t="s">
        <v>74</v>
      </c>
      <c r="D41" s="8"/>
      <c r="E41" s="14">
        <f t="shared" si="3"/>
        <v>0</v>
      </c>
      <c r="F41" s="10">
        <f t="shared" si="0"/>
        <v>0</v>
      </c>
      <c r="G41" s="11">
        <v>8042</v>
      </c>
      <c r="H41" s="12">
        <f t="shared" si="1"/>
        <v>0</v>
      </c>
      <c r="I41" s="9"/>
      <c r="J41" s="12">
        <f t="shared" si="2"/>
        <v>0</v>
      </c>
    </row>
    <row r="42" spans="1:10" ht="27.6" x14ac:dyDescent="0.3">
      <c r="A42" s="6" t="s">
        <v>30</v>
      </c>
      <c r="B42" s="7" t="s">
        <v>79</v>
      </c>
      <c r="C42" s="7" t="s">
        <v>74</v>
      </c>
      <c r="D42" s="8"/>
      <c r="E42" s="14">
        <f t="shared" si="3"/>
        <v>0</v>
      </c>
      <c r="F42" s="10">
        <f t="shared" si="0"/>
        <v>0</v>
      </c>
      <c r="G42" s="11">
        <v>2007</v>
      </c>
      <c r="H42" s="12">
        <f t="shared" si="1"/>
        <v>0</v>
      </c>
      <c r="I42" s="9"/>
      <c r="J42" s="12">
        <f t="shared" si="2"/>
        <v>0</v>
      </c>
    </row>
    <row r="43" spans="1:10" ht="27.6" x14ac:dyDescent="0.3">
      <c r="A43" s="6" t="s">
        <v>31</v>
      </c>
      <c r="B43" s="7" t="s">
        <v>80</v>
      </c>
      <c r="C43" s="7" t="s">
        <v>74</v>
      </c>
      <c r="D43" s="8"/>
      <c r="E43" s="14">
        <f t="shared" si="3"/>
        <v>0</v>
      </c>
      <c r="F43" s="10">
        <f t="shared" si="0"/>
        <v>0</v>
      </c>
      <c r="G43" s="11">
        <v>88</v>
      </c>
      <c r="H43" s="12">
        <f t="shared" si="1"/>
        <v>0</v>
      </c>
      <c r="I43" s="9"/>
      <c r="J43" s="12">
        <f t="shared" si="2"/>
        <v>0</v>
      </c>
    </row>
    <row r="44" spans="1:10" ht="27.6" x14ac:dyDescent="0.3">
      <c r="A44" s="6" t="s">
        <v>46</v>
      </c>
      <c r="B44" s="7" t="s">
        <v>70</v>
      </c>
      <c r="C44" s="7" t="s">
        <v>74</v>
      </c>
      <c r="D44" s="8"/>
      <c r="E44" s="14">
        <f t="shared" si="3"/>
        <v>0</v>
      </c>
      <c r="F44" s="10">
        <f t="shared" si="0"/>
        <v>0</v>
      </c>
      <c r="G44" s="11">
        <v>5929</v>
      </c>
      <c r="H44" s="12">
        <f t="shared" si="1"/>
        <v>0</v>
      </c>
      <c r="I44" s="9"/>
      <c r="J44" s="12">
        <f t="shared" si="2"/>
        <v>0</v>
      </c>
    </row>
    <row r="45" spans="1:10" ht="27.6" x14ac:dyDescent="0.3">
      <c r="A45" s="6" t="s">
        <v>47</v>
      </c>
      <c r="B45" s="7" t="s">
        <v>71</v>
      </c>
      <c r="C45" s="7" t="s">
        <v>74</v>
      </c>
      <c r="D45" s="8"/>
      <c r="E45" s="14">
        <f t="shared" si="3"/>
        <v>0</v>
      </c>
      <c r="F45" s="10">
        <f t="shared" si="0"/>
        <v>0</v>
      </c>
      <c r="G45" s="11">
        <v>10233</v>
      </c>
      <c r="H45" s="12">
        <f t="shared" si="1"/>
        <v>0</v>
      </c>
      <c r="I45" s="9"/>
      <c r="J45" s="12">
        <f t="shared" si="2"/>
        <v>0</v>
      </c>
    </row>
    <row r="46" spans="1:10" ht="27.6" x14ac:dyDescent="0.3">
      <c r="A46" s="6" t="s">
        <v>48</v>
      </c>
      <c r="B46" s="7" t="s">
        <v>71</v>
      </c>
      <c r="C46" s="7" t="s">
        <v>74</v>
      </c>
      <c r="D46" s="8"/>
      <c r="E46" s="14">
        <f t="shared" si="3"/>
        <v>0</v>
      </c>
      <c r="F46" s="10">
        <f t="shared" si="0"/>
        <v>0</v>
      </c>
      <c r="G46" s="11">
        <v>366</v>
      </c>
      <c r="H46" s="12">
        <f t="shared" ref="H46:H48" si="13">ROUND(F46*G46,2)</f>
        <v>0</v>
      </c>
      <c r="I46" s="9"/>
      <c r="J46" s="12">
        <f t="shared" ref="J46:J48" si="14">(H46*I46)+H46</f>
        <v>0</v>
      </c>
    </row>
    <row r="47" spans="1:10" ht="27.6" x14ac:dyDescent="0.3">
      <c r="A47" s="6" t="s">
        <v>90</v>
      </c>
      <c r="B47" s="7" t="s">
        <v>89</v>
      </c>
      <c r="C47" s="7" t="s">
        <v>74</v>
      </c>
      <c r="D47" s="8"/>
      <c r="E47" s="14">
        <f t="shared" si="3"/>
        <v>0</v>
      </c>
      <c r="F47" s="10">
        <f t="shared" si="0"/>
        <v>0</v>
      </c>
      <c r="G47" s="11">
        <v>78</v>
      </c>
      <c r="H47" s="12">
        <f t="shared" si="13"/>
        <v>0</v>
      </c>
      <c r="I47" s="9"/>
      <c r="J47" s="12">
        <f t="shared" si="14"/>
        <v>0</v>
      </c>
    </row>
    <row r="48" spans="1:10" ht="27.6" x14ac:dyDescent="0.3">
      <c r="A48" s="6" t="s">
        <v>91</v>
      </c>
      <c r="B48" s="7" t="s">
        <v>89</v>
      </c>
      <c r="C48" s="7" t="s">
        <v>74</v>
      </c>
      <c r="D48" s="8"/>
      <c r="E48" s="14">
        <f t="shared" si="3"/>
        <v>0</v>
      </c>
      <c r="F48" s="10">
        <f t="shared" si="0"/>
        <v>0</v>
      </c>
      <c r="G48" s="11">
        <v>78</v>
      </c>
      <c r="H48" s="12">
        <f t="shared" si="13"/>
        <v>0</v>
      </c>
      <c r="I48" s="9"/>
      <c r="J48" s="12">
        <f t="shared" si="14"/>
        <v>0</v>
      </c>
    </row>
    <row r="49" spans="1:10" ht="41.4" x14ac:dyDescent="0.3">
      <c r="A49" s="6" t="s">
        <v>25</v>
      </c>
      <c r="B49" s="7" t="s">
        <v>69</v>
      </c>
      <c r="C49" s="7" t="s">
        <v>92</v>
      </c>
      <c r="D49" s="8"/>
      <c r="E49" s="14">
        <f t="shared" si="3"/>
        <v>0</v>
      </c>
      <c r="F49" s="10">
        <f t="shared" si="0"/>
        <v>0</v>
      </c>
      <c r="G49" s="11">
        <v>55615</v>
      </c>
      <c r="H49" s="12">
        <f t="shared" si="1"/>
        <v>0</v>
      </c>
      <c r="I49" s="9"/>
      <c r="J49" s="12">
        <f t="shared" si="2"/>
        <v>0</v>
      </c>
    </row>
    <row r="50" spans="1:10" ht="41.4" x14ac:dyDescent="0.3">
      <c r="A50" s="6" t="s">
        <v>49</v>
      </c>
      <c r="B50" s="7" t="s">
        <v>88</v>
      </c>
      <c r="C50" s="7" t="s">
        <v>92</v>
      </c>
      <c r="D50" s="8"/>
      <c r="E50" s="14">
        <f t="shared" si="3"/>
        <v>0</v>
      </c>
      <c r="F50" s="10">
        <f t="shared" si="0"/>
        <v>0</v>
      </c>
      <c r="G50" s="11">
        <v>906</v>
      </c>
      <c r="H50" s="12">
        <f t="shared" si="1"/>
        <v>0</v>
      </c>
      <c r="I50" s="9"/>
      <c r="J50" s="12">
        <f t="shared" si="2"/>
        <v>0</v>
      </c>
    </row>
    <row r="51" spans="1:10" ht="41.4" x14ac:dyDescent="0.3">
      <c r="A51" s="6" t="s">
        <v>50</v>
      </c>
      <c r="B51" s="7" t="s">
        <v>77</v>
      </c>
      <c r="C51" s="7" t="s">
        <v>92</v>
      </c>
      <c r="D51" s="8"/>
      <c r="E51" s="14">
        <f t="shared" si="3"/>
        <v>0</v>
      </c>
      <c r="F51" s="10">
        <f t="shared" si="0"/>
        <v>0</v>
      </c>
      <c r="G51" s="11">
        <v>1792</v>
      </c>
      <c r="H51" s="12">
        <f t="shared" si="1"/>
        <v>0</v>
      </c>
      <c r="I51" s="9"/>
      <c r="J51" s="12">
        <f t="shared" si="2"/>
        <v>0</v>
      </c>
    </row>
    <row r="52" spans="1:10" ht="41.4" x14ac:dyDescent="0.3">
      <c r="A52" s="6" t="s">
        <v>51</v>
      </c>
      <c r="B52" s="7" t="s">
        <v>78</v>
      </c>
      <c r="C52" s="7" t="s">
        <v>92</v>
      </c>
      <c r="D52" s="8"/>
      <c r="E52" s="14">
        <f t="shared" si="3"/>
        <v>0</v>
      </c>
      <c r="F52" s="10">
        <f>ROUND(D52-(D52*E52),2)</f>
        <v>0</v>
      </c>
      <c r="G52" s="11">
        <v>804</v>
      </c>
      <c r="H52" s="12">
        <f t="shared" si="1"/>
        <v>0</v>
      </c>
      <c r="I52" s="9"/>
      <c r="J52" s="12">
        <f t="shared" si="2"/>
        <v>0</v>
      </c>
    </row>
    <row r="53" spans="1:10" ht="41.4" x14ac:dyDescent="0.3">
      <c r="A53" s="6" t="s">
        <v>52</v>
      </c>
      <c r="B53" s="7" t="s">
        <v>79</v>
      </c>
      <c r="C53" s="7" t="s">
        <v>92</v>
      </c>
      <c r="D53" s="8"/>
      <c r="E53" s="14">
        <f t="shared" si="3"/>
        <v>0</v>
      </c>
      <c r="F53" s="10">
        <f t="shared" si="0"/>
        <v>0</v>
      </c>
      <c r="G53" s="11">
        <v>201</v>
      </c>
      <c r="H53" s="12">
        <f t="shared" si="1"/>
        <v>0</v>
      </c>
      <c r="I53" s="9"/>
      <c r="J53" s="12">
        <f t="shared" si="2"/>
        <v>0</v>
      </c>
    </row>
    <row r="54" spans="1:10" ht="41.4" x14ac:dyDescent="0.3">
      <c r="A54" s="6" t="s">
        <v>53</v>
      </c>
      <c r="B54" s="7" t="s">
        <v>80</v>
      </c>
      <c r="C54" s="7" t="s">
        <v>92</v>
      </c>
      <c r="D54" s="8"/>
      <c r="E54" s="14">
        <f t="shared" si="3"/>
        <v>0</v>
      </c>
      <c r="F54" s="10">
        <f t="shared" si="0"/>
        <v>0</v>
      </c>
      <c r="G54" s="11">
        <v>100</v>
      </c>
      <c r="H54" s="12">
        <f t="shared" si="1"/>
        <v>0</v>
      </c>
      <c r="I54" s="9"/>
      <c r="J54" s="12">
        <f t="shared" si="2"/>
        <v>0</v>
      </c>
    </row>
    <row r="55" spans="1:10" ht="41.4" x14ac:dyDescent="0.3">
      <c r="A55" s="6" t="s">
        <v>54</v>
      </c>
      <c r="B55" s="7" t="s">
        <v>70</v>
      </c>
      <c r="C55" s="7" t="s">
        <v>92</v>
      </c>
      <c r="D55" s="8"/>
      <c r="E55" s="14">
        <f t="shared" si="3"/>
        <v>0</v>
      </c>
      <c r="F55" s="10">
        <f t="shared" si="0"/>
        <v>0</v>
      </c>
      <c r="G55" s="11">
        <v>593</v>
      </c>
      <c r="H55" s="12">
        <f t="shared" si="1"/>
        <v>0</v>
      </c>
      <c r="I55" s="9"/>
      <c r="J55" s="12">
        <f t="shared" si="2"/>
        <v>0</v>
      </c>
    </row>
    <row r="56" spans="1:10" ht="41.4" x14ac:dyDescent="0.3">
      <c r="A56" s="6" t="s">
        <v>55</v>
      </c>
      <c r="B56" s="7" t="s">
        <v>71</v>
      </c>
      <c r="C56" s="7" t="s">
        <v>92</v>
      </c>
      <c r="D56" s="8"/>
      <c r="E56" s="14">
        <f t="shared" si="3"/>
        <v>0</v>
      </c>
      <c r="F56" s="10">
        <f t="shared" si="0"/>
        <v>0</v>
      </c>
      <c r="G56" s="11">
        <v>1023</v>
      </c>
      <c r="H56" s="12">
        <f t="shared" si="1"/>
        <v>0</v>
      </c>
      <c r="I56" s="9"/>
      <c r="J56" s="12">
        <f t="shared" si="2"/>
        <v>0</v>
      </c>
    </row>
    <row r="57" spans="1:10" ht="41.4" x14ac:dyDescent="0.3">
      <c r="A57" s="6" t="s">
        <v>56</v>
      </c>
      <c r="B57" s="7" t="s">
        <v>71</v>
      </c>
      <c r="C57" s="7" t="s">
        <v>92</v>
      </c>
      <c r="D57" s="8"/>
      <c r="E57" s="14">
        <f t="shared" si="3"/>
        <v>0</v>
      </c>
      <c r="F57" s="10">
        <f t="shared" ref="F57:F59" si="15">ROUND(D57-(D57*E57),2)</f>
        <v>0</v>
      </c>
      <c r="G57" s="11">
        <v>50</v>
      </c>
      <c r="H57" s="12">
        <f t="shared" ref="H57:H59" si="16">ROUND(F57*G57,2)</f>
        <v>0</v>
      </c>
      <c r="I57" s="9"/>
      <c r="J57" s="12">
        <f t="shared" ref="J57:J59" si="17">(H57*I57)+H57</f>
        <v>0</v>
      </c>
    </row>
    <row r="58" spans="1:10" ht="41.4" x14ac:dyDescent="0.3">
      <c r="A58" s="6" t="s">
        <v>93</v>
      </c>
      <c r="B58" s="7" t="s">
        <v>89</v>
      </c>
      <c r="C58" s="7" t="s">
        <v>92</v>
      </c>
      <c r="D58" s="8"/>
      <c r="E58" s="14">
        <f t="shared" si="3"/>
        <v>0</v>
      </c>
      <c r="F58" s="10">
        <f t="shared" si="15"/>
        <v>0</v>
      </c>
      <c r="G58" s="11">
        <v>50</v>
      </c>
      <c r="H58" s="12">
        <f t="shared" si="16"/>
        <v>0</v>
      </c>
      <c r="I58" s="9"/>
      <c r="J58" s="12">
        <f t="shared" si="17"/>
        <v>0</v>
      </c>
    </row>
    <row r="59" spans="1:10" ht="41.4" x14ac:dyDescent="0.3">
      <c r="A59" s="6" t="s">
        <v>94</v>
      </c>
      <c r="B59" s="7" t="s">
        <v>89</v>
      </c>
      <c r="C59" s="7" t="s">
        <v>92</v>
      </c>
      <c r="D59" s="8"/>
      <c r="E59" s="14">
        <f t="shared" si="3"/>
        <v>0</v>
      </c>
      <c r="F59" s="10">
        <f t="shared" si="15"/>
        <v>0</v>
      </c>
      <c r="G59" s="11">
        <v>50</v>
      </c>
      <c r="H59" s="12">
        <f t="shared" si="16"/>
        <v>0</v>
      </c>
      <c r="I59" s="9"/>
      <c r="J59" s="12">
        <f t="shared" si="17"/>
        <v>0</v>
      </c>
    </row>
    <row r="60" spans="1:10" ht="41.4" x14ac:dyDescent="0.3">
      <c r="A60" s="6" t="s">
        <v>67</v>
      </c>
      <c r="B60" s="7" t="s">
        <v>95</v>
      </c>
      <c r="C60" s="21">
        <f>SUM(H5:H59)</f>
        <v>0</v>
      </c>
      <c r="D60" s="22"/>
      <c r="E60" s="22"/>
      <c r="F60" s="22"/>
      <c r="G60" s="22"/>
      <c r="H60" s="22"/>
      <c r="I60" s="22"/>
      <c r="J60" s="22"/>
    </row>
    <row r="61" spans="1:10" ht="41.4" x14ac:dyDescent="0.3">
      <c r="A61" s="6" t="s">
        <v>68</v>
      </c>
      <c r="B61" s="7" t="s">
        <v>96</v>
      </c>
      <c r="C61" s="21">
        <f>SUM(J5:J59)</f>
        <v>0</v>
      </c>
      <c r="D61" s="22"/>
      <c r="E61" s="22"/>
      <c r="F61" s="22"/>
      <c r="G61" s="22"/>
      <c r="H61" s="22"/>
      <c r="I61" s="22"/>
      <c r="J61" s="22"/>
    </row>
  </sheetData>
  <sheetProtection algorithmName="SHA-512" hashValue="rYKX1JVyg7Z3FE31zfz0rJCQ5vFq0mHQSFmMXHGkUYDlt512kPaIEY+ZB0KHfxx//A6lDr2kEoXDpQcGtVlH4Q==" saltValue="G4HdAZXDry4QQd5QECCe7Q==" spinCount="100000" sheet="1" autoFilter="0"/>
  <autoFilter ref="A4:J61" xr:uid="{69A7DA5B-BB0F-4B4E-8FCC-47B0F7A9AC0D}"/>
  <mergeCells count="10">
    <mergeCell ref="C61:J61"/>
    <mergeCell ref="C2:C3"/>
    <mergeCell ref="D2:D3"/>
    <mergeCell ref="G2:G3"/>
    <mergeCell ref="E2:E3"/>
    <mergeCell ref="A1:J1"/>
    <mergeCell ref="B2:B3"/>
    <mergeCell ref="A2:A3"/>
    <mergeCell ref="I2:I3"/>
    <mergeCell ref="C60:J60"/>
  </mergeCells>
  <phoneticPr fontId="4" type="noConversion"/>
  <pageMargins left="0.7" right="0.7" top="0.75" bottom="0.75" header="0.3" footer="0.3"/>
  <pageSetup paperSize="9" scale="74" orientation="landscape" r:id="rId1"/>
  <rowBreaks count="4" manualBreakCount="4">
    <brk id="15" max="16383" man="1"/>
    <brk id="26" max="13" man="1"/>
    <brk id="37" max="13" man="1"/>
    <brk id="4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Usługi przewozu</vt:lpstr>
      <vt:lpstr>'Usługi przewozu'!Obszar_wydruku</vt:lpstr>
    </vt:vector>
  </TitlesOfParts>
  <Company>TVP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Kosyl, Mariusz</dc:creator>
  <cp:lastModifiedBy>Kosyl, Mariusz</cp:lastModifiedBy>
  <cp:lastPrinted>2022-02-04T09:07:21Z</cp:lastPrinted>
  <dcterms:created xsi:type="dcterms:W3CDTF">2021-10-05T11:29:38Z</dcterms:created>
  <dcterms:modified xsi:type="dcterms:W3CDTF">2026-04-16T10:20:30Z</dcterms:modified>
</cp:coreProperties>
</file>