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11\Desktop\"/>
    </mc:Choice>
  </mc:AlternateContent>
  <xr:revisionPtr revIDLastSave="0" documentId="13_ncr:1_{B984B81F-0174-4957-98C0-E8E627EF0B6C}" xr6:coauthVersionLast="47" xr6:coauthVersionMax="47" xr10:uidLastSave="{00000000-0000-0000-0000-000000000000}"/>
  <bookViews>
    <workbookView minimized="1" xWindow="7170" yWindow="5805" windowWidth="16440" windowHeight="11595" xr2:uid="{F3C5FA93-7DCE-4076-96CF-B5DE6BD3CCE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L35" i="1"/>
  <c r="L34" i="1"/>
  <c r="L33" i="1"/>
  <c r="L32" i="1"/>
  <c r="L30" i="1"/>
  <c r="L28" i="1"/>
  <c r="L19" i="1"/>
  <c r="L14" i="1"/>
  <c r="L13" i="1"/>
  <c r="L11" i="1"/>
  <c r="L8" i="1"/>
  <c r="L6" i="1"/>
  <c r="L4" i="1"/>
</calcChain>
</file>

<file path=xl/sharedStrings.xml><?xml version="1.0" encoding="utf-8"?>
<sst xmlns="http://schemas.openxmlformats.org/spreadsheetml/2006/main" count="73" uniqueCount="42">
  <si>
    <t>Remont pokrycia dachu i kominów Ogrodowa 2</t>
  </si>
  <si>
    <t>m2</t>
  </si>
  <si>
    <t>mb</t>
  </si>
  <si>
    <t>szt</t>
  </si>
  <si>
    <t>kominy</t>
  </si>
  <si>
    <t>przy oknach strychowych</t>
  </si>
  <si>
    <t>pas nadrynnowy</t>
  </si>
  <si>
    <t>daszki i boki wykuszy</t>
  </si>
  <si>
    <t>&gt; haki rynnowe</t>
  </si>
  <si>
    <t>&gt; obróbki blacharskie z blachy powlekanej:</t>
  </si>
  <si>
    <t>&gt; czapki kominowe gr 7 cm zbrojone z betonu B-15</t>
  </si>
  <si>
    <t>&gt; tynki kominów</t>
  </si>
  <si>
    <t>&gt; rozbiórka kominów</t>
  </si>
  <si>
    <t>&gt; wymiana krokwi</t>
  </si>
  <si>
    <t>&gt; nabitki krokwi</t>
  </si>
  <si>
    <t>&gt; rozebranie łacenia dachu</t>
  </si>
  <si>
    <t>&gt; rozebranie obróbek blacharskich nie nadających się do użytku</t>
  </si>
  <si>
    <t>&gt; rozebranie rur spustowych nie nadających się do użytku</t>
  </si>
  <si>
    <t>&gt; demontaż haków rynnowych nie nadających się do użytku</t>
  </si>
  <si>
    <t>&gt; rozebranie rynien nie nadających się do użytku</t>
  </si>
  <si>
    <t>&gt; rozebranie gąsiorów dachowych</t>
  </si>
  <si>
    <t>&gt; rozbiórka pokrycia dachowego z dachówki zakładkowej cementowej</t>
  </si>
  <si>
    <t>&gt; rynny dachowe 150 z blachy ocynkowej</t>
  </si>
  <si>
    <t>&gt; leje spustowe</t>
  </si>
  <si>
    <t>&gt; kolana 110</t>
  </si>
  <si>
    <t>&gt; rury spustowe z blachy ocynkowanej 110+ uchwyty</t>
  </si>
  <si>
    <t>&gt; wywiezienie i utylizacja gruzu</t>
  </si>
  <si>
    <t>m3</t>
  </si>
  <si>
    <t>&gt; wyłazy dachowe przeszklone otwierane na bok 54x83</t>
  </si>
  <si>
    <t>&gt; ławy kominiarskie dł. 1,5 cm zamocowane na dachówkach wspornikowych</t>
  </si>
  <si>
    <t>&gt; rozcinacze śniegowe lub płotki śniegowe</t>
  </si>
  <si>
    <t xml:space="preserve">&gt; wywiewki kanalizacyjne dachówkowe </t>
  </si>
  <si>
    <t>&gt; wymiana okienek drewnianych na PCV na strychu o wym. 80x56</t>
  </si>
  <si>
    <t>&gt; zabezpieczenia wylotów przewodów kominowych przed ptakami</t>
  </si>
  <si>
    <t>mają charakter orientacyjny)</t>
  </si>
  <si>
    <t>Przed złożeniem ofert proszę obmiary i zakres prac sprawdzić w terenie (powyższe wartości</t>
  </si>
  <si>
    <t>&gt; kontrłaty i łaty</t>
  </si>
  <si>
    <t>&gt; montaż folii dachowej</t>
  </si>
  <si>
    <t>&gt; dach z dachówki zakładkowej cementowej</t>
  </si>
  <si>
    <t>&gt; gąsiory dachowe z uszczelnieniem</t>
  </si>
  <si>
    <t>&gt; gąsiory końcowe</t>
  </si>
  <si>
    <t>&gt; kominy z cegły pełnej kl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</si>
</sst>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2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65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D69B2-DD47-43B8-963C-0125F62E7046}">
  <dimension ref="A1:M50"/>
  <sheetViews>
    <sheetView tabSelected="1" topLeftCell="A19" workbookViewId="0">
      <selection activeCell="E50" sqref="E50"/>
    </sheetView>
  </sheetViews>
  <sheetFormatPr defaultRowHeight="15" x14ac:dyDescent="0.25"/>
  <cols>
    <col min="1" max="1" width="5.5703125" customWidth="1"/>
    <col min="2" max="2" width="6.140625" customWidth="1"/>
    <col min="3" max="3" width="5.42578125" customWidth="1"/>
    <col min="4" max="5" width="6" customWidth="1"/>
    <col min="6" max="6" width="5" customWidth="1"/>
    <col min="7" max="7" width="6.28515625" customWidth="1"/>
    <col min="8" max="8" width="5.85546875" customWidth="1"/>
    <col min="9" max="9" width="4.85546875" customWidth="1"/>
    <col min="10" max="10" width="9.28515625" customWidth="1"/>
    <col min="11" max="11" width="13.42578125" customWidth="1"/>
  </cols>
  <sheetData>
    <row r="1" spans="1:13" ht="15.75" x14ac:dyDescent="0.25">
      <c r="A1" s="1" t="s">
        <v>0</v>
      </c>
      <c r="B1" s="1"/>
      <c r="C1" s="1"/>
      <c r="D1" s="1"/>
      <c r="E1" s="1"/>
    </row>
    <row r="3" spans="1:13" x14ac:dyDescent="0.25">
      <c r="A3" s="2" t="s">
        <v>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">
        <v>6.4</v>
      </c>
      <c r="B4" s="3">
        <v>12.98</v>
      </c>
      <c r="C4" s="3">
        <v>2</v>
      </c>
      <c r="D4" s="3">
        <v>2.97</v>
      </c>
      <c r="E4" s="3">
        <v>6.4</v>
      </c>
      <c r="F4" s="3">
        <v>2</v>
      </c>
      <c r="G4" s="3">
        <v>4.41</v>
      </c>
      <c r="H4" s="3">
        <v>5.44</v>
      </c>
      <c r="I4" s="3">
        <v>2</v>
      </c>
      <c r="J4" s="4"/>
      <c r="K4" s="3"/>
      <c r="L4" s="4">
        <f>A4*(B4*C4)+D4*(E4*F4)+G4*(H4*2)</f>
        <v>252.14080000000001</v>
      </c>
      <c r="M4" s="3" t="s">
        <v>1</v>
      </c>
    </row>
    <row r="5" spans="1:13" x14ac:dyDescent="0.25">
      <c r="A5" s="2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"/>
    </row>
    <row r="6" spans="1:13" x14ac:dyDescent="0.25">
      <c r="A6" s="4">
        <v>12.98</v>
      </c>
      <c r="B6" s="4">
        <v>7</v>
      </c>
      <c r="C6" s="3">
        <v>4</v>
      </c>
      <c r="D6" s="3"/>
      <c r="E6" s="3"/>
      <c r="F6" s="3"/>
      <c r="G6" s="3"/>
      <c r="H6" s="3"/>
      <c r="I6" s="3"/>
      <c r="J6" s="3"/>
      <c r="K6" s="3"/>
      <c r="L6" s="3">
        <f>A6+(B6*C6)</f>
        <v>40.980000000000004</v>
      </c>
      <c r="M6" s="3" t="s">
        <v>2</v>
      </c>
    </row>
    <row r="7" spans="1:13" x14ac:dyDescent="0.25">
      <c r="A7" s="2" t="s">
        <v>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 spans="1:13" x14ac:dyDescent="0.25">
      <c r="A8" s="3">
        <v>8.81</v>
      </c>
      <c r="B8" s="3">
        <v>2</v>
      </c>
      <c r="C8" s="4">
        <v>18.63</v>
      </c>
      <c r="D8" s="3">
        <v>2</v>
      </c>
      <c r="E8" s="3"/>
      <c r="F8" s="3"/>
      <c r="G8" s="3"/>
      <c r="H8" s="3"/>
      <c r="I8" s="3"/>
      <c r="J8" s="3"/>
      <c r="K8" s="3"/>
      <c r="L8" s="3">
        <f>(A8*B8)+(C8*D8)</f>
        <v>54.879999999999995</v>
      </c>
      <c r="M8" s="3" t="s">
        <v>2</v>
      </c>
    </row>
    <row r="9" spans="1:13" x14ac:dyDescent="0.25">
      <c r="A9" s="2" t="s">
        <v>18</v>
      </c>
      <c r="B9" s="2"/>
      <c r="C9" s="2"/>
      <c r="D9" s="2"/>
      <c r="E9" s="2"/>
      <c r="F9" s="2"/>
      <c r="G9" s="2"/>
      <c r="H9" s="2"/>
      <c r="I9" s="2"/>
      <c r="J9" s="2"/>
      <c r="K9" s="2"/>
      <c r="L9" s="6">
        <v>58</v>
      </c>
      <c r="M9" s="3" t="s">
        <v>3</v>
      </c>
    </row>
    <row r="10" spans="1:13" x14ac:dyDescent="0.2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</row>
    <row r="11" spans="1:13" x14ac:dyDescent="0.25">
      <c r="A11" s="3">
        <v>6.06</v>
      </c>
      <c r="B11" s="3">
        <v>4</v>
      </c>
      <c r="C11" s="3">
        <v>0.99</v>
      </c>
      <c r="D11" s="3">
        <v>0.72</v>
      </c>
      <c r="E11" s="3">
        <v>0.55000000000000004</v>
      </c>
      <c r="F11" s="4">
        <v>0.45</v>
      </c>
      <c r="G11" s="3"/>
      <c r="H11" s="3"/>
      <c r="I11" s="3"/>
      <c r="J11" s="3"/>
      <c r="K11" s="3"/>
      <c r="L11" s="3">
        <f>(A11*B11)+C11+D11+E11+F11</f>
        <v>26.949999999999996</v>
      </c>
      <c r="M11" s="3" t="s">
        <v>2</v>
      </c>
    </row>
    <row r="12" spans="1:13" x14ac:dyDescent="0.25">
      <c r="A12" s="2" t="s">
        <v>16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spans="1:13" x14ac:dyDescent="0.25">
      <c r="A13" s="3">
        <v>0.8</v>
      </c>
      <c r="B13" s="3">
        <v>10</v>
      </c>
      <c r="C13" s="3">
        <v>0.2</v>
      </c>
      <c r="D13" s="3"/>
      <c r="E13" s="3"/>
      <c r="F13" s="3"/>
      <c r="G13" s="3"/>
      <c r="H13" s="3"/>
      <c r="I13" s="3"/>
      <c r="J13" s="3"/>
      <c r="K13" s="3"/>
      <c r="L13" s="3">
        <f>A13*B13*C13</f>
        <v>1.6</v>
      </c>
      <c r="M13" s="3" t="s">
        <v>1</v>
      </c>
    </row>
    <row r="14" spans="1:13" x14ac:dyDescent="0.25">
      <c r="A14" s="3">
        <v>0.94</v>
      </c>
      <c r="B14" s="3">
        <v>4</v>
      </c>
      <c r="C14" s="3">
        <v>1.5</v>
      </c>
      <c r="D14" s="3">
        <v>4</v>
      </c>
      <c r="E14" s="3">
        <v>0.25</v>
      </c>
      <c r="F14" s="3"/>
      <c r="G14" s="3"/>
      <c r="H14" s="3"/>
      <c r="I14" s="3"/>
      <c r="J14" s="3"/>
      <c r="K14" s="3"/>
      <c r="L14" s="3">
        <f>((A14*B14)+(C14*D14))*E14</f>
        <v>2.44</v>
      </c>
      <c r="M14" s="3" t="s">
        <v>1</v>
      </c>
    </row>
    <row r="15" spans="1:13" x14ac:dyDescent="0.25">
      <c r="A15" s="2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3">
        <v>252.14</v>
      </c>
      <c r="M15" s="3" t="s">
        <v>1</v>
      </c>
    </row>
    <row r="16" spans="1:13" x14ac:dyDescent="0.25">
      <c r="A16" s="2" t="s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>
        <v>20</v>
      </c>
      <c r="M16" s="3" t="s">
        <v>3</v>
      </c>
    </row>
    <row r="17" spans="1:13" x14ac:dyDescent="0.25">
      <c r="A17" s="2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3">
        <v>8</v>
      </c>
      <c r="M17" s="3" t="s">
        <v>2</v>
      </c>
    </row>
    <row r="18" spans="1:13" x14ac:dyDescent="0.25">
      <c r="A18" s="2" t="s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</row>
    <row r="19" spans="1:13" x14ac:dyDescent="0.25">
      <c r="A19" s="3">
        <v>1.5</v>
      </c>
      <c r="B19" s="3">
        <v>1.35</v>
      </c>
      <c r="C19" s="3">
        <v>0.84</v>
      </c>
      <c r="D19" s="3">
        <v>2</v>
      </c>
      <c r="E19" s="3"/>
      <c r="F19" s="3"/>
      <c r="G19" s="3"/>
      <c r="H19" s="3"/>
      <c r="I19" s="3"/>
      <c r="J19" s="3"/>
      <c r="K19" s="3"/>
      <c r="L19" s="3">
        <f>A19*B19*C19*D19</f>
        <v>3.4020000000000006</v>
      </c>
      <c r="M19" s="3" t="s">
        <v>27</v>
      </c>
    </row>
    <row r="20" spans="1:13" x14ac:dyDescent="0.25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3"/>
      <c r="L20" s="3">
        <v>252.14</v>
      </c>
      <c r="M20" s="3" t="s">
        <v>1</v>
      </c>
    </row>
    <row r="21" spans="1:13" x14ac:dyDescent="0.25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3"/>
      <c r="L21" s="3">
        <v>252.14</v>
      </c>
      <c r="M21" s="3" t="s">
        <v>1</v>
      </c>
    </row>
    <row r="22" spans="1:13" x14ac:dyDescent="0.25">
      <c r="A22" s="8" t="s">
        <v>38</v>
      </c>
      <c r="B22" s="8"/>
      <c r="C22" s="8"/>
      <c r="D22" s="8"/>
      <c r="E22" s="8"/>
      <c r="F22" s="8"/>
      <c r="G22" s="8"/>
      <c r="H22" s="8"/>
      <c r="I22" s="8"/>
      <c r="J22" s="8"/>
      <c r="K22" s="3"/>
      <c r="L22" s="3">
        <v>252.14</v>
      </c>
      <c r="M22" s="3" t="s">
        <v>1</v>
      </c>
    </row>
    <row r="23" spans="1:13" x14ac:dyDescent="0.25">
      <c r="A23" s="8" t="s">
        <v>39</v>
      </c>
      <c r="B23" s="8"/>
      <c r="C23" s="8"/>
      <c r="D23" s="8"/>
      <c r="E23" s="8"/>
      <c r="F23" s="8"/>
      <c r="G23" s="8"/>
      <c r="H23" s="8"/>
      <c r="I23" s="8"/>
      <c r="J23" s="8"/>
      <c r="K23" s="3"/>
      <c r="L23" s="3">
        <v>40.98</v>
      </c>
      <c r="M23" s="3" t="s">
        <v>2</v>
      </c>
    </row>
    <row r="24" spans="1:13" x14ac:dyDescent="0.25">
      <c r="A24" s="8" t="s">
        <v>40</v>
      </c>
      <c r="B24" s="8"/>
      <c r="C24" s="8"/>
      <c r="D24" s="8"/>
      <c r="E24" s="8"/>
      <c r="F24" s="8"/>
      <c r="G24" s="8"/>
      <c r="H24" s="8"/>
      <c r="I24" s="8"/>
      <c r="J24" s="8"/>
      <c r="K24" s="3"/>
      <c r="L24" s="3">
        <v>6</v>
      </c>
      <c r="M24" s="3" t="s">
        <v>3</v>
      </c>
    </row>
    <row r="25" spans="1:13" x14ac:dyDescent="0.25">
      <c r="A25" s="8" t="s">
        <v>41</v>
      </c>
      <c r="B25" s="8"/>
      <c r="C25" s="8"/>
      <c r="D25" s="8"/>
      <c r="E25" s="8"/>
      <c r="F25" s="8"/>
      <c r="G25" s="8"/>
      <c r="H25" s="8"/>
      <c r="I25" s="8"/>
      <c r="J25" s="8"/>
      <c r="K25" s="3"/>
      <c r="L25" s="3"/>
      <c r="M25" s="3"/>
    </row>
    <row r="26" spans="1:13" x14ac:dyDescent="0.25">
      <c r="A26" s="8">
        <v>1.5</v>
      </c>
      <c r="B26" s="8">
        <v>1.35</v>
      </c>
      <c r="C26" s="8">
        <v>0.84</v>
      </c>
      <c r="D26" s="8">
        <v>2</v>
      </c>
      <c r="E26" s="8"/>
      <c r="F26" s="8"/>
      <c r="G26" s="8"/>
      <c r="H26" s="8"/>
      <c r="I26" s="8"/>
      <c r="J26" s="8"/>
      <c r="K26" s="3"/>
      <c r="L26" s="3">
        <f>(A26*B26*C26)*2</f>
        <v>3.4020000000000006</v>
      </c>
      <c r="M26" s="3" t="s">
        <v>27</v>
      </c>
    </row>
    <row r="27" spans="1:13" x14ac:dyDescent="0.25">
      <c r="A27" s="2" t="s">
        <v>11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</row>
    <row r="28" spans="1:13" x14ac:dyDescent="0.25">
      <c r="A28" s="3">
        <v>1.5</v>
      </c>
      <c r="B28" s="3">
        <v>1.35</v>
      </c>
      <c r="C28" s="3">
        <v>4</v>
      </c>
      <c r="D28" s="4">
        <v>0.84</v>
      </c>
      <c r="E28" s="3">
        <v>1.5</v>
      </c>
      <c r="F28" s="3">
        <v>4</v>
      </c>
      <c r="G28" s="3"/>
      <c r="H28" s="3"/>
      <c r="I28" s="3"/>
      <c r="J28" s="3"/>
      <c r="K28" s="3"/>
      <c r="L28" s="3">
        <f>(A28*B28*C28)+(D28*E28*F28)</f>
        <v>13.14</v>
      </c>
      <c r="M28" s="3" t="s">
        <v>1</v>
      </c>
    </row>
    <row r="29" spans="1:13" x14ac:dyDescent="0.25">
      <c r="A29" s="2" t="s">
        <v>10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</row>
    <row r="30" spans="1:13" x14ac:dyDescent="0.25">
      <c r="A30" s="7">
        <v>1</v>
      </c>
      <c r="B30" s="3">
        <v>1.51</v>
      </c>
      <c r="C30" s="3">
        <v>2</v>
      </c>
      <c r="D30" s="3"/>
      <c r="E30" s="3"/>
      <c r="F30" s="3"/>
      <c r="G30" s="3"/>
      <c r="H30" s="3"/>
      <c r="I30" s="3"/>
      <c r="J30" s="3"/>
      <c r="K30" s="3"/>
      <c r="L30" s="3">
        <f>A30*B30*C30</f>
        <v>3.02</v>
      </c>
      <c r="M30" s="3" t="s">
        <v>1</v>
      </c>
    </row>
    <row r="31" spans="1:13" x14ac:dyDescent="0.25">
      <c r="A31" s="2" t="s">
        <v>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</row>
    <row r="32" spans="1:13" x14ac:dyDescent="0.25">
      <c r="A32" s="8" t="s">
        <v>4</v>
      </c>
      <c r="B32" s="8"/>
      <c r="C32" s="8">
        <v>1.55</v>
      </c>
      <c r="D32" s="8">
        <v>4</v>
      </c>
      <c r="E32" s="8">
        <v>1.04</v>
      </c>
      <c r="F32" s="8">
        <v>4</v>
      </c>
      <c r="G32" s="8"/>
      <c r="H32" s="8"/>
      <c r="I32" s="8"/>
      <c r="J32" s="8"/>
      <c r="K32" s="8"/>
      <c r="L32" s="6">
        <f>(C32*D32)+(E32*F32)</f>
        <v>10.36</v>
      </c>
      <c r="M32" s="3" t="s">
        <v>2</v>
      </c>
    </row>
    <row r="33" spans="1:13" x14ac:dyDescent="0.25">
      <c r="A33" s="2" t="s">
        <v>5</v>
      </c>
      <c r="B33" s="2"/>
      <c r="C33" s="2"/>
      <c r="D33" s="2"/>
      <c r="E33" s="3"/>
      <c r="F33" s="3">
        <v>0.8</v>
      </c>
      <c r="G33" s="3">
        <v>10</v>
      </c>
      <c r="H33" s="3"/>
      <c r="I33" s="3"/>
      <c r="J33" s="3"/>
      <c r="K33" s="3"/>
      <c r="L33" s="7">
        <f>F33*G33</f>
        <v>8</v>
      </c>
      <c r="M33" s="3" t="s">
        <v>2</v>
      </c>
    </row>
    <row r="34" spans="1:13" x14ac:dyDescent="0.25">
      <c r="A34" s="2" t="s">
        <v>6</v>
      </c>
      <c r="B34" s="2"/>
      <c r="C34" s="2"/>
      <c r="D34" s="3">
        <v>18.63</v>
      </c>
      <c r="E34" s="3">
        <v>2</v>
      </c>
      <c r="F34" s="3">
        <v>8.82</v>
      </c>
      <c r="G34" s="3">
        <v>2</v>
      </c>
      <c r="H34" s="3"/>
      <c r="I34" s="3"/>
      <c r="J34" s="3"/>
      <c r="K34" s="3"/>
      <c r="L34" s="4">
        <f>(D34*E34)+(F34*G34)</f>
        <v>54.9</v>
      </c>
      <c r="M34" s="3" t="s">
        <v>2</v>
      </c>
    </row>
    <row r="35" spans="1:13" x14ac:dyDescent="0.25">
      <c r="A35" s="3" t="s">
        <v>7</v>
      </c>
      <c r="B35" s="3"/>
      <c r="C35" s="3"/>
      <c r="D35" s="3"/>
      <c r="E35" s="3">
        <v>0.7</v>
      </c>
      <c r="F35" s="3">
        <v>0.8</v>
      </c>
      <c r="G35" s="3">
        <v>10</v>
      </c>
      <c r="H35" s="3">
        <v>0.8</v>
      </c>
      <c r="I35" s="3">
        <v>0.71</v>
      </c>
      <c r="J35" s="8">
        <v>10</v>
      </c>
      <c r="K35" s="3"/>
      <c r="L35" s="3">
        <f>(E35*F35*G35)+(H35*I35*J35)</f>
        <v>11.28</v>
      </c>
      <c r="M35" s="3" t="s">
        <v>1</v>
      </c>
    </row>
    <row r="36" spans="1:13" x14ac:dyDescent="0.25">
      <c r="A36" s="2" t="s">
        <v>8</v>
      </c>
      <c r="B36" s="2"/>
      <c r="C36" s="2"/>
      <c r="D36" s="3"/>
      <c r="E36" s="3"/>
      <c r="F36" s="3"/>
      <c r="G36" s="3"/>
      <c r="H36" s="3"/>
      <c r="I36" s="3"/>
      <c r="J36" s="3"/>
      <c r="K36" s="3"/>
      <c r="L36" s="3">
        <v>110</v>
      </c>
      <c r="M36" s="3" t="s">
        <v>3</v>
      </c>
    </row>
    <row r="37" spans="1:13" x14ac:dyDescent="0.25">
      <c r="A37" s="3" t="s">
        <v>22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>
        <v>54.88</v>
      </c>
      <c r="M37" s="3" t="s">
        <v>2</v>
      </c>
    </row>
    <row r="38" spans="1:13" x14ac:dyDescent="0.25">
      <c r="A38" s="3" t="s">
        <v>23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>
        <v>4</v>
      </c>
      <c r="M38" s="3" t="s">
        <v>3</v>
      </c>
    </row>
    <row r="39" spans="1:13" x14ac:dyDescent="0.25">
      <c r="A39" s="3" t="s">
        <v>24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>
        <v>8</v>
      </c>
      <c r="M39" s="3" t="s">
        <v>3</v>
      </c>
    </row>
    <row r="40" spans="1:13" x14ac:dyDescent="0.25">
      <c r="A40" s="2" t="s">
        <v>25</v>
      </c>
      <c r="B40" s="2"/>
      <c r="C40" s="2"/>
      <c r="D40" s="2"/>
      <c r="E40" s="2"/>
      <c r="F40" s="2"/>
      <c r="G40" s="2"/>
      <c r="H40" s="2"/>
      <c r="I40" s="2"/>
      <c r="J40" s="3"/>
      <c r="K40" s="3"/>
      <c r="L40" s="3">
        <v>26.95</v>
      </c>
      <c r="M40" s="3" t="s">
        <v>2</v>
      </c>
    </row>
    <row r="41" spans="1:13" x14ac:dyDescent="0.25">
      <c r="A41" s="2" t="s">
        <v>26</v>
      </c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 t="s">
        <v>27</v>
      </c>
    </row>
    <row r="42" spans="1:13" x14ac:dyDescent="0.25">
      <c r="A42" s="2" t="s">
        <v>28</v>
      </c>
      <c r="B42" s="2"/>
      <c r="C42" s="2"/>
      <c r="D42" s="2"/>
      <c r="E42" s="2"/>
      <c r="F42" s="2"/>
      <c r="G42" s="2"/>
      <c r="H42" s="2"/>
      <c r="I42" s="2"/>
      <c r="J42" s="3"/>
      <c r="K42" s="3"/>
      <c r="L42" s="3">
        <v>2</v>
      </c>
      <c r="M42" s="3" t="s">
        <v>3</v>
      </c>
    </row>
    <row r="43" spans="1:13" x14ac:dyDescent="0.25">
      <c r="A43" s="2" t="s">
        <v>29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3">
        <v>2</v>
      </c>
      <c r="M43" s="3" t="s">
        <v>3</v>
      </c>
    </row>
    <row r="44" spans="1:13" x14ac:dyDescent="0.25">
      <c r="A44" s="2" t="s">
        <v>30</v>
      </c>
      <c r="B44" s="2"/>
      <c r="C44" s="2"/>
      <c r="D44" s="2"/>
      <c r="E44" s="2"/>
      <c r="F44" s="2"/>
      <c r="G44" s="2"/>
      <c r="H44" s="3"/>
      <c r="I44" s="3"/>
      <c r="J44" s="3"/>
      <c r="K44" s="3"/>
      <c r="L44" s="3">
        <v>45</v>
      </c>
      <c r="M44" s="3" t="s">
        <v>2</v>
      </c>
    </row>
    <row r="45" spans="1:13" x14ac:dyDescent="0.25">
      <c r="A45" s="2" t="s">
        <v>31</v>
      </c>
      <c r="B45" s="2"/>
      <c r="C45" s="2"/>
      <c r="D45" s="2"/>
      <c r="E45" s="2"/>
      <c r="F45" s="2"/>
      <c r="G45" s="2"/>
      <c r="H45" s="3"/>
      <c r="I45" s="3"/>
      <c r="J45" s="3"/>
      <c r="K45" s="3"/>
      <c r="L45" s="3">
        <v>3</v>
      </c>
      <c r="M45" s="3" t="s">
        <v>3</v>
      </c>
    </row>
    <row r="46" spans="1:13" x14ac:dyDescent="0.25">
      <c r="A46" s="8" t="s">
        <v>32</v>
      </c>
      <c r="B46" s="8"/>
      <c r="C46" s="8"/>
      <c r="D46" s="8"/>
      <c r="E46" s="8"/>
      <c r="F46" s="8"/>
      <c r="G46" s="8"/>
      <c r="H46" s="8"/>
      <c r="I46" s="8"/>
      <c r="J46" s="8"/>
      <c r="K46" s="3"/>
      <c r="L46" s="3">
        <v>10</v>
      </c>
      <c r="M46" s="3" t="s">
        <v>3</v>
      </c>
    </row>
    <row r="47" spans="1:13" x14ac:dyDescent="0.25">
      <c r="A47" s="9" t="s">
        <v>33</v>
      </c>
      <c r="B47" s="9"/>
      <c r="C47" s="9"/>
      <c r="D47" s="9"/>
      <c r="E47" s="9"/>
      <c r="F47" s="9"/>
      <c r="G47" s="9"/>
      <c r="H47" s="9"/>
      <c r="I47" s="9"/>
      <c r="J47" s="9"/>
      <c r="K47" s="3"/>
      <c r="L47" s="3">
        <v>12</v>
      </c>
      <c r="M47" s="3" t="s">
        <v>3</v>
      </c>
    </row>
    <row r="49" spans="1:1" x14ac:dyDescent="0.25">
      <c r="A49" t="s">
        <v>35</v>
      </c>
    </row>
    <row r="50" spans="1:1" x14ac:dyDescent="0.25">
      <c r="A50" t="s">
        <v>34</v>
      </c>
    </row>
  </sheetData>
  <mergeCells count="25">
    <mergeCell ref="A3:M3"/>
    <mergeCell ref="A5:L5"/>
    <mergeCell ref="A7:L7"/>
    <mergeCell ref="A27:L27"/>
    <mergeCell ref="A29:L29"/>
    <mergeCell ref="A16:K16"/>
    <mergeCell ref="A17:K17"/>
    <mergeCell ref="A18:L18"/>
    <mergeCell ref="A9:K9"/>
    <mergeCell ref="A10:L10"/>
    <mergeCell ref="A12:L12"/>
    <mergeCell ref="A15:K15"/>
    <mergeCell ref="A20:J20"/>
    <mergeCell ref="A21:J21"/>
    <mergeCell ref="A31:L31"/>
    <mergeCell ref="A33:D33"/>
    <mergeCell ref="A34:C34"/>
    <mergeCell ref="A36:C36"/>
    <mergeCell ref="A40:I40"/>
    <mergeCell ref="A47:J47"/>
    <mergeCell ref="A41:E41"/>
    <mergeCell ref="A42:I42"/>
    <mergeCell ref="A43:K43"/>
    <mergeCell ref="A44:G44"/>
    <mergeCell ref="A45:G45"/>
  </mergeCells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user111</dc:creator>
  <cp:lastModifiedBy>user111</cp:lastModifiedBy>
  <cp:lastPrinted>2026-05-06T11:24:36Z</cp:lastPrinted>
  <dcterms:created xsi:type="dcterms:W3CDTF">2026-05-05T05:04:41Z</dcterms:created>
  <dcterms:modified xsi:type="dcterms:W3CDTF">2026-05-06T11:36:53Z</dcterms:modified>
</cp:coreProperties>
</file>