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E:\SZP\REJESTR ZAMÓWIEŃ PUBLICZNYCH\SWZ 2026\118-W-D-04-2026 Sterylizacja 2\"/>
    </mc:Choice>
  </mc:AlternateContent>
  <xr:revisionPtr revIDLastSave="0" documentId="13_ncr:1_{457158D6-9D0A-4B93-9BDF-30B3A770E3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1" l="1"/>
  <c r="K18" i="1" s="1"/>
  <c r="I14" i="1"/>
  <c r="I18" i="1" s="1"/>
  <c r="I21" i="1" l="1"/>
  <c r="K21" i="1"/>
</calcChain>
</file>

<file path=xl/sharedStrings.xml><?xml version="1.0" encoding="utf-8"?>
<sst xmlns="http://schemas.openxmlformats.org/spreadsheetml/2006/main" count="61" uniqueCount="48">
  <si>
    <t>Lp.</t>
  </si>
  <si>
    <t>Jednostka</t>
  </si>
  <si>
    <t>Stawka VAT</t>
  </si>
  <si>
    <t>1.</t>
  </si>
  <si>
    <t>op.</t>
  </si>
  <si>
    <t>2.</t>
  </si>
  <si>
    <t>3.</t>
  </si>
  <si>
    <t>4.</t>
  </si>
  <si>
    <t>5.</t>
  </si>
  <si>
    <t>6.</t>
  </si>
  <si>
    <t>op. - 1</t>
  </si>
  <si>
    <t>Razem:</t>
  </si>
  <si>
    <t xml:space="preserve">Samoprzylepne testy paskowe, pokryte polimerem z symetrycznie rozłożoną substancją wskaźnikową na całej długości testu, kompatybilne z przyrządem testowym PCD składającym się z kapsuły ze stali kwasoodpornej w obudowie z tworzywa sztucznego. </t>
  </si>
  <si>
    <t>Etykiety dwukrotnie przylepne</t>
  </si>
  <si>
    <t>Taśma do sterylizacji</t>
  </si>
  <si>
    <t>Testy zgrzewu</t>
  </si>
  <si>
    <t>Testy paskowe do sterylizacji</t>
  </si>
  <si>
    <t>Zintegrowany test do kontroli wsadu w procesie sterylizacji parą wodną. Samoprzylepne testy paskowe, pokryte polimerem z symetrycznie rozłożoną substancją wskaźnikową na całej długości testu, kompatybilne z przyrządem testowym PCD składającym się z rurki i kapsuły ze stali kwasoodpornej w obudowie z tworzywa sztucznego.</t>
  </si>
  <si>
    <t xml:space="preserve">Taśma do sterylizacji - do zaklejania pakietów przeznaczonych do sterylizacji w autoklawie - wykonana z krepowanego papieru z wstawką kleju - wytrzymała na temperaturę (klej nie może wyciekać spod taśmy) - dobrze oznakowana - zmianiająca zabarwienie po sterylizacji - w rolkach po 50 m o szerokości 25 mm - pojedyncza rolka w opakowaniu foliowym - dopuszcza się rolki w opakowaniach zbiorczych. </t>
  </si>
  <si>
    <t>Taśma do sterylizacji parowej bez wskaźnika</t>
  </si>
  <si>
    <t>Wskaźniki kontroli procesu mycia narzędzi rurowych
w myjniach-dezynfektorach i myjniach ultradźwiękowych</t>
  </si>
  <si>
    <t xml:space="preserve">Wskaźniki emulacyjne TST (chemiczny typ 6) - sterylizacja parowa </t>
  </si>
  <si>
    <t xml:space="preserve"> Nazwa i nr katalogowy oferowanego produktu</t>
  </si>
  <si>
    <t>Ilość jednostek</t>
  </si>
  <si>
    <t>Wartość pozycji netto</t>
  </si>
  <si>
    <t>Wartość pozycji brutto</t>
  </si>
  <si>
    <t>Opis przedmiotu</t>
  </si>
  <si>
    <t>Nazwa asortymentu</t>
  </si>
  <si>
    <t>Cena za jednostkę (netto)</t>
  </si>
  <si>
    <t xml:space="preserve"> 12 rol.</t>
  </si>
  <si>
    <t xml:space="preserve">Wskaźnik do kontroli procesów mycia w myjniach ultradźwiękowych </t>
  </si>
  <si>
    <t>Ilość w opakowaniu</t>
  </si>
  <si>
    <t>Wskaźniki zabrudzeń do rutynowej kontroli procesu mycia narzędzi rurowych do zastosowania w odpowiednim uchwycie imitującym narzędzia rurowe sztywne mocowane do złącza typu Luer Lock. Wskaźnik zawiera testowe zabrudzenie imitujące ludzką krew i tkanki. Nie zawierają ołowiu ani toksycznych ciężkich metali.</t>
  </si>
  <si>
    <r>
      <rPr>
        <b/>
        <sz val="14"/>
        <rFont val="Calibri"/>
        <family val="2"/>
        <charset val="238"/>
        <scheme val="minor"/>
      </rPr>
      <t>FORMULARZ CENOWY. OPIS PRZEDMIOTU ZAMÓWIENIA.</t>
    </r>
    <r>
      <rPr>
        <sz val="14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Składając w imieniu......................................................................................................................................................................................................................                                                                                                                                                                                                               ofertę na </t>
    </r>
    <r>
      <rPr>
        <b/>
        <sz val="14"/>
        <rFont val="Calibri"/>
        <family val="2"/>
        <charset val="238"/>
        <scheme val="minor"/>
      </rPr>
      <t xml:space="preserve">dostawę materiałów do sterylizacji </t>
    </r>
    <r>
      <rPr>
        <sz val="14"/>
        <rFont val="Calibri"/>
        <family val="2"/>
        <charset val="238"/>
        <scheme val="minor"/>
      </rPr>
      <t xml:space="preserve">w postępowaniu o zamówienie publiczne w trybie </t>
    </r>
    <r>
      <rPr>
        <b/>
        <sz val="14"/>
        <rFont val="Calibri"/>
        <family val="2"/>
        <charset val="238"/>
        <scheme val="minor"/>
      </rPr>
      <t>PODSTAWOWYM</t>
    </r>
    <r>
      <rPr>
        <sz val="14"/>
        <rFont val="Calibri"/>
        <family val="2"/>
        <charset val="238"/>
        <scheme val="minor"/>
      </rPr>
      <t xml:space="preserve"> dla Centrum Medycznego "Żelazna" sp. z o.o., ul. Żelazna 90 oferuję realizację zamówienia zgodnie z poniższymi cenami: </t>
    </r>
  </si>
  <si>
    <r>
      <t xml:space="preserve">Zamawiający wymaga aby wartości brutto poszczególnych pozycji były obliczone według następującej formuły: </t>
    </r>
    <r>
      <rPr>
        <b/>
        <sz val="12"/>
        <rFont val="Calibri"/>
        <family val="2"/>
        <charset val="238"/>
        <scheme val="minor"/>
      </rPr>
      <t>ilość jednostek x cena za jednostkę (netto) = wartość pozycji netto + podatek vat = wartosć brutto</t>
    </r>
  </si>
  <si>
    <t>Załącznik nr 2 do SWZ</t>
  </si>
  <si>
    <r>
      <t>Codzienny test do kontroli prawidłowości zgrzewania w zgrzewarkach rotacyjnych (rolkowych), zgrzewających opakowania papierowo-foliowe. Testy</t>
    </r>
    <r>
      <rPr>
        <sz val="14"/>
        <color rgb="FF00B050"/>
        <rFont val="Calibri"/>
        <family val="2"/>
        <charset val="238"/>
        <scheme val="minor"/>
      </rPr>
      <t xml:space="preserve"> </t>
    </r>
    <r>
      <rPr>
        <sz val="14"/>
        <rFont val="Calibri"/>
        <family val="2"/>
        <charset val="238"/>
        <scheme val="minor"/>
      </rPr>
      <t>w formie arkusza, do użycia z opakowaniami stosowanymi w szpitalu.</t>
    </r>
  </si>
  <si>
    <r>
      <t xml:space="preserve">Etykiety dwukrotnie przylepne ze wskaźnikiem sterylizacji parą wodną z miejscami informacyjnymi: w rzędzie pierwszym – numer operatora (1-2 symbole w tym cyfry lub litery i znaki interpunkcyjne), numer sterylizatora (1-3 symbole w tym cyfry i znaki interpunkcyjne), numer cyklu (2-3 symbole w tym cyfry i znaki interpunkcyjne), kod pakietu (2-4 symbole w tym cyfry lub litery i znaki interpunkcyjne), w rzędzie drugim – datę sterylizacji (8-12 symboli w tym cyfry i znaki interpunkcyjne) w rzędzie trzecim – datę ważności (8-12 symboli w tym cyfry i znaki interpunkcyjne). Wymagana zmiana wskaźnika po sterylizacji na kolor ciemno brązowy lub czarny. Kompatybilne z posiadaną przez szpital metkownicą trzyrzędową alfanumeryczną (Gke Steri-Record) z zapisem informacji wzdłuż przesuwu etykiet. 1 rolka = 750 etykiet. Opakowanie ma zawierać 12 rolek + wałek z tuszem. Wymagane </t>
    </r>
    <r>
      <rPr>
        <u/>
        <sz val="14"/>
        <rFont val="Calibri"/>
        <family val="2"/>
        <charset val="238"/>
        <scheme val="minor"/>
      </rPr>
      <t>oświadczenie producenta metkownicy Gke o kompatybilności z etykietami.</t>
    </r>
  </si>
  <si>
    <t>Wskaźnik do rutynowej kontroli procesu mycia w  myjni ultradźwiękowej. Przeznaczony do myjni ultradźwiękowych, które działają z częstotliwościami równymi lub większymi niż 35 kHz, w temperaturach od 30°C do 70°C.  Zgodny z EN ISO 15883-5.</t>
  </si>
  <si>
    <r>
      <t>Wskaźnik emulacyjny TST typ 6, chemiczny służący do kontroli procesu sterylizacji parowej (wszystkie krytyczne parametry: czas, temperatura i penetracja pary wodnej). Używany w sterylizacji parowej 121°C (15 min), 134°C (5 min) Wskaźnik nietoksyczny, nie zawiera ołowiu. Odczyt wskaźnika - wyraźna zmiana przebarwienia. Wskaźniki w formie zwykłego paska. Spełnienie wymogów ISO 11140-1:2005.</t>
    </r>
    <r>
      <rPr>
        <sz val="14"/>
        <color rgb="FFFF0000"/>
        <rFont val="Calibri"/>
        <family val="2"/>
        <charset val="238"/>
        <scheme val="minor"/>
      </rPr>
      <t xml:space="preserve"> </t>
    </r>
  </si>
  <si>
    <t xml:space="preserve">op. </t>
  </si>
  <si>
    <t>Zakres 3 - Wskażnik emulacyjny</t>
  </si>
  <si>
    <t>Zakres 1 - Testy do sterylizacji</t>
  </si>
  <si>
    <t xml:space="preserve">Test symulacyjny w standardzie/typie Bowie-Dick (134°C ;3,5 min) 
 </t>
  </si>
  <si>
    <t xml:space="preserve">Taśma do sterylizacji  wykonana z papieru krepowanego pokrytego mocnym klejem (klej nie może wyciekać spod taśmy), charakteryzuje się bardzo dużą przyczepnością do opakowań z włókien celulozowych, włóknin non-woven oraz sms. Jest odporna na wysoką temperaturę i wilgoć, podczas procesu sterylizacji zachowuje swoją strukturę i dużą wytrzymałość na rozciąganie. Istnieje możliwość pisania po taśmie. W rolkach po 50 m o szerokości 25 mm. Zgodna z  normą PN EN ISO 11140-1. Zmienia barwę pod wpływem pary wodnej o temperaturze od 121°C do 134°C. </t>
  </si>
  <si>
    <r>
      <t xml:space="preserve">Składając w imieniu......................................................................................................................................................................................................................                                                                                                                                                                                                               ofertę na </t>
    </r>
    <r>
      <rPr>
        <b/>
        <sz val="12"/>
        <rFont val="Calibri"/>
        <family val="2"/>
        <charset val="238"/>
        <scheme val="minor"/>
      </rPr>
      <t>dostawę materiałów do sterylizacji 2</t>
    </r>
    <r>
      <rPr>
        <sz val="12"/>
        <rFont val="Calibri"/>
        <family val="2"/>
        <charset val="238"/>
        <scheme val="minor"/>
      </rPr>
      <t xml:space="preserve"> w postępowaniu o zamówienie publiczne </t>
    </r>
    <r>
      <rPr>
        <b/>
        <sz val="12"/>
        <rFont val="Calibri"/>
        <family val="2"/>
        <charset val="238"/>
        <scheme val="minor"/>
      </rPr>
      <t xml:space="preserve">w trybie podstawowym bez negocjacji </t>
    </r>
    <r>
      <rPr>
        <sz val="12"/>
        <rFont val="Calibri"/>
        <family val="2"/>
        <charset val="238"/>
        <scheme val="minor"/>
      </rPr>
      <t xml:space="preserve">dla dla Centrum Medycznego "Żelazna" sp. z o.o., ul. Żelazna 90, oferuję realizację zamówienia zgodnie z poniższymi cenami: </t>
    </r>
  </si>
  <si>
    <t>Zakres 2 - Wskażniki kontroli procesów mycia</t>
  </si>
  <si>
    <t xml:space="preserve">118-W-D-04-2026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</si>
</sst>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&quot; zł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sz val="14"/>
      <color rgb="FF00B050"/>
      <name val="Calibri"/>
      <family val="2"/>
      <charset val="238"/>
      <scheme val="minor"/>
    </font>
    <font>
      <u/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4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</cellXfs>
  <cellStyles count="2">
    <cellStyle name="Normalny" xfId="0" builtinId="0"/>
    <cellStyle name="Normalny_Arkusz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4"/>
  <sheetViews>
    <sheetView tabSelected="1" zoomScale="90" zoomScaleNormal="90" zoomScaleSheetLayoutView="71" workbookViewId="0">
      <selection activeCell="A6" sqref="A6"/>
    </sheetView>
  </sheetViews>
  <sheetFormatPr defaultColWidth="9.140625" defaultRowHeight="18.75" x14ac:dyDescent="0.3"/>
  <cols>
    <col min="1" max="1" width="9.140625" style="1"/>
    <col min="2" max="2" width="30.42578125" style="1" customWidth="1"/>
    <col min="3" max="3" width="82.7109375" style="1" customWidth="1"/>
    <col min="4" max="4" width="15" style="1" customWidth="1"/>
    <col min="5" max="5" width="13.7109375" style="1" customWidth="1"/>
    <col min="6" max="6" width="15.7109375" style="1" customWidth="1"/>
    <col min="7" max="7" width="12.85546875" style="3" customWidth="1"/>
    <col min="8" max="8" width="19.42578125" style="1" customWidth="1"/>
    <col min="9" max="9" width="15.7109375" style="1" customWidth="1"/>
    <col min="10" max="10" width="9.140625" style="1"/>
    <col min="11" max="11" width="16.28515625" style="1" customWidth="1"/>
    <col min="12" max="16384" width="9.140625" style="1"/>
  </cols>
  <sheetData>
    <row r="1" spans="1:11" x14ac:dyDescent="0.3">
      <c r="I1" s="30" t="s">
        <v>35</v>
      </c>
      <c r="J1" s="30"/>
      <c r="K1" s="30"/>
    </row>
    <row r="2" spans="1:11" x14ac:dyDescent="0.3">
      <c r="A2" s="31" t="s">
        <v>47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3">
      <c r="A3" s="32" t="s">
        <v>33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63" customHeight="1" x14ac:dyDescent="0.3">
      <c r="A4" s="29" t="s">
        <v>45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ht="48.75" customHeight="1" x14ac:dyDescent="0.3">
      <c r="A5" s="26" t="s">
        <v>34</v>
      </c>
      <c r="B5" s="27"/>
      <c r="C5" s="27"/>
      <c r="D5" s="27"/>
      <c r="E5" s="27"/>
      <c r="F5" s="27"/>
      <c r="G5" s="27"/>
      <c r="H5" s="27"/>
      <c r="I5" s="27"/>
      <c r="J5" s="27"/>
      <c r="K5" s="28"/>
    </row>
    <row r="6" spans="1:11" ht="75" x14ac:dyDescent="0.3">
      <c r="A6" s="4" t="s">
        <v>0</v>
      </c>
      <c r="B6" s="5" t="s">
        <v>27</v>
      </c>
      <c r="C6" s="5" t="s">
        <v>26</v>
      </c>
      <c r="D6" s="5" t="s">
        <v>22</v>
      </c>
      <c r="E6" s="4" t="s">
        <v>1</v>
      </c>
      <c r="F6" s="5" t="s">
        <v>31</v>
      </c>
      <c r="G6" s="5" t="s">
        <v>23</v>
      </c>
      <c r="H6" s="6" t="s">
        <v>28</v>
      </c>
      <c r="I6" s="7" t="s">
        <v>24</v>
      </c>
      <c r="J6" s="7" t="s">
        <v>2</v>
      </c>
      <c r="K6" s="7" t="s">
        <v>25</v>
      </c>
    </row>
    <row r="7" spans="1:11" x14ac:dyDescent="0.3">
      <c r="A7" s="23" t="s">
        <v>42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ht="75" x14ac:dyDescent="0.3">
      <c r="A8" s="8" t="s">
        <v>3</v>
      </c>
      <c r="B8" s="8" t="s">
        <v>43</v>
      </c>
      <c r="C8" s="9" t="s">
        <v>12</v>
      </c>
      <c r="D8" s="14"/>
      <c r="E8" s="8" t="s">
        <v>4</v>
      </c>
      <c r="F8" s="8">
        <v>500</v>
      </c>
      <c r="G8" s="10">
        <v>2</v>
      </c>
      <c r="H8" s="11"/>
      <c r="I8" s="11"/>
      <c r="J8" s="12"/>
      <c r="K8" s="11"/>
    </row>
    <row r="9" spans="1:11" ht="112.5" x14ac:dyDescent="0.3">
      <c r="A9" s="8" t="s">
        <v>5</v>
      </c>
      <c r="B9" s="8" t="s">
        <v>16</v>
      </c>
      <c r="C9" s="9" t="s">
        <v>17</v>
      </c>
      <c r="D9" s="14"/>
      <c r="E9" s="8" t="s">
        <v>4</v>
      </c>
      <c r="F9" s="8">
        <v>500</v>
      </c>
      <c r="G9" s="10">
        <v>5</v>
      </c>
      <c r="H9" s="11"/>
      <c r="I9" s="11"/>
      <c r="J9" s="12"/>
      <c r="K9" s="11"/>
    </row>
    <row r="10" spans="1:11" ht="274.5" customHeight="1" x14ac:dyDescent="0.3">
      <c r="A10" s="8" t="s">
        <v>6</v>
      </c>
      <c r="B10" s="8" t="s">
        <v>13</v>
      </c>
      <c r="C10" s="13" t="s">
        <v>37</v>
      </c>
      <c r="D10" s="8"/>
      <c r="E10" s="8" t="s">
        <v>4</v>
      </c>
      <c r="F10" s="8" t="s">
        <v>29</v>
      </c>
      <c r="G10" s="10">
        <v>14</v>
      </c>
      <c r="H10" s="11"/>
      <c r="I10" s="11"/>
      <c r="J10" s="12"/>
      <c r="K10" s="19"/>
    </row>
    <row r="11" spans="1:11" ht="112.5" x14ac:dyDescent="0.3">
      <c r="A11" s="8" t="s">
        <v>7</v>
      </c>
      <c r="B11" s="8" t="s">
        <v>14</v>
      </c>
      <c r="C11" s="9" t="s">
        <v>18</v>
      </c>
      <c r="D11" s="18"/>
      <c r="E11" s="8" t="s">
        <v>4</v>
      </c>
      <c r="F11" s="8" t="s">
        <v>10</v>
      </c>
      <c r="G11" s="10">
        <v>380</v>
      </c>
      <c r="H11" s="11"/>
      <c r="I11" s="11"/>
      <c r="J11" s="12"/>
      <c r="K11" s="11"/>
    </row>
    <row r="12" spans="1:11" ht="168.75" x14ac:dyDescent="0.3">
      <c r="A12" s="8" t="s">
        <v>8</v>
      </c>
      <c r="B12" s="8" t="s">
        <v>19</v>
      </c>
      <c r="C12" s="9" t="s">
        <v>44</v>
      </c>
      <c r="D12" s="18"/>
      <c r="E12" s="8" t="s">
        <v>4</v>
      </c>
      <c r="F12" s="8" t="s">
        <v>10</v>
      </c>
      <c r="G12" s="10">
        <v>2</v>
      </c>
      <c r="H12" s="16"/>
      <c r="I12" s="11"/>
      <c r="J12" s="12"/>
      <c r="K12" s="11"/>
    </row>
    <row r="13" spans="1:11" ht="75" x14ac:dyDescent="0.3">
      <c r="A13" s="8" t="s">
        <v>9</v>
      </c>
      <c r="B13" s="8" t="s">
        <v>15</v>
      </c>
      <c r="C13" s="9" t="s">
        <v>36</v>
      </c>
      <c r="D13" s="2"/>
      <c r="E13" s="8" t="s">
        <v>4</v>
      </c>
      <c r="F13" s="8">
        <v>250</v>
      </c>
      <c r="G13" s="10">
        <v>2</v>
      </c>
      <c r="H13" s="11"/>
      <c r="I13" s="11"/>
      <c r="J13" s="12"/>
      <c r="K13" s="11"/>
    </row>
    <row r="14" spans="1:11" x14ac:dyDescent="0.3">
      <c r="A14" s="24" t="s">
        <v>11</v>
      </c>
      <c r="B14" s="25"/>
      <c r="C14" s="25"/>
      <c r="D14" s="25"/>
      <c r="E14" s="25"/>
      <c r="F14" s="25"/>
      <c r="G14" s="25"/>
      <c r="H14" s="25"/>
      <c r="I14" s="17">
        <f>SUM(I8:I13)</f>
        <v>0</v>
      </c>
      <c r="J14" s="17"/>
      <c r="K14" s="17">
        <f>SUM(K8:K13)</f>
        <v>0</v>
      </c>
    </row>
    <row r="15" spans="1:11" x14ac:dyDescent="0.3">
      <c r="A15" s="23" t="s">
        <v>46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1:11" ht="75" x14ac:dyDescent="0.3">
      <c r="A16" s="8" t="s">
        <v>3</v>
      </c>
      <c r="B16" s="8" t="s">
        <v>30</v>
      </c>
      <c r="C16" s="15" t="s">
        <v>38</v>
      </c>
      <c r="D16" s="21"/>
      <c r="E16" s="10" t="s">
        <v>40</v>
      </c>
      <c r="F16" s="10">
        <v>200</v>
      </c>
      <c r="G16" s="10">
        <v>20</v>
      </c>
      <c r="H16" s="16"/>
      <c r="I16" s="11"/>
      <c r="J16" s="12"/>
      <c r="K16" s="11"/>
    </row>
    <row r="17" spans="1:11" ht="131.25" x14ac:dyDescent="0.3">
      <c r="A17" s="8" t="s">
        <v>5</v>
      </c>
      <c r="B17" s="8" t="s">
        <v>20</v>
      </c>
      <c r="C17" s="15" t="s">
        <v>32</v>
      </c>
      <c r="D17" s="21"/>
      <c r="E17" s="10" t="s">
        <v>4</v>
      </c>
      <c r="F17" s="10">
        <v>25</v>
      </c>
      <c r="G17" s="20">
        <v>40</v>
      </c>
      <c r="H17" s="16"/>
      <c r="I17" s="11"/>
      <c r="J17" s="12"/>
      <c r="K17" s="11"/>
    </row>
    <row r="18" spans="1:11" x14ac:dyDescent="0.3">
      <c r="A18" s="24" t="s">
        <v>11</v>
      </c>
      <c r="B18" s="25"/>
      <c r="C18" s="25"/>
      <c r="D18" s="25"/>
      <c r="E18" s="25"/>
      <c r="F18" s="25"/>
      <c r="G18" s="25"/>
      <c r="H18" s="25"/>
      <c r="I18" s="17">
        <f>SUM(I12:I16)</f>
        <v>0</v>
      </c>
      <c r="J18" s="17"/>
      <c r="K18" s="17">
        <f>SUM(K12:K16)</f>
        <v>0</v>
      </c>
    </row>
    <row r="19" spans="1:11" x14ac:dyDescent="0.3">
      <c r="A19" s="23" t="s">
        <v>41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ht="112.5" x14ac:dyDescent="0.3">
      <c r="A20" s="8" t="s">
        <v>3</v>
      </c>
      <c r="B20" s="8" t="s">
        <v>21</v>
      </c>
      <c r="C20" s="9" t="s">
        <v>39</v>
      </c>
      <c r="D20" s="22"/>
      <c r="E20" s="10" t="s">
        <v>4</v>
      </c>
      <c r="F20" s="10">
        <v>200</v>
      </c>
      <c r="G20" s="10">
        <v>70</v>
      </c>
      <c r="H20" s="16"/>
      <c r="I20" s="11"/>
      <c r="J20" s="12"/>
      <c r="K20" s="11"/>
    </row>
    <row r="21" spans="1:11" x14ac:dyDescent="0.3">
      <c r="A21" s="24" t="s">
        <v>11</v>
      </c>
      <c r="B21" s="25"/>
      <c r="C21" s="25"/>
      <c r="D21" s="25"/>
      <c r="E21" s="25"/>
      <c r="F21" s="25"/>
      <c r="G21" s="25"/>
      <c r="H21" s="25"/>
      <c r="I21" s="17">
        <f>SUM(I14:I19)</f>
        <v>0</v>
      </c>
      <c r="J21" s="17"/>
      <c r="K21" s="17">
        <f>SUM(K14:K19)</f>
        <v>0</v>
      </c>
    </row>
    <row r="22" spans="1:11" x14ac:dyDescent="0.3">
      <c r="G22" s="1"/>
    </row>
    <row r="23" spans="1:11" x14ac:dyDescent="0.3">
      <c r="G23" s="1"/>
    </row>
    <row r="24" spans="1:11" x14ac:dyDescent="0.3">
      <c r="G24" s="1"/>
    </row>
    <row r="25" spans="1:11" x14ac:dyDescent="0.3">
      <c r="G25" s="1"/>
    </row>
    <row r="26" spans="1:11" x14ac:dyDescent="0.3">
      <c r="G26" s="1"/>
    </row>
    <row r="27" spans="1:11" x14ac:dyDescent="0.3">
      <c r="G27" s="1"/>
    </row>
    <row r="28" spans="1:11" x14ac:dyDescent="0.3">
      <c r="G28" s="1"/>
    </row>
    <row r="29" spans="1:11" x14ac:dyDescent="0.3">
      <c r="G29" s="1"/>
    </row>
    <row r="30" spans="1:11" x14ac:dyDescent="0.3">
      <c r="G30" s="1"/>
    </row>
    <row r="31" spans="1:11" x14ac:dyDescent="0.3">
      <c r="G31" s="1"/>
    </row>
    <row r="32" spans="1:11" x14ac:dyDescent="0.3">
      <c r="G32" s="1"/>
    </row>
    <row r="33" spans="7:7" x14ac:dyDescent="0.3">
      <c r="G33" s="1"/>
    </row>
    <row r="34" spans="7:7" x14ac:dyDescent="0.3">
      <c r="G34" s="1"/>
    </row>
    <row r="35" spans="7:7" x14ac:dyDescent="0.3">
      <c r="G35" s="1"/>
    </row>
    <row r="36" spans="7:7" x14ac:dyDescent="0.3">
      <c r="G36" s="1"/>
    </row>
    <row r="37" spans="7:7" x14ac:dyDescent="0.3">
      <c r="G37" s="1"/>
    </row>
    <row r="38" spans="7:7" x14ac:dyDescent="0.3">
      <c r="G38" s="1"/>
    </row>
    <row r="39" spans="7:7" x14ac:dyDescent="0.3">
      <c r="G39" s="1"/>
    </row>
    <row r="40" spans="7:7" x14ac:dyDescent="0.3">
      <c r="G40" s="1"/>
    </row>
    <row r="41" spans="7:7" x14ac:dyDescent="0.3">
      <c r="G41" s="1"/>
    </row>
    <row r="42" spans="7:7" x14ac:dyDescent="0.3">
      <c r="G42" s="1"/>
    </row>
    <row r="43" spans="7:7" x14ac:dyDescent="0.3">
      <c r="G43" s="1"/>
    </row>
    <row r="44" spans="7:7" x14ac:dyDescent="0.3">
      <c r="G44" s="1"/>
    </row>
    <row r="45" spans="7:7" x14ac:dyDescent="0.3">
      <c r="G45" s="1"/>
    </row>
    <row r="46" spans="7:7" x14ac:dyDescent="0.3">
      <c r="G46" s="1"/>
    </row>
    <row r="47" spans="7:7" x14ac:dyDescent="0.3">
      <c r="G47" s="1"/>
    </row>
    <row r="48" spans="7:7" x14ac:dyDescent="0.3">
      <c r="G48" s="1"/>
    </row>
    <row r="49" spans="7:7" x14ac:dyDescent="0.3">
      <c r="G49" s="1"/>
    </row>
    <row r="50" spans="7:7" x14ac:dyDescent="0.3">
      <c r="G50" s="1"/>
    </row>
    <row r="51" spans="7:7" x14ac:dyDescent="0.3">
      <c r="G51" s="1"/>
    </row>
    <row r="52" spans="7:7" x14ac:dyDescent="0.3">
      <c r="G52" s="1"/>
    </row>
    <row r="53" spans="7:7" x14ac:dyDescent="0.3">
      <c r="G53" s="1"/>
    </row>
    <row r="54" spans="7:7" x14ac:dyDescent="0.3">
      <c r="G54" s="1"/>
    </row>
  </sheetData>
  <mergeCells count="11">
    <mergeCell ref="A15:K15"/>
    <mergeCell ref="A18:H18"/>
    <mergeCell ref="A19:K19"/>
    <mergeCell ref="A21:H21"/>
    <mergeCell ref="I1:K1"/>
    <mergeCell ref="A2:K2"/>
    <mergeCell ref="A3:K3"/>
    <mergeCell ref="A7:K7"/>
    <mergeCell ref="A14:H14"/>
    <mergeCell ref="A4:K4"/>
    <mergeCell ref="A5:K5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Wojciechowska</dc:creator>
  <cp:lastModifiedBy>Joanna Lewczuk</cp:lastModifiedBy>
  <cp:lastPrinted>2026-04-28T10:32:39Z</cp:lastPrinted>
  <dcterms:created xsi:type="dcterms:W3CDTF">2019-03-06T08:53:30Z</dcterms:created>
  <dcterms:modified xsi:type="dcterms:W3CDTF">2026-04-28T10:33:25Z</dcterms:modified>
</cp:coreProperties>
</file>