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sche8352\Desktop\OLA 2024-2026\2026\80_2026_D WÓZKI PALETOWE\2. SWZ\"/>
    </mc:Choice>
  </mc:AlternateContent>
  <xr:revisionPtr revIDLastSave="0" documentId="13_ncr:1_{6260C65C-2AAA-443D-A7EB-3B337757A4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awa nr 115_2025_D" sheetId="15" r:id="rId1"/>
  </sheets>
  <definedNames>
    <definedName name="_xlnm.Print_Area" localSheetId="0">'Sprawa nr 115_2025_D'!$A$1:$J$20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15" l="1"/>
  <c r="G18" i="15"/>
  <c r="I10" i="15"/>
  <c r="I11" i="15"/>
  <c r="I12" i="15"/>
  <c r="I13" i="15"/>
  <c r="I14" i="15"/>
  <c r="I15" i="15"/>
  <c r="I16" i="15"/>
  <c r="I17" i="15"/>
  <c r="G10" i="15"/>
  <c r="G11" i="15"/>
  <c r="G12" i="15"/>
  <c r="G13" i="15"/>
  <c r="G14" i="15"/>
  <c r="G15" i="15"/>
  <c r="G16" i="15"/>
  <c r="G17" i="15"/>
  <c r="G9" i="15"/>
  <c r="I9" i="15" s="1"/>
</calcChain>
</file>

<file path=xl/sharedStrings.xml><?xml version="1.0" encoding="utf-8"?>
<sst xmlns="http://schemas.openxmlformats.org/spreadsheetml/2006/main" count="51" uniqueCount="38">
  <si>
    <t>JM</t>
  </si>
  <si>
    <t xml:space="preserve">Cena jednostkowa netto w PLN </t>
  </si>
  <si>
    <t xml:space="preserve">                        </t>
  </si>
  <si>
    <t>Nr zadania</t>
  </si>
  <si>
    <r>
      <t xml:space="preserve">Wartość netto w PLN </t>
    </r>
    <r>
      <rPr>
        <sz val="11"/>
        <color theme="1"/>
        <rFont val="Times New Roman"/>
        <family val="1"/>
        <charset val="238"/>
      </rPr>
      <t>(ilość  x cena jednostkowa netto)</t>
    </r>
  </si>
  <si>
    <r>
      <t xml:space="preserve">Wartość brutto w PLN
 </t>
    </r>
    <r>
      <rPr>
        <sz val="11"/>
        <color theme="1"/>
        <rFont val="Times New Roman"/>
        <family val="1"/>
        <charset val="238"/>
      </rPr>
      <t>(wartość netto + VAT)</t>
    </r>
  </si>
  <si>
    <t>Załacznik nr 3 do SWZ
sprawa nr 80/2026/D</t>
  </si>
  <si>
    <t>OPIS PRZEDMIOTU ZAMÓWIENIA / FORMULARZ CENOWY</t>
  </si>
  <si>
    <t>Nazwa: …
Typ: …
Rok Produkcji…
Długość wideł: …
Udźwig: …
Napięcie akumulatora: …
Pojemność akumulatora: …
Czas Pracy…
Akumulator i ładowarka w zestawie…</t>
  </si>
  <si>
    <t>szt.</t>
  </si>
  <si>
    <t>Stawka VAT (%)</t>
  </si>
  <si>
    <t>Ilość 
w ramach zamówienia podstawowego (gwarantowanego)</t>
  </si>
  <si>
    <t>Ilość 
w ramach 
prawa opcji</t>
  </si>
  <si>
    <t>do 13 sztuk</t>
  </si>
  <si>
    <t>Nazwa przedmiotu zamówienia</t>
  </si>
  <si>
    <r>
      <t xml:space="preserve">Parametry </t>
    </r>
    <r>
      <rPr>
        <b/>
        <u/>
        <sz val="11"/>
        <color theme="1"/>
        <rFont val="Times New Roman"/>
        <family val="1"/>
        <charset val="238"/>
      </rPr>
      <t>oferowanego</t>
    </r>
    <r>
      <rPr>
        <b/>
        <sz val="11"/>
        <color theme="1"/>
        <rFont val="Times New Roman"/>
        <family val="1"/>
        <charset val="238"/>
      </rPr>
      <t xml:space="preserve"> przedmiotu zamówienia</t>
    </r>
    <r>
      <rPr>
        <b/>
        <sz val="18"/>
        <color rgb="FFFF0000"/>
        <rFont val="Times New Roman"/>
        <family val="1"/>
        <charset val="238"/>
      </rPr>
      <t>*</t>
    </r>
  </si>
  <si>
    <t>Nazwa: …
Typ: …
Rok produkcji: …
Długość wideł: …
Udźwig: …</t>
  </si>
  <si>
    <t>do 20 sztuk</t>
  </si>
  <si>
    <t xml:space="preserve">szt. </t>
  </si>
  <si>
    <t>do 30 sztuk</t>
  </si>
  <si>
    <t>Nazwa: …
Typ: …
Rok Produkcji…
Długość wideł: …
Udźwig: …</t>
  </si>
  <si>
    <t>Nazwa: …
Typ: …
Rok Produkcji…
Długość wideł: …
Udźwig: …
Napięcie akumulatora: …
Pojemność akumulatora: …</t>
  </si>
  <si>
    <t>do 6 sztuk</t>
  </si>
  <si>
    <t>do 18 sztuk</t>
  </si>
  <si>
    <t>RAZEM ZA ZADANIE NR 7:</t>
  </si>
  <si>
    <t>Nazwa: …
Typ: …
Rok Produkcji…
Długość wideł: …
Udźwig: …
Wysokość podnoszenia…</t>
  </si>
  <si>
    <t>do 1 szt.</t>
  </si>
  <si>
    <t>do 2 sztuk</t>
  </si>
  <si>
    <t>Wózek paletowy ręczny  "masztowy" 
 reg.widły 1150 mm /min 1000 kg / h min 2400 mm</t>
  </si>
  <si>
    <r>
      <rPr>
        <sz val="12"/>
        <color rgb="FFFF0000"/>
        <rFont val="Times New Roman"/>
        <family val="1"/>
        <charset val="238"/>
      </rPr>
      <t>*</t>
    </r>
    <r>
      <rPr>
        <b/>
        <sz val="12"/>
        <color rgb="FFFF0000"/>
        <rFont val="Times New Roman"/>
        <family val="1"/>
        <charset val="238"/>
      </rPr>
      <t xml:space="preserve"> Wykonawca obowiązkowo wypełni kolumnę nr 3 wpisujac w tym miejscu wskazane parametry oferowanego przedmiotu zamówienia w sposób umożliwiający jego jednoznaczną identyfikację oraz weryfikację pod względem 
zgodności z opisem przedmiotu zamówienia.
1) W kolumnie nr 5 wskazana jest ilość asortymentu w ramach zamówienia podstawowego (gwarantowanego).
2) W kolumnie nr 10 wskazana jest maksymalna ilość asortymentu jaką Zamawiajacy może zakupic w ramach prawa opcji.
3) W zakresie zadania nr 7: Zamawiajacy wymaga, aby pełna częściowa oferta Wykonawcy w zakresie zadania nr 7 obejomwała wszystkie trzy pozycje asortymentowe, w przeciwnym razie oferta będzie podlegała odrzuceniu.
4) </t>
    </r>
    <r>
      <rPr>
        <b/>
        <u/>
        <sz val="12"/>
        <color rgb="FFFF0000"/>
        <rFont val="Times New Roman"/>
        <family val="1"/>
        <charset val="238"/>
      </rPr>
      <t xml:space="preserve">Do druku oferta </t>
    </r>
    <r>
      <rPr>
        <b/>
        <sz val="12"/>
        <color rgb="FFFF0000"/>
        <rFont val="Times New Roman"/>
        <family val="1"/>
        <charset val="238"/>
      </rPr>
      <t>Wykonawca przenosi cenę netto i brutto za realizację zamówienia podstawowego (gwarantowanego).</t>
    </r>
    <r>
      <rPr>
        <b/>
        <sz val="10"/>
        <color rgb="FFFF0000"/>
        <rFont val="Times New Roman"/>
        <family val="1"/>
        <charset val="238"/>
      </rPr>
      <t xml:space="preserve">
</t>
    </r>
  </si>
  <si>
    <t xml:space="preserve">Wózek paletowy elektryczny  min. 1100 mm / min 2000 kg </t>
  </si>
  <si>
    <t>Wózek paletowy ręczny z wagą 1150 mm / min. 2000 kg</t>
  </si>
  <si>
    <t>Wózek paletowy ręczny 800 mm / min. 2500 kg</t>
  </si>
  <si>
    <t>Wózek paletowy ręczny 1150mm /min. 2500 kg</t>
  </si>
  <si>
    <t>Wózek paletowy ręczny 1150mm /min. 3500 kg</t>
  </si>
  <si>
    <t xml:space="preserve">Wózek paletowy elektryczny  
min. 1125 mm / min. 1000 kg / h min. 2500mm </t>
  </si>
  <si>
    <t>Wózek paletowy ręczny  "masztowy" 
 reg.widły 1150 mm/ min.2000 kg/h min 1600 mm</t>
  </si>
  <si>
    <t>Wózek paletowy ręczny  "nożycowy" 
   1150 mm /min. 1500 kg /h min 600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</si>
</sst>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u/>
      <sz val="12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4" borderId="0" xfId="0" applyFont="1" applyFill="1"/>
    <xf numFmtId="0" fontId="5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Border="1"/>
    <xf numFmtId="1" fontId="9" fillId="0" borderId="7" xfId="0" applyNumberFormat="1" applyFont="1" applyBorder="1" applyAlignment="1">
      <alignment horizontal="center" vertical="center"/>
    </xf>
    <xf numFmtId="1" fontId="1" fillId="0" borderId="0" xfId="0" applyNumberFormat="1" applyFont="1"/>
    <xf numFmtId="1" fontId="9" fillId="0" borderId="15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left" vertical="center"/>
    </xf>
    <xf numFmtId="0" fontId="9" fillId="2" borderId="0" xfId="0" applyFont="1" applyFill="1" applyBorder="1"/>
    <xf numFmtId="0" fontId="9" fillId="3" borderId="1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/>
    </xf>
    <xf numFmtId="4" fontId="9" fillId="2" borderId="15" xfId="0" applyNumberFormat="1" applyFont="1" applyFill="1" applyBorder="1" applyAlignment="1">
      <alignment horizontal="center" vertical="center"/>
    </xf>
    <xf numFmtId="4" fontId="9" fillId="2" borderId="19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4" fillId="2" borderId="1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view="pageBreakPreview" topLeftCell="A13" zoomScaleNormal="100" zoomScaleSheetLayoutView="100" workbookViewId="0">
      <selection activeCell="B17" sqref="B17"/>
    </sheetView>
  </sheetViews>
  <sheetFormatPr defaultRowHeight="12.75" x14ac:dyDescent="0.2"/>
  <cols>
    <col min="1" max="1" width="12.28515625" style="1" customWidth="1"/>
    <col min="2" max="2" width="55" style="1" customWidth="1"/>
    <col min="3" max="3" width="42.7109375" style="1" customWidth="1"/>
    <col min="4" max="4" width="4.42578125" style="1" customWidth="1"/>
    <col min="5" max="5" width="19.7109375" style="10" customWidth="1"/>
    <col min="6" max="6" width="15" style="1" customWidth="1"/>
    <col min="7" max="7" width="23.5703125" style="1" customWidth="1"/>
    <col min="8" max="8" width="12.28515625" style="1" customWidth="1"/>
    <col min="9" max="9" width="34.85546875" style="1" customWidth="1"/>
    <col min="10" max="10" width="18.140625" style="1" customWidth="1"/>
    <col min="11" max="16384" width="9.140625" style="1"/>
  </cols>
  <sheetData>
    <row r="1" spans="1:10" ht="0.75" customHeight="1" x14ac:dyDescent="0.2">
      <c r="A1" s="35" t="s">
        <v>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.75" hidden="1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12.75" hidden="1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ht="31.5" customHeight="1" thickBo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s="4" customFormat="1" ht="19.5" customHeight="1" thickBot="1" x14ac:dyDescent="0.35">
      <c r="A5" s="32" t="s">
        <v>7</v>
      </c>
      <c r="B5" s="33"/>
      <c r="C5" s="33"/>
      <c r="D5" s="33"/>
      <c r="E5" s="33"/>
      <c r="F5" s="33"/>
      <c r="G5" s="33"/>
      <c r="H5" s="33"/>
      <c r="I5" s="33"/>
      <c r="J5" s="34"/>
    </row>
    <row r="6" spans="1:10" s="2" customFormat="1" ht="13.5" customHeight="1" thickBot="1" x14ac:dyDescent="0.3">
      <c r="A6" s="43" t="s">
        <v>3</v>
      </c>
      <c r="B6" s="45" t="s">
        <v>14</v>
      </c>
      <c r="C6" s="58" t="s">
        <v>15</v>
      </c>
      <c r="D6" s="56" t="s">
        <v>0</v>
      </c>
      <c r="E6" s="54" t="s">
        <v>11</v>
      </c>
      <c r="F6" s="46" t="s">
        <v>1</v>
      </c>
      <c r="G6" s="46" t="s">
        <v>4</v>
      </c>
      <c r="H6" s="46" t="s">
        <v>10</v>
      </c>
      <c r="I6" s="51" t="s">
        <v>5</v>
      </c>
      <c r="J6" s="50" t="s">
        <v>12</v>
      </c>
    </row>
    <row r="7" spans="1:10" s="2" customFormat="1" ht="69.75" customHeight="1" thickBot="1" x14ac:dyDescent="0.3">
      <c r="A7" s="44"/>
      <c r="B7" s="46"/>
      <c r="C7" s="59"/>
      <c r="D7" s="57"/>
      <c r="E7" s="55"/>
      <c r="F7" s="50"/>
      <c r="G7" s="50"/>
      <c r="H7" s="50"/>
      <c r="I7" s="52"/>
      <c r="J7" s="46"/>
    </row>
    <row r="8" spans="1:10" ht="15" thickBot="1" x14ac:dyDescent="0.25">
      <c r="A8" s="12">
        <v>1</v>
      </c>
      <c r="B8" s="12">
        <v>2</v>
      </c>
      <c r="C8" s="12">
        <v>3</v>
      </c>
      <c r="D8" s="13">
        <v>4</v>
      </c>
      <c r="E8" s="14">
        <v>5</v>
      </c>
      <c r="F8" s="12">
        <v>6</v>
      </c>
      <c r="G8" s="12">
        <v>7</v>
      </c>
      <c r="H8" s="12">
        <v>8</v>
      </c>
      <c r="I8" s="15">
        <v>9</v>
      </c>
      <c r="J8" s="16">
        <v>10</v>
      </c>
    </row>
    <row r="9" spans="1:10" s="19" customFormat="1" ht="158.25" customHeight="1" x14ac:dyDescent="0.25">
      <c r="A9" s="17">
        <v>1</v>
      </c>
      <c r="B9" s="18" t="s">
        <v>30</v>
      </c>
      <c r="C9" s="20" t="s">
        <v>8</v>
      </c>
      <c r="D9" s="17" t="s">
        <v>9</v>
      </c>
      <c r="E9" s="11">
        <v>18</v>
      </c>
      <c r="F9" s="28"/>
      <c r="G9" s="28">
        <f>E9*F9</f>
        <v>0</v>
      </c>
      <c r="H9" s="17"/>
      <c r="I9" s="29">
        <f>G9*1.23</f>
        <v>0</v>
      </c>
      <c r="J9" s="17" t="s">
        <v>13</v>
      </c>
    </row>
    <row r="10" spans="1:10" s="8" customFormat="1" ht="81.75" customHeight="1" x14ac:dyDescent="0.2">
      <c r="A10" s="5">
        <v>2</v>
      </c>
      <c r="B10" s="22" t="s">
        <v>31</v>
      </c>
      <c r="C10" s="23" t="s">
        <v>16</v>
      </c>
      <c r="D10" s="5" t="s">
        <v>9</v>
      </c>
      <c r="E10" s="9">
        <v>35</v>
      </c>
      <c r="F10" s="5"/>
      <c r="G10" s="28">
        <f t="shared" ref="G10:G17" si="0">E10*F10</f>
        <v>0</v>
      </c>
      <c r="H10" s="5"/>
      <c r="I10" s="29">
        <f t="shared" ref="I10:I17" si="1">G10*1.23</f>
        <v>0</v>
      </c>
      <c r="J10" s="24" t="s">
        <v>17</v>
      </c>
    </row>
    <row r="11" spans="1:10" s="8" customFormat="1" ht="82.5" customHeight="1" x14ac:dyDescent="0.2">
      <c r="A11" s="5">
        <v>3</v>
      </c>
      <c r="B11" s="22" t="s">
        <v>32</v>
      </c>
      <c r="C11" s="23" t="s">
        <v>16</v>
      </c>
      <c r="D11" s="5" t="s">
        <v>18</v>
      </c>
      <c r="E11" s="9">
        <v>85</v>
      </c>
      <c r="F11" s="5"/>
      <c r="G11" s="28">
        <f t="shared" si="0"/>
        <v>0</v>
      </c>
      <c r="H11" s="5"/>
      <c r="I11" s="29">
        <f t="shared" si="1"/>
        <v>0</v>
      </c>
      <c r="J11" s="24" t="s">
        <v>19</v>
      </c>
    </row>
    <row r="12" spans="1:10" s="19" customFormat="1" ht="109.5" customHeight="1" x14ac:dyDescent="0.25">
      <c r="A12" s="24">
        <v>4</v>
      </c>
      <c r="B12" s="25" t="s">
        <v>33</v>
      </c>
      <c r="C12" s="23" t="s">
        <v>21</v>
      </c>
      <c r="D12" s="24" t="s">
        <v>9</v>
      </c>
      <c r="E12" s="9">
        <v>85</v>
      </c>
      <c r="F12" s="24"/>
      <c r="G12" s="28">
        <f t="shared" si="0"/>
        <v>0</v>
      </c>
      <c r="H12" s="24"/>
      <c r="I12" s="29">
        <f t="shared" si="1"/>
        <v>0</v>
      </c>
      <c r="J12" s="24" t="s">
        <v>19</v>
      </c>
    </row>
    <row r="13" spans="1:10" s="19" customFormat="1" ht="84" customHeight="1" x14ac:dyDescent="0.25">
      <c r="A13" s="24">
        <v>5</v>
      </c>
      <c r="B13" s="25" t="s">
        <v>34</v>
      </c>
      <c r="C13" s="23" t="s">
        <v>20</v>
      </c>
      <c r="D13" s="24" t="s">
        <v>9</v>
      </c>
      <c r="E13" s="9">
        <v>6</v>
      </c>
      <c r="F13" s="24"/>
      <c r="G13" s="28">
        <f t="shared" si="0"/>
        <v>0</v>
      </c>
      <c r="H13" s="24"/>
      <c r="I13" s="29">
        <f t="shared" si="1"/>
        <v>0</v>
      </c>
      <c r="J13" s="24" t="s">
        <v>22</v>
      </c>
    </row>
    <row r="14" spans="1:10" s="19" customFormat="1" ht="147.75" customHeight="1" x14ac:dyDescent="0.25">
      <c r="A14" s="24">
        <v>6</v>
      </c>
      <c r="B14" s="26" t="s">
        <v>35</v>
      </c>
      <c r="C14" s="23" t="s">
        <v>8</v>
      </c>
      <c r="D14" s="24" t="s">
        <v>18</v>
      </c>
      <c r="E14" s="9">
        <v>10</v>
      </c>
      <c r="F14" s="24"/>
      <c r="G14" s="28">
        <f t="shared" si="0"/>
        <v>0</v>
      </c>
      <c r="H14" s="24"/>
      <c r="I14" s="29">
        <f t="shared" si="1"/>
        <v>0</v>
      </c>
      <c r="J14" s="24" t="s">
        <v>23</v>
      </c>
    </row>
    <row r="15" spans="1:10" s="19" customFormat="1" ht="92.25" customHeight="1" x14ac:dyDescent="0.25">
      <c r="A15" s="37">
        <v>7</v>
      </c>
      <c r="B15" s="26" t="s">
        <v>36</v>
      </c>
      <c r="C15" s="23" t="s">
        <v>25</v>
      </c>
      <c r="D15" s="24" t="s">
        <v>9</v>
      </c>
      <c r="E15" s="9">
        <v>1</v>
      </c>
      <c r="F15" s="24"/>
      <c r="G15" s="28">
        <f t="shared" si="0"/>
        <v>0</v>
      </c>
      <c r="H15" s="24"/>
      <c r="I15" s="29">
        <f t="shared" si="1"/>
        <v>0</v>
      </c>
      <c r="J15" s="24" t="s">
        <v>26</v>
      </c>
    </row>
    <row r="16" spans="1:10" s="8" customFormat="1" ht="99" customHeight="1" x14ac:dyDescent="0.2">
      <c r="A16" s="38"/>
      <c r="B16" s="26" t="s">
        <v>28</v>
      </c>
      <c r="C16" s="21" t="s">
        <v>25</v>
      </c>
      <c r="D16" s="5" t="s">
        <v>9</v>
      </c>
      <c r="E16" s="9">
        <v>6</v>
      </c>
      <c r="F16" s="5"/>
      <c r="G16" s="28">
        <f t="shared" si="0"/>
        <v>0</v>
      </c>
      <c r="H16" s="5"/>
      <c r="I16" s="29">
        <f t="shared" si="1"/>
        <v>0</v>
      </c>
      <c r="J16" s="5" t="s">
        <v>27</v>
      </c>
    </row>
    <row r="17" spans="1:15" s="8" customFormat="1" ht="93.75" customHeight="1" x14ac:dyDescent="0.2">
      <c r="A17" s="38"/>
      <c r="B17" s="26" t="s">
        <v>37</v>
      </c>
      <c r="C17" s="21" t="s">
        <v>25</v>
      </c>
      <c r="D17" s="5" t="s">
        <v>9</v>
      </c>
      <c r="E17" s="9">
        <v>2</v>
      </c>
      <c r="F17" s="5"/>
      <c r="G17" s="28">
        <f t="shared" si="0"/>
        <v>0</v>
      </c>
      <c r="H17" s="5"/>
      <c r="I17" s="29">
        <f t="shared" si="1"/>
        <v>0</v>
      </c>
      <c r="J17" s="5" t="s">
        <v>27</v>
      </c>
    </row>
    <row r="18" spans="1:15" s="8" customFormat="1" ht="24.75" customHeight="1" x14ac:dyDescent="0.2">
      <c r="A18" s="39"/>
      <c r="B18" s="40" t="s">
        <v>24</v>
      </c>
      <c r="C18" s="41"/>
      <c r="D18" s="41"/>
      <c r="E18" s="42"/>
      <c r="F18" s="5"/>
      <c r="G18" s="30">
        <f>G15+G16+G17</f>
        <v>0</v>
      </c>
      <c r="H18" s="5"/>
      <c r="I18" s="31">
        <f>I15+I16+I17</f>
        <v>0</v>
      </c>
      <c r="J18" s="27"/>
    </row>
    <row r="19" spans="1:15" ht="15" customHeight="1" x14ac:dyDescent="0.2">
      <c r="A19" s="47" t="s">
        <v>29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5" ht="88.5" customHeight="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</row>
    <row r="22" spans="1:15" x14ac:dyDescent="0.2">
      <c r="F22" s="53"/>
      <c r="G22" s="53"/>
      <c r="H22" s="53"/>
      <c r="I22" s="53"/>
      <c r="J22" s="6"/>
    </row>
    <row r="23" spans="1:15" x14ac:dyDescent="0.2">
      <c r="G23" s="49"/>
      <c r="H23" s="49"/>
      <c r="I23" s="49"/>
      <c r="J23" s="7"/>
    </row>
    <row r="24" spans="1:15" x14ac:dyDescent="0.2">
      <c r="G24" s="3"/>
      <c r="H24" s="3"/>
      <c r="I24" s="3"/>
      <c r="J24" s="3"/>
    </row>
    <row r="25" spans="1:15" x14ac:dyDescent="0.2">
      <c r="G25" s="49"/>
      <c r="H25" s="49"/>
      <c r="I25" s="49"/>
      <c r="J25" s="7"/>
    </row>
    <row r="26" spans="1:15" ht="15" customHeight="1" x14ac:dyDescent="0.2">
      <c r="G26" s="49"/>
      <c r="H26" s="49"/>
      <c r="I26" s="49"/>
      <c r="J26" s="7"/>
    </row>
    <row r="27" spans="1:15" x14ac:dyDescent="0.2">
      <c r="G27" s="3"/>
      <c r="H27" s="3"/>
      <c r="I27" s="3"/>
      <c r="J27" s="3"/>
    </row>
    <row r="28" spans="1:15" x14ac:dyDescent="0.2">
      <c r="G28" s="3"/>
      <c r="H28" s="3"/>
      <c r="I28" s="3"/>
      <c r="J28" s="3"/>
    </row>
    <row r="29" spans="1:15" x14ac:dyDescent="0.2">
      <c r="O29" s="1" t="s">
        <v>2</v>
      </c>
    </row>
  </sheetData>
  <mergeCells count="19">
    <mergeCell ref="A19:J20"/>
    <mergeCell ref="G23:I23"/>
    <mergeCell ref="G25:I25"/>
    <mergeCell ref="G26:I26"/>
    <mergeCell ref="G6:G7"/>
    <mergeCell ref="H6:H7"/>
    <mergeCell ref="I6:I7"/>
    <mergeCell ref="F22:I22"/>
    <mergeCell ref="F6:F7"/>
    <mergeCell ref="E6:E7"/>
    <mergeCell ref="D6:D7"/>
    <mergeCell ref="C6:C7"/>
    <mergeCell ref="J6:J7"/>
    <mergeCell ref="A5:J5"/>
    <mergeCell ref="A1:J4"/>
    <mergeCell ref="A15:A18"/>
    <mergeCell ref="B18:E18"/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1" manualBreakCount="1">
    <brk id="1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F3CA05F-9AF8-432A-A652-61DFE49AAA6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Sprawa nr 115_2025_D</vt:lpstr>
      <vt:lpstr>'Sprawa nr 115_2025_D'!Obszar_wydruku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 Edyta</dc:creator>
  <cp:lastModifiedBy>KRUSCHE DĄBROWSKA Aleksandra</cp:lastModifiedBy>
  <cp:lastPrinted>2026-04-28T09:34:44Z</cp:lastPrinted>
  <dcterms:created xsi:type="dcterms:W3CDTF">2016-05-12T12:05:34Z</dcterms:created>
  <dcterms:modified xsi:type="dcterms:W3CDTF">2026-04-29T10:31:15Z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a9a96528-f3a7-43d2-ada5-af92e0583692</vt:lpwstr>
  </property>
  <property fmtid="{D5CDD505-2E9C-101B-9397-08002B2CF9AE}" pid="3" name="bjSaver">
    <vt:lpwstr>7E+7wSgTnYawAEvkVJ9E1/VowayE7ITy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