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bkrasowska\Desktop\ZP.271.3.2026_N\"/>
    </mc:Choice>
  </mc:AlternateContent>
  <xr:revisionPtr revIDLastSave="0" documentId="8_{A62A3832-969A-4843-AEB8-BF2C7EA69398}" xr6:coauthVersionLast="47" xr6:coauthVersionMax="47" xr10:uidLastSave="{00000000-0000-0000-0000-000000000000}"/>
  <bookViews>
    <workbookView xWindow="-120" yWindow="-120" windowWidth="29040" windowHeight="15720" xr2:uid="{00000000-000D-0000-FFFF-FFFF00000000}"/>
  </bookViews>
  <sheets>
    <sheet name="podsumowanie" sheetId="5" r:id="rId1"/>
    <sheet name="rok 2026" sheetId="2" r:id="rId2"/>
    <sheet name="rok 2027" sheetId="3" r:id="rId3"/>
    <sheet name="rok 2028" sheetId="4" r:id="rId4"/>
    <sheet name="instrukcja wypełniania" sheetId="6" r:id="rId5"/>
  </sheets>
  <definedNames>
    <definedName name="_xlnm.Print_Area" localSheetId="0">podsumowanie!$B$1:$C$26</definedName>
    <definedName name="_xlnm.Print_Area" localSheetId="1">'rok 2026'!$A$1:$M$47</definedName>
    <definedName name="_xlnm.Print_Area" localSheetId="2">'rok 2027'!$A$1:$M$47</definedName>
    <definedName name="_xlnm.Print_Area" localSheetId="3">'rok 2028'!$A$1:$M$47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6" i="6" l="1"/>
  <c r="K6" i="6" s="1"/>
  <c r="E6" i="6"/>
  <c r="G6" i="6" s="1"/>
  <c r="L6" i="6" s="1"/>
  <c r="M12" i="3"/>
  <c r="F17" i="3"/>
  <c r="H17" i="3" s="1"/>
  <c r="M17" i="3" s="1"/>
  <c r="J17" i="3"/>
  <c r="L17" i="3"/>
  <c r="F18" i="3"/>
  <c r="H18" i="3"/>
  <c r="J18" i="3"/>
  <c r="L18" i="3"/>
  <c r="M18" i="3"/>
  <c r="F19" i="3"/>
  <c r="H19" i="3"/>
  <c r="J19" i="3"/>
  <c r="L19" i="3" s="1"/>
  <c r="F20" i="3"/>
  <c r="H20" i="3"/>
  <c r="J20" i="3"/>
  <c r="L20" i="3"/>
  <c r="M20" i="3"/>
  <c r="F21" i="3"/>
  <c r="H21" i="3"/>
  <c r="M21" i="3" s="1"/>
  <c r="J21" i="3"/>
  <c r="L21" i="3"/>
  <c r="F22" i="3"/>
  <c r="H22" i="3"/>
  <c r="J22" i="3"/>
  <c r="L22" i="3"/>
  <c r="M22" i="3"/>
  <c r="F23" i="3"/>
  <c r="H23" i="3"/>
  <c r="J23" i="3"/>
  <c r="L23" i="3"/>
  <c r="M23" i="3"/>
  <c r="F24" i="3"/>
  <c r="H24" i="3" s="1"/>
  <c r="M24" i="3" s="1"/>
  <c r="J24" i="3"/>
  <c r="L24" i="3"/>
  <c r="F25" i="3"/>
  <c r="H25" i="3"/>
  <c r="J25" i="3"/>
  <c r="L25" i="3"/>
  <c r="M25" i="3"/>
  <c r="F26" i="3"/>
  <c r="H26" i="3"/>
  <c r="J26" i="3"/>
  <c r="L26" i="3" s="1"/>
  <c r="F27" i="3"/>
  <c r="H27" i="3"/>
  <c r="J27" i="3"/>
  <c r="L27" i="3"/>
  <c r="M27" i="3"/>
  <c r="F28" i="3"/>
  <c r="H28" i="3"/>
  <c r="J28" i="3"/>
  <c r="L28" i="3"/>
  <c r="M28" i="3"/>
  <c r="F29" i="3"/>
  <c r="H29" i="3" s="1"/>
  <c r="M29" i="3" s="1"/>
  <c r="J29" i="3"/>
  <c r="L29" i="3"/>
  <c r="F30" i="3"/>
  <c r="H30" i="3"/>
  <c r="J30" i="3"/>
  <c r="L30" i="3"/>
  <c r="M30" i="3"/>
  <c r="F31" i="3"/>
  <c r="H31" i="3"/>
  <c r="J31" i="3"/>
  <c r="L31" i="3" s="1"/>
  <c r="F32" i="3"/>
  <c r="H32" i="3"/>
  <c r="J32" i="3"/>
  <c r="L32" i="3"/>
  <c r="M32" i="3"/>
  <c r="F33" i="3"/>
  <c r="H33" i="3"/>
  <c r="M33" i="3" s="1"/>
  <c r="J33" i="3"/>
  <c r="L33" i="3"/>
  <c r="F34" i="3"/>
  <c r="H34" i="3"/>
  <c r="J34" i="3"/>
  <c r="L34" i="3"/>
  <c r="M34" i="3"/>
  <c r="F35" i="3"/>
  <c r="H35" i="3"/>
  <c r="J35" i="3"/>
  <c r="L35" i="3"/>
  <c r="M35" i="3"/>
  <c r="F36" i="3"/>
  <c r="H36" i="3" s="1"/>
  <c r="M36" i="3" s="1"/>
  <c r="J36" i="3"/>
  <c r="L36" i="3"/>
  <c r="F37" i="3"/>
  <c r="H37" i="3"/>
  <c r="J37" i="3"/>
  <c r="L37" i="3"/>
  <c r="M37" i="3"/>
  <c r="F38" i="3"/>
  <c r="H38" i="3"/>
  <c r="J38" i="3"/>
  <c r="L38" i="3" s="1"/>
  <c r="F39" i="3"/>
  <c r="H39" i="3"/>
  <c r="J39" i="3"/>
  <c r="L39" i="3"/>
  <c r="M39" i="3"/>
  <c r="F40" i="3"/>
  <c r="H40" i="3"/>
  <c r="J40" i="3"/>
  <c r="L40" i="3"/>
  <c r="M40" i="3"/>
  <c r="F41" i="3"/>
  <c r="H41" i="3" s="1"/>
  <c r="M41" i="3" s="1"/>
  <c r="J41" i="3"/>
  <c r="L41" i="3"/>
  <c r="F42" i="3"/>
  <c r="H42" i="3"/>
  <c r="J42" i="3"/>
  <c r="L42" i="3"/>
  <c r="M42" i="3"/>
  <c r="F43" i="3"/>
  <c r="H43" i="3"/>
  <c r="J43" i="3"/>
  <c r="L43" i="3" s="1"/>
  <c r="F8" i="3"/>
  <c r="H8" i="3" s="1"/>
  <c r="M8" i="3" s="1"/>
  <c r="J8" i="3"/>
  <c r="L8" i="3"/>
  <c r="F9" i="3"/>
  <c r="H9" i="3"/>
  <c r="J9" i="3"/>
  <c r="L9" i="3" s="1"/>
  <c r="M9" i="3" s="1"/>
  <c r="F10" i="3"/>
  <c r="H10" i="3"/>
  <c r="J10" i="3"/>
  <c r="L10" i="3" s="1"/>
  <c r="F11" i="3"/>
  <c r="H11" i="3"/>
  <c r="J11" i="3"/>
  <c r="L11" i="3"/>
  <c r="M11" i="3"/>
  <c r="M44" i="4"/>
  <c r="M12" i="4"/>
  <c r="F17" i="4"/>
  <c r="H17" i="4" s="1"/>
  <c r="M17" i="4" s="1"/>
  <c r="J17" i="4"/>
  <c r="L17" i="4"/>
  <c r="F18" i="4"/>
  <c r="H18" i="4"/>
  <c r="J18" i="4"/>
  <c r="L18" i="4"/>
  <c r="M18" i="4"/>
  <c r="F19" i="4"/>
  <c r="H19" i="4"/>
  <c r="J19" i="4"/>
  <c r="L19" i="4" s="1"/>
  <c r="F20" i="4"/>
  <c r="H20" i="4"/>
  <c r="J20" i="4"/>
  <c r="L20" i="4"/>
  <c r="M20" i="4"/>
  <c r="F21" i="4"/>
  <c r="H21" i="4"/>
  <c r="M21" i="4" s="1"/>
  <c r="J21" i="4"/>
  <c r="L21" i="4"/>
  <c r="F22" i="4"/>
  <c r="H22" i="4" s="1"/>
  <c r="M22" i="4" s="1"/>
  <c r="J22" i="4"/>
  <c r="L22" i="4"/>
  <c r="F23" i="4"/>
  <c r="H23" i="4"/>
  <c r="J23" i="4"/>
  <c r="L23" i="4"/>
  <c r="M23" i="4"/>
  <c r="F24" i="4"/>
  <c r="H24" i="4" s="1"/>
  <c r="J24" i="4"/>
  <c r="L24" i="4" s="1"/>
  <c r="F25" i="4"/>
  <c r="H25" i="4"/>
  <c r="J25" i="4"/>
  <c r="L25" i="4"/>
  <c r="M25" i="4"/>
  <c r="F26" i="4"/>
  <c r="H26" i="4"/>
  <c r="J26" i="4"/>
  <c r="L26" i="4" s="1"/>
  <c r="F27" i="4"/>
  <c r="H27" i="4"/>
  <c r="J27" i="4"/>
  <c r="L27" i="4"/>
  <c r="M27" i="4"/>
  <c r="F28" i="4"/>
  <c r="H28" i="4"/>
  <c r="J28" i="4"/>
  <c r="L28" i="4"/>
  <c r="M28" i="4"/>
  <c r="F29" i="4"/>
  <c r="H29" i="4"/>
  <c r="J29" i="4"/>
  <c r="L29" i="4"/>
  <c r="M29" i="4"/>
  <c r="F30" i="4"/>
  <c r="H30" i="4"/>
  <c r="J30" i="4"/>
  <c r="L30" i="4"/>
  <c r="M30" i="4"/>
  <c r="F31" i="4"/>
  <c r="H31" i="4"/>
  <c r="M31" i="4" s="1"/>
  <c r="J31" i="4"/>
  <c r="L31" i="4"/>
  <c r="F32" i="4"/>
  <c r="H32" i="4"/>
  <c r="J32" i="4"/>
  <c r="L32" i="4"/>
  <c r="M32" i="4"/>
  <c r="F33" i="4"/>
  <c r="H33" i="4"/>
  <c r="M33" i="4" s="1"/>
  <c r="J33" i="4"/>
  <c r="L33" i="4"/>
  <c r="F34" i="4"/>
  <c r="H34" i="4" s="1"/>
  <c r="M34" i="4" s="1"/>
  <c r="J34" i="4"/>
  <c r="L34" i="4"/>
  <c r="F35" i="4"/>
  <c r="H35" i="4"/>
  <c r="J35" i="4"/>
  <c r="L35" i="4" s="1"/>
  <c r="M35" i="4" s="1"/>
  <c r="F36" i="4"/>
  <c r="H36" i="4" s="1"/>
  <c r="J36" i="4"/>
  <c r="L36" i="4" s="1"/>
  <c r="F37" i="4"/>
  <c r="H37" i="4"/>
  <c r="J37" i="4"/>
  <c r="L37" i="4"/>
  <c r="M37" i="4"/>
  <c r="F38" i="4"/>
  <c r="H38" i="4"/>
  <c r="J38" i="4"/>
  <c r="L38" i="4" s="1"/>
  <c r="F39" i="4"/>
  <c r="H39" i="4"/>
  <c r="J39" i="4"/>
  <c r="L39" i="4"/>
  <c r="M39" i="4"/>
  <c r="F40" i="4"/>
  <c r="H40" i="4"/>
  <c r="J40" i="4"/>
  <c r="L40" i="4"/>
  <c r="M40" i="4"/>
  <c r="F41" i="4"/>
  <c r="H41" i="4"/>
  <c r="J41" i="4"/>
  <c r="L41" i="4"/>
  <c r="M41" i="4"/>
  <c r="F42" i="4"/>
  <c r="H42" i="4"/>
  <c r="J42" i="4"/>
  <c r="L42" i="4"/>
  <c r="M42" i="4"/>
  <c r="F43" i="4"/>
  <c r="H43" i="4"/>
  <c r="M43" i="4" s="1"/>
  <c r="J43" i="4"/>
  <c r="L43" i="4"/>
  <c r="F8" i="4"/>
  <c r="H8" i="4" s="1"/>
  <c r="J8" i="4"/>
  <c r="L8" i="4" s="1"/>
  <c r="F9" i="4"/>
  <c r="H9" i="4"/>
  <c r="J9" i="4"/>
  <c r="L9" i="4"/>
  <c r="M9" i="4"/>
  <c r="F10" i="4"/>
  <c r="H10" i="4"/>
  <c r="J10" i="4"/>
  <c r="L10" i="4" s="1"/>
  <c r="F11" i="4"/>
  <c r="H11" i="4"/>
  <c r="J11" i="4"/>
  <c r="L11" i="4"/>
  <c r="M11" i="4"/>
  <c r="J16" i="4"/>
  <c r="L16" i="4" s="1"/>
  <c r="F16" i="4"/>
  <c r="H16" i="4" s="1"/>
  <c r="J7" i="4"/>
  <c r="L7" i="4" s="1"/>
  <c r="F7" i="4"/>
  <c r="H7" i="4" s="1"/>
  <c r="J16" i="3"/>
  <c r="L16" i="3" s="1"/>
  <c r="F16" i="3"/>
  <c r="H16" i="3" s="1"/>
  <c r="J7" i="3"/>
  <c r="L7" i="3" s="1"/>
  <c r="F7" i="3"/>
  <c r="H7" i="3" s="1"/>
  <c r="F17" i="2"/>
  <c r="H17" i="2" s="1"/>
  <c r="M17" i="2" s="1"/>
  <c r="J17" i="2"/>
  <c r="L17" i="2" s="1"/>
  <c r="F18" i="2"/>
  <c r="H18" i="2"/>
  <c r="J18" i="2"/>
  <c r="L18" i="2"/>
  <c r="M18" i="2"/>
  <c r="F19" i="2"/>
  <c r="H19" i="2"/>
  <c r="J19" i="2"/>
  <c r="L19" i="2" s="1"/>
  <c r="F20" i="2"/>
  <c r="H20" i="2"/>
  <c r="J20" i="2"/>
  <c r="L20" i="2"/>
  <c r="M20" i="2"/>
  <c r="F21" i="2"/>
  <c r="H21" i="2"/>
  <c r="M21" i="2" s="1"/>
  <c r="J21" i="2"/>
  <c r="L21" i="2"/>
  <c r="F22" i="2"/>
  <c r="H22" i="2"/>
  <c r="J22" i="2"/>
  <c r="L22" i="2"/>
  <c r="M22" i="2"/>
  <c r="F23" i="2"/>
  <c r="H23" i="2"/>
  <c r="J23" i="2"/>
  <c r="L23" i="2"/>
  <c r="M23" i="2"/>
  <c r="F24" i="2"/>
  <c r="H24" i="2" s="1"/>
  <c r="M24" i="2" s="1"/>
  <c r="J24" i="2"/>
  <c r="L24" i="2"/>
  <c r="F25" i="2"/>
  <c r="H25" i="2"/>
  <c r="J25" i="2"/>
  <c r="L25" i="2"/>
  <c r="M25" i="2"/>
  <c r="F26" i="2"/>
  <c r="H26" i="2"/>
  <c r="J26" i="2"/>
  <c r="L26" i="2" s="1"/>
  <c r="F27" i="2"/>
  <c r="H27" i="2" s="1"/>
  <c r="M27" i="2" s="1"/>
  <c r="J27" i="2"/>
  <c r="L27" i="2"/>
  <c r="F28" i="2"/>
  <c r="H28" i="2"/>
  <c r="J28" i="2"/>
  <c r="L28" i="2"/>
  <c r="M28" i="2"/>
  <c r="F29" i="2"/>
  <c r="H29" i="2" s="1"/>
  <c r="M29" i="2" s="1"/>
  <c r="J29" i="2"/>
  <c r="L29" i="2" s="1"/>
  <c r="F30" i="2"/>
  <c r="H30" i="2"/>
  <c r="J30" i="2"/>
  <c r="L30" i="2"/>
  <c r="M30" i="2"/>
  <c r="F31" i="2"/>
  <c r="H31" i="2"/>
  <c r="J31" i="2"/>
  <c r="L31" i="2" s="1"/>
  <c r="F32" i="2"/>
  <c r="H32" i="2"/>
  <c r="J32" i="2"/>
  <c r="L32" i="2"/>
  <c r="M32" i="2"/>
  <c r="F33" i="2"/>
  <c r="H33" i="2"/>
  <c r="M33" i="2" s="1"/>
  <c r="J33" i="2"/>
  <c r="L33" i="2"/>
  <c r="F34" i="2"/>
  <c r="H34" i="2"/>
  <c r="J34" i="2"/>
  <c r="L34" i="2"/>
  <c r="M34" i="2"/>
  <c r="F35" i="2"/>
  <c r="H35" i="2"/>
  <c r="J35" i="2"/>
  <c r="L35" i="2"/>
  <c r="M35" i="2"/>
  <c r="F36" i="2"/>
  <c r="H36" i="2" s="1"/>
  <c r="M36" i="2" s="1"/>
  <c r="J36" i="2"/>
  <c r="L36" i="2"/>
  <c r="F37" i="2"/>
  <c r="H37" i="2"/>
  <c r="J37" i="2"/>
  <c r="L37" i="2"/>
  <c r="M37" i="2"/>
  <c r="F38" i="2"/>
  <c r="H38" i="2"/>
  <c r="J38" i="2"/>
  <c r="L38" i="2" s="1"/>
  <c r="F39" i="2"/>
  <c r="H39" i="2" s="1"/>
  <c r="M39" i="2" s="1"/>
  <c r="J39" i="2"/>
  <c r="L39" i="2"/>
  <c r="F40" i="2"/>
  <c r="H40" i="2"/>
  <c r="J40" i="2"/>
  <c r="L40" i="2"/>
  <c r="M40" i="2"/>
  <c r="F41" i="2"/>
  <c r="H41" i="2" s="1"/>
  <c r="M41" i="2" s="1"/>
  <c r="J41" i="2"/>
  <c r="L41" i="2" s="1"/>
  <c r="F42" i="2"/>
  <c r="H42" i="2"/>
  <c r="J42" i="2"/>
  <c r="L42" i="2"/>
  <c r="M42" i="2"/>
  <c r="F43" i="2"/>
  <c r="H43" i="2"/>
  <c r="J43" i="2"/>
  <c r="L43" i="2" s="1"/>
  <c r="J16" i="2"/>
  <c r="L16" i="2" s="1"/>
  <c r="F16" i="2"/>
  <c r="H16" i="2" s="1"/>
  <c r="M16" i="2" s="1"/>
  <c r="F8" i="2"/>
  <c r="H8" i="2" s="1"/>
  <c r="M8" i="2" s="1"/>
  <c r="J8" i="2"/>
  <c r="L8" i="2"/>
  <c r="F9" i="2"/>
  <c r="H9" i="2"/>
  <c r="J9" i="2"/>
  <c r="L9" i="2"/>
  <c r="M9" i="2"/>
  <c r="F10" i="2"/>
  <c r="H10" i="2"/>
  <c r="J10" i="2"/>
  <c r="L10" i="2" s="1"/>
  <c r="F11" i="2"/>
  <c r="H11" i="2"/>
  <c r="J11" i="2"/>
  <c r="L11" i="2"/>
  <c r="M11" i="2"/>
  <c r="J7" i="2"/>
  <c r="L7" i="2" s="1"/>
  <c r="F7" i="2"/>
  <c r="H7" i="2" s="1"/>
  <c r="M38" i="3" l="1"/>
  <c r="M43" i="3"/>
  <c r="M26" i="3"/>
  <c r="M19" i="3"/>
  <c r="M31" i="3"/>
  <c r="M10" i="3"/>
  <c r="M7" i="3"/>
  <c r="C13" i="5" s="1"/>
  <c r="M19" i="4"/>
  <c r="M38" i="4"/>
  <c r="M36" i="4"/>
  <c r="M24" i="4"/>
  <c r="M26" i="4"/>
  <c r="M16" i="4"/>
  <c r="C19" i="5" s="1"/>
  <c r="M10" i="4"/>
  <c r="M8" i="4"/>
  <c r="M7" i="4"/>
  <c r="M47" i="4" s="1"/>
  <c r="M16" i="3"/>
  <c r="M44" i="3" s="1"/>
  <c r="C14" i="5" s="1"/>
  <c r="M43" i="2"/>
  <c r="M26" i="2"/>
  <c r="M19" i="2"/>
  <c r="M38" i="2"/>
  <c r="M31" i="2"/>
  <c r="M10" i="2"/>
  <c r="C18" i="5"/>
  <c r="M7" i="2"/>
  <c r="M12" i="2" s="1"/>
  <c r="C8" i="5" s="1"/>
  <c r="M44" i="2"/>
  <c r="C9" i="5" s="1"/>
  <c r="C11" i="5" l="1"/>
  <c r="C16" i="5"/>
  <c r="M47" i="3"/>
  <c r="C6" i="5"/>
  <c r="M47" i="2"/>
  <c r="C2" i="5" l="1"/>
</calcChain>
</file>

<file path=xl/sharedStrings.xml><?xml version="1.0" encoding="utf-8"?>
<sst xmlns="http://schemas.openxmlformats.org/spreadsheetml/2006/main" count="247" uniqueCount="86">
  <si>
    <t>L.p.</t>
  </si>
  <si>
    <t>Kod odpadu i nazwa</t>
  </si>
  <si>
    <t>15 01 06 Zmieszane odpady opakowaniowe</t>
  </si>
  <si>
    <t xml:space="preserve">20 03 01 Niesegregowane (zmieszane) odpady komunalne </t>
  </si>
  <si>
    <t>15 01 02 Opakowania z tworzyw sztucznych</t>
  </si>
  <si>
    <t xml:space="preserve">16 01 03 Zużyte opony </t>
  </si>
  <si>
    <t>17 01 01 Odpady betonu oraz gruz betonowy z rozbiórek i remontów</t>
  </si>
  <si>
    <t xml:space="preserve">17 03 80 Odpadowa papa </t>
  </si>
  <si>
    <t>20 01 11 Tekstylia</t>
  </si>
  <si>
    <t>20 01 23* Urządzenia zawierające freony</t>
  </si>
  <si>
    <t>20 01 39 Tworzywa sztuczne</t>
  </si>
  <si>
    <t>20 03 07 Odpady wielkogabarytowe</t>
  </si>
  <si>
    <t>20 01 35* Zużyte urządzenia elektryczne i elektroniczne inne niż wymienione w 20 01 21 i 20 01 23 zawierające niebezpieczne składniki</t>
  </si>
  <si>
    <t xml:space="preserve">17 09 04 Zmieszane odpady z budowy, remontów i demontażu inne niż wymienione w 17 09 01, 17 09 02 i 17 09 03 </t>
  </si>
  <si>
    <t>20 01 27* Farby, tusze, farby drukarskie, kleje, lepiszcze i żywice zawierające substancje niebezpieczne</t>
  </si>
  <si>
    <t>20 01 36 Zużyte urządzenia elektryczne i elektroniczne inne niż wymienione w 20 01 21, 20 01 23 i 20 01 35</t>
  </si>
  <si>
    <t>20 01 10 Odzież</t>
  </si>
  <si>
    <t>20 03 99 Odpady komunalne inne niż wymienione w innych podgrupach</t>
  </si>
  <si>
    <t>17 01 07 Zmieszane odpady z betonu, gruzu ceglanego, odpadowych materiałów ceramicznych i elementów wyposażenia inne niż wymienione w 17 01 06</t>
  </si>
  <si>
    <t>20 01 13* Rozpuszczalniki</t>
  </si>
  <si>
    <t>20 01 19* Środki ochrony roślin</t>
  </si>
  <si>
    <t>20 01 21* Lampy fluorescencyjne i inne odpady zawierające rtęć</t>
  </si>
  <si>
    <t>20 01 32 Leki inne niż wymienione w 20 01 31</t>
  </si>
  <si>
    <t>20 01 34 Baterie i akumulatory inne niż wymienione w 20 01 33</t>
  </si>
  <si>
    <t>20 01 40 Metale</t>
  </si>
  <si>
    <t>17 06 04 Materiały izolacyjne inne niż wymienione w 17 06 01 i 17 06 03</t>
  </si>
  <si>
    <t>17 01 03 Odpady innych materiałów ceramicznych i elementów wyposażenia</t>
  </si>
  <si>
    <t>Zadanie nr 1 - Odbiór i zagospodarowanie niesegregowanych (zmieszanych) oraz selektywnie zebranych odpadów komunalnych pochodzących od właścicieli nieruchomości zamieszkałych oraz nieruchomości, które w części stanowią nieruchomości zamieszkałe, a w części nieruchomości, na których nie zamieszkują mieszkańcy</t>
  </si>
  <si>
    <t>Zadanie nr 2 - Odbiór i zagospodarowanie odpadów komunalnych zebranych w Punkcie Selektywnej Zbiórki Odpadów Komunalnych (PSZOK), zlokalizowanym w miejscowości Będzino 17A</t>
  </si>
  <si>
    <t>17 02 02 Szkło budowlane</t>
  </si>
  <si>
    <t>Szacunkowa roczna ilość odebranych odpadów [Mg]</t>
  </si>
  <si>
    <t>20 02 01 Odpady ulegające biodegradacji 20 01 08 Odpady kuchenne ulegające biodegradacji</t>
  </si>
  <si>
    <t>20 01 02 Szkło, 15 01 07 Opakowania ze szkła</t>
  </si>
  <si>
    <t>rok 2026</t>
  </si>
  <si>
    <t>„Odbiór i zagospodarowanie odpadów komunalnych z nieruchomości położonych na terenie Gminy Będzino oraz odbiór i zagospodarowanie odpadów z PSZOK” w roku 2026</t>
  </si>
  <si>
    <t>Stawka jednostkowa za transport 1 Mg odpadów [zł] netto</t>
  </si>
  <si>
    <t>Zadanie nr 1 - Odbiór i zagospodarowanie niesegregowanych (zmieszanych) oraz selektywnie zebranych odpadów komunalnych pochodzących od właścicieli nieruchomości zamieszkałych oraz nieruchomości, które w części stanowią nieruchomości zamieszkałe, a w części nieruchomości, na których nie zamieszkują mieszkańcy i Zadanie nr 3 - Odbiór i zagospodarowanie niesegregowanych (zmieszanych) oraz selektywnie zebranych odpadów komunalnych pochodzących od właścicieli nieruchomości niezamieszkałych oraz nieruchomości wykorzystywanych jedynie przez część roku, na których znajdują się domki letniskowe lub inne nieruchomości wykorzystywane na cele rekreacyjno-wypoczynkowe, położonych na terenie Gminy Będzino.</t>
  </si>
  <si>
    <t>rok 2027</t>
  </si>
  <si>
    <t>„Odbiór i zagospodarowanie odpadów komunalnych z nieruchomości położonych na terenie Gminy Będzino oraz odbiór i zagospodarowanie odpadów z PSZOK” w roku 2027</t>
  </si>
  <si>
    <t>rok 2028</t>
  </si>
  <si>
    <t>„Odbiór i zagospodarowanie odpadów komunalnych z nieruchomości położonych na terenie Gminy Będzino oraz odbiór i zagospodarowanie odpadów z PSZOK” w roku 2028</t>
  </si>
  <si>
    <t xml:space="preserve">„Odbiór i zagospodarowanie odpadów komunalnych z nieruchomości położonych na terenie Gminy Będzino oraz odbiór i zagospodarowanie odpadów z PSZOK” </t>
  </si>
  <si>
    <t>W ROKU 2026</t>
  </si>
  <si>
    <t>W ROKU 2027</t>
  </si>
  <si>
    <t>W ROKU 2028</t>
  </si>
  <si>
    <t>„Odbiór i zagospodarowanie odpadów komunalnych z nieruchomości położonych na terenie Gminy Będzino oraz odbiór i zagospodarowanie odpadów z PSZOK”</t>
  </si>
  <si>
    <r>
      <rPr>
        <b/>
        <sz val="13"/>
        <rFont val="Calibri"/>
        <family val="2"/>
        <charset val="238"/>
        <scheme val="minor"/>
      </rPr>
      <t>Zadanie nr 1</t>
    </r>
    <r>
      <rPr>
        <sz val="13"/>
        <rFont val="Calibri"/>
        <family val="2"/>
        <charset val="238"/>
        <scheme val="minor"/>
      </rPr>
      <t xml:space="preserve"> </t>
    </r>
    <r>
      <rPr>
        <sz val="11"/>
        <rFont val="Calibri"/>
        <family val="2"/>
        <charset val="238"/>
        <scheme val="minor"/>
      </rPr>
      <t xml:space="preserve">
Odbiór i zagospodarowanie niesegregowanych (zmieszanych) oraz selektywnie zebranych odpadów komunalnych pochodzących od właścicieli nieruchomości zamieszkałych oraz nieruchomości, które w części stanowią nieruchomości zamieszkałe, a w części nieruchomości, na których nie zamieszkują mieszkańcy</t>
    </r>
  </si>
  <si>
    <r>
      <rPr>
        <b/>
        <sz val="13"/>
        <color theme="1"/>
        <rFont val="Calibri"/>
        <family val="2"/>
        <charset val="238"/>
        <scheme val="minor"/>
      </rPr>
      <t>Zadanie nr 2</t>
    </r>
    <r>
      <rPr>
        <sz val="13"/>
        <color theme="1"/>
        <rFont val="Calibri"/>
        <family val="2"/>
        <charset val="238"/>
        <scheme val="minor"/>
      </rPr>
      <t xml:space="preserve"> </t>
    </r>
    <r>
      <rPr>
        <sz val="11"/>
        <color theme="1"/>
        <rFont val="Calibri"/>
        <family val="2"/>
        <charset val="238"/>
        <scheme val="minor"/>
      </rPr>
      <t xml:space="preserve">
Odbiór i zagospodarowanie odpadów komunalnych zebranych w Punkcie Selektywnej Zbiórki Odpadów Komunalnych (PSZOK), zlokalizowanym w miejscowości Będzino 17A</t>
    </r>
  </si>
  <si>
    <r>
      <rPr>
        <b/>
        <sz val="13"/>
        <rFont val="Calibri"/>
        <family val="2"/>
        <charset val="238"/>
        <scheme val="minor"/>
      </rPr>
      <t xml:space="preserve">Zadanie nr 1 </t>
    </r>
    <r>
      <rPr>
        <sz val="11"/>
        <rFont val="Calibri"/>
        <family val="2"/>
        <charset val="238"/>
        <scheme val="minor"/>
      </rPr>
      <t xml:space="preserve">
Odbiór i zagospodarowanie niesegregowanych (zmieszanych) oraz selektywnie zebranych odpadów komunalnych pochodzących od właścicieli nieruchomości zamieszkałych oraz nieruchomości, które w części stanowią nieruchomości zamieszkałe, a w części nieruchomości, na których nie zamieszkują mieszkańcy, oraz
</t>
    </r>
    <r>
      <rPr>
        <b/>
        <sz val="13"/>
        <rFont val="Calibri"/>
        <family val="2"/>
        <charset val="238"/>
        <scheme val="minor"/>
      </rPr>
      <t>Zadanie nr 3</t>
    </r>
    <r>
      <rPr>
        <sz val="13"/>
        <rFont val="Calibri"/>
        <family val="2"/>
        <charset val="238"/>
        <scheme val="minor"/>
      </rPr>
      <t xml:space="preserve"> </t>
    </r>
    <r>
      <rPr>
        <sz val="11"/>
        <rFont val="Calibri"/>
        <family val="2"/>
        <charset val="238"/>
        <scheme val="minor"/>
      </rPr>
      <t xml:space="preserve">
Odbiór i zagospodarowanie niesegregowanych (zmieszanych) oraz selektywnie zebranych odpadów komunalnych pochodzących od właścicieli nieruchomości niezamieszkałych oraz nieruchomości wykorzystywanych jedynie przez część roku, na których znajdują się domki letniskowe lub inne nieruchomości wykorzystywane na cele rekreacyjno-wypoczynkowe, położonych na terenie Gminy Będzino.</t>
    </r>
  </si>
  <si>
    <r>
      <rPr>
        <b/>
        <sz val="13"/>
        <color theme="1"/>
        <rFont val="Calibri"/>
        <family val="2"/>
        <charset val="238"/>
        <scheme val="minor"/>
      </rPr>
      <t xml:space="preserve">Zadanie nr 2 </t>
    </r>
    <r>
      <rPr>
        <sz val="11"/>
        <color theme="1"/>
        <rFont val="Calibri"/>
        <family val="2"/>
        <charset val="238"/>
        <scheme val="minor"/>
      </rPr>
      <t xml:space="preserve">
Odbiór i zagospodarowanie odpadów komunalnych zebranych w Punkcie Selektywnej Zbiórki Odpadów Komunalnych (PSZOK), zlokalizowanym w miejscowości Będzino 17A</t>
    </r>
  </si>
  <si>
    <r>
      <rPr>
        <b/>
        <sz val="13"/>
        <rFont val="Calibri"/>
        <family val="2"/>
        <charset val="238"/>
        <scheme val="minor"/>
      </rPr>
      <t xml:space="preserve">Zadanie nr 1 </t>
    </r>
    <r>
      <rPr>
        <sz val="11"/>
        <rFont val="Calibri"/>
        <family val="2"/>
        <charset val="238"/>
        <scheme val="minor"/>
      </rPr>
      <t xml:space="preserve">
Odbiór i zagospodarowanie niesegregowanych (zmieszanych) oraz selektywnie zebranych odpadów komunalnych pochodzących od właścicieli nieruchomości zamieszkałych oraz nieruchomości, które w części stanowią nieruchomości zamieszkałe, a w części nieruchomości, na których nie zamieszkują mieszkańcy, oraz
</t>
    </r>
    <r>
      <rPr>
        <b/>
        <sz val="13"/>
        <rFont val="Calibri"/>
        <family val="2"/>
        <charset val="238"/>
        <scheme val="minor"/>
      </rPr>
      <t>Zadanie nr 3</t>
    </r>
    <r>
      <rPr>
        <sz val="13"/>
        <rFont val="Calibri"/>
        <family val="2"/>
        <charset val="238"/>
        <scheme val="minor"/>
      </rPr>
      <t xml:space="preserve">
</t>
    </r>
    <r>
      <rPr>
        <sz val="11"/>
        <rFont val="Calibri"/>
        <family val="2"/>
        <charset val="238"/>
        <scheme val="minor"/>
      </rPr>
      <t>Odbiór i zagospodarowanie niesegregowanych (zmieszanych) oraz selektywnie zebranych odpadów komunalnych pochodzących od właścicieli nieruchomości niezamieszkałych oraz nieruchomości wykorzystywanych jedynie przez część roku, na których znajdują się domki letniskowe lub inne nieruchomości wykorzystywane na cele rekreacyjno-wypoczynkowe, położonych na terenie Gminy Będzino.</t>
    </r>
  </si>
  <si>
    <t>UWAGA!</t>
  </si>
  <si>
    <t>ŁĄCZNA wartość zadania nr 1 w roku 2026</t>
  </si>
  <si>
    <t>ŁĄCZNA wartość zadania nr 2 w roku 2026</t>
  </si>
  <si>
    <t>ŁĄCZNA wartość zadania nr 1 i nr 3 w roku 2027</t>
  </si>
  <si>
    <t>ŁĄCZNA wartość zadania nr 2 w roku 2027</t>
  </si>
  <si>
    <t>ŁĄCZNA wartość zadania nr 2 w roku 2028</t>
  </si>
  <si>
    <t>ŁĄCZNA wartość zadania nr 1 i nr 3 w roku 2028</t>
  </si>
  <si>
    <t>Stawka jednostkowa za zagospodarowanie 1 Mg odpadów [zł] netto</t>
  </si>
  <si>
    <t>Łączna wartość zadania nr 1 i zadania nr 2 w roku 2026 wynosi:</t>
  </si>
  <si>
    <t>Wartość netto [zł] 
[kol. 3 x kol. 4]</t>
  </si>
  <si>
    <t>Wartość netto [zł] 
[kol. 3 x kol. 8]</t>
  </si>
  <si>
    <t>15 01 01 Opakowania z papieru i tektury,
20 01 01 Papier i tektura</t>
  </si>
  <si>
    <t>15 01 02 Opakowania z tworzyw sztucznych, 
15 01 06 Zmieszane odpady opakowaniowe, 
20 01  39 Tworzywa sztuczne</t>
  </si>
  <si>
    <t>20 01 02 Szkło, 
15 01 07 Opadowania ze szkła</t>
  </si>
  <si>
    <t>20 02 01 Odpady ulegające biodegradacji, 
20 01 08  Odpady Kuchenne ulegające biodegradacji</t>
  </si>
  <si>
    <t>15 01 01 Opakowania z papieru i tektury, 
20 01 01 Papier i tektura</t>
  </si>
  <si>
    <t xml:space="preserve"> - Należy uzupełnić każdą z 3 kolejnych zakładek arkusza: 'rok 2026', 'rok 2027' oraz 'rok 2028'.</t>
  </si>
  <si>
    <r>
      <t xml:space="preserve">W ROKU 2026, 20274 i 2028 ŁĄCZNIE
</t>
    </r>
    <r>
      <rPr>
        <i/>
        <sz val="11"/>
        <rFont val="Calibri"/>
        <family val="2"/>
        <charset val="238"/>
        <scheme val="minor"/>
      </rPr>
      <t>(kwota równa wartości oferty)</t>
    </r>
  </si>
  <si>
    <t>Łączna wartość zadania nr 1, zadania nr 2 i zadania nr 3 w roku 2027 wynosi:</t>
  </si>
  <si>
    <t>Łączna wartość zadania nr 1, zadania nr 2 i zadania nr 3 w roku 2028 wynosi:</t>
  </si>
  <si>
    <t xml:space="preserve"> - Kwota wyliczona w pozycji &lt;W ROKU 2026, 20274 i 2028 ŁĄCZNIE&gt; na zakładce 'podsumowanie' powinna być zgodna z wartością oferty wpisana na formularzu ofertowym.</t>
  </si>
  <si>
    <t xml:space="preserve"> - Na zakładce 'podsumowanie' sumy poszczególnych zadań oraz kolejnych lat powinny wyliczyć się automatycznie, należy jednak sprawdzić ich zgodność z sumami na zakładkami 'rok 2026', 'rok 2027' oraz 'rok 2028'.</t>
  </si>
  <si>
    <t>Załącznik Nr 2A - Formularz cenowy</t>
  </si>
  <si>
    <t>KOSZT OGÓŁEM [zł] 
[kol. 7 + kol. 11]</t>
  </si>
  <si>
    <t>Stawka podatku VAT
[%]</t>
  </si>
  <si>
    <t>Wartość brutto [zł] 
[kol. 5 x (kol. 6+100%)]</t>
  </si>
  <si>
    <t>Wartość [zł] 
[kol. 9 + (kol. 10+100%)]</t>
  </si>
  <si>
    <r>
      <t xml:space="preserve">wpisujemy kwotę stawki VAT - tu przykładowo wpisano </t>
    </r>
    <r>
      <rPr>
        <b/>
        <sz val="11"/>
        <color theme="1"/>
        <rFont val="Calibri"/>
        <family val="2"/>
        <charset val="238"/>
        <scheme val="minor"/>
      </rPr>
      <t>8</t>
    </r>
  </si>
  <si>
    <r>
      <t xml:space="preserve">wpisujemy kwotę stawki jed. netto za transport - tu przykładowo wpisano </t>
    </r>
    <r>
      <rPr>
        <b/>
        <sz val="11"/>
        <color theme="1"/>
        <rFont val="Calibri"/>
        <family val="2"/>
        <charset val="238"/>
        <scheme val="minor"/>
      </rPr>
      <t>100</t>
    </r>
  </si>
  <si>
    <r>
      <t xml:space="preserve">wpisujemy kwotę stawki  stawki jed. netto za zagospodarowanie- tu przykładowo wpisano </t>
    </r>
    <r>
      <rPr>
        <b/>
        <sz val="11"/>
        <color theme="1"/>
        <rFont val="Calibri"/>
        <family val="2"/>
        <charset val="238"/>
        <scheme val="minor"/>
      </rPr>
      <t>100</t>
    </r>
  </si>
  <si>
    <t>↑</t>
  </si>
  <si>
    <t>↓</t>
  </si>
  <si>
    <t>wyliczenie automatyczne wg wprowadzonej formuły, zaokrąglenie do 2 miejsc po przecinku</t>
  </si>
  <si>
    <t xml:space="preserve">PRZYKŁAD - jak należy uzupełniac tabele na arkuszach  'rok 2026', 'rok 2027' oraz 'rok 2028' </t>
  </si>
  <si>
    <t xml:space="preserve"> - Na zakaładkach 'rok 2026', 'rok 2027' oraz 'rok 2028' należy wypełnić kolumny w kolorze zielonym, to jest kolumny Nr:
   4 - podając stawkę jednostkową netto za transport 1 Mg odpadów w złotych polskich
   6 - podając stawkę podatku VAT w procentach (np. 8, 23, itp.)
   8 - podając stawkę jednostkową netto za zagospodarowanie 1 Mg odpadów w złotych polskich
   10 - podając stawkę podatku VAT w procentach (np. 8, 23, itp.)
kolumny Nr 5, 7, 9, 11, 12 - powinny wypiczyć się automatycznie. Należy jednak zweryfikować poprawność wyliczeń.
 - Zakładka 'instrukcja wypełniania' zawiera obrazowy przykład wypełniania tebel.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</si>
</sst>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zł&quot;_-;\-* #,##0.00\ &quot;zł&quot;_-;_-* &quot;-&quot;??\ &quot;zł&quot;_-;_-@_-"/>
    <numFmt numFmtId="43" formatCode="_-* #,##0.00_-;\-* #,##0.00_-;_-* &quot;-&quot;??_-;_-@_-"/>
    <numFmt numFmtId="164" formatCode="_-* #,##0.00\ _z_ł_-;\-* #,##0.00\ _z_ł_-;_-* &quot;-&quot;??\ _z_ł_-;_-@_-"/>
  </numFmts>
  <fonts count="24" x14ac:knownFonts="1">
    <font>
      <sz val="11"/>
      <color theme="1"/>
      <name val="Calibri"/>
      <family val="2"/>
      <charset val="238"/>
      <scheme val="minor"/>
    </font>
    <font>
      <sz val="11"/>
      <color theme="1"/>
      <name val="Calibri"/>
      <family val="2"/>
      <charset val="238"/>
      <scheme val="minor"/>
    </font>
    <font>
      <b/>
      <sz val="10"/>
      <name val="Calibri"/>
      <family val="2"/>
      <charset val="238"/>
      <scheme val="minor"/>
    </font>
    <font>
      <sz val="36"/>
      <color theme="1"/>
      <name val="Calibri"/>
      <family val="2"/>
      <charset val="238"/>
      <scheme val="minor"/>
    </font>
    <font>
      <b/>
      <sz val="12"/>
      <name val="Calibri"/>
      <family val="2"/>
      <charset val="238"/>
      <scheme val="minor"/>
    </font>
    <font>
      <b/>
      <sz val="10"/>
      <color theme="1"/>
      <name val="Calibri"/>
      <family val="2"/>
      <charset val="238"/>
      <scheme val="minor"/>
    </font>
    <font>
      <sz val="10"/>
      <name val="Calibri"/>
      <family val="2"/>
      <charset val="238"/>
      <scheme val="minor"/>
    </font>
    <font>
      <sz val="10"/>
      <color theme="1"/>
      <name val="Calibri"/>
      <family val="2"/>
      <charset val="238"/>
      <scheme val="minor"/>
    </font>
    <font>
      <b/>
      <sz val="14"/>
      <name val="Calibri"/>
      <family val="2"/>
      <charset val="238"/>
      <scheme val="minor"/>
    </font>
    <font>
      <sz val="14"/>
      <color theme="1"/>
      <name val="Calibri"/>
      <family val="2"/>
      <charset val="238"/>
      <scheme val="minor"/>
    </font>
    <font>
      <sz val="12"/>
      <color theme="1"/>
      <name val="Calibri"/>
      <family val="2"/>
      <charset val="238"/>
      <scheme val="minor"/>
    </font>
    <font>
      <b/>
      <sz val="12"/>
      <color theme="1"/>
      <name val="Calibri"/>
      <family val="2"/>
      <charset val="238"/>
      <scheme val="minor"/>
    </font>
    <font>
      <sz val="36"/>
      <name val="Calibri"/>
      <family val="2"/>
      <charset val="238"/>
      <scheme val="minor"/>
    </font>
    <font>
      <b/>
      <sz val="11"/>
      <color theme="1"/>
      <name val="Calibri"/>
      <family val="2"/>
      <charset val="238"/>
      <scheme val="minor"/>
    </font>
    <font>
      <sz val="11"/>
      <name val="Calibri"/>
      <family val="2"/>
      <charset val="238"/>
      <scheme val="minor"/>
    </font>
    <font>
      <b/>
      <sz val="13"/>
      <name val="Calibri"/>
      <family val="2"/>
      <charset val="238"/>
      <scheme val="minor"/>
    </font>
    <font>
      <sz val="13"/>
      <name val="Calibri"/>
      <family val="2"/>
      <charset val="238"/>
      <scheme val="minor"/>
    </font>
    <font>
      <b/>
      <sz val="13"/>
      <color theme="1"/>
      <name val="Calibri"/>
      <family val="2"/>
      <charset val="238"/>
      <scheme val="minor"/>
    </font>
    <font>
      <sz val="13"/>
      <color theme="1"/>
      <name val="Calibri"/>
      <family val="2"/>
      <charset val="238"/>
      <scheme val="minor"/>
    </font>
    <font>
      <sz val="14"/>
      <color rgb="FFFF0000"/>
      <name val="Calibri"/>
      <family val="2"/>
      <charset val="238"/>
      <scheme val="minor"/>
    </font>
    <font>
      <i/>
      <sz val="11"/>
      <name val="Calibri"/>
      <family val="2"/>
      <charset val="238"/>
      <scheme val="minor"/>
    </font>
    <font>
      <sz val="16"/>
      <color theme="1"/>
      <name val="Calibri"/>
      <family val="2"/>
      <charset val="238"/>
      <scheme val="minor"/>
    </font>
    <font>
      <b/>
      <sz val="15"/>
      <color rgb="FFFF0000"/>
      <name val="Calibri"/>
      <family val="2"/>
      <charset val="238"/>
      <scheme val="minor"/>
    </font>
    <font>
      <b/>
      <sz val="16"/>
      <color theme="1"/>
      <name val="Calibri"/>
      <family val="2"/>
      <charset val="238"/>
    </font>
  </fonts>
  <fills count="13">
    <fill>
      <patternFill patternType="none"/>
    </fill>
    <fill>
      <patternFill patternType="gray125"/>
    </fill>
    <fill>
      <patternFill patternType="solid">
        <fgColor theme="0" tint="-0.249977111117893"/>
        <bgColor indexed="64"/>
      </patternFill>
    </fill>
    <fill>
      <patternFill patternType="solid">
        <fgColor rgb="FFBFBFBF"/>
        <bgColor rgb="FFCCCCFF"/>
      </patternFill>
    </fill>
    <fill>
      <patternFill patternType="solid">
        <fgColor theme="2" tint="-0.249977111117893"/>
        <bgColor indexed="64"/>
      </patternFill>
    </fill>
    <fill>
      <patternFill patternType="solid">
        <fgColor theme="0" tint="-0.34998626667073579"/>
        <bgColor indexed="64"/>
      </patternFill>
    </fill>
    <fill>
      <patternFill patternType="solid">
        <fgColor theme="5"/>
        <bgColor indexed="64"/>
      </patternFill>
    </fill>
    <fill>
      <patternFill patternType="solid">
        <fgColor theme="9" tint="-0.249977111117893"/>
        <bgColor indexed="64"/>
      </patternFill>
    </fill>
    <fill>
      <patternFill patternType="solid">
        <fgColor rgb="FF00B0F0"/>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7" tint="0.39997558519241921"/>
        <bgColor indexed="64"/>
      </patternFill>
    </fill>
    <fill>
      <patternFill patternType="solid">
        <fgColor theme="9" tint="0.79998168889431442"/>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131">
    <xf numFmtId="0" fontId="0" fillId="0" borderId="0" xfId="0"/>
    <xf numFmtId="0" fontId="6" fillId="0" borderId="6" xfId="0" applyFont="1" applyBorder="1" applyAlignment="1">
      <alignment horizontal="center" vertical="center" wrapText="1"/>
    </xf>
    <xf numFmtId="0" fontId="6" fillId="0" borderId="4" xfId="0" applyFont="1" applyBorder="1" applyAlignment="1">
      <alignment horizontal="center" vertical="center" wrapText="1"/>
    </xf>
    <xf numFmtId="0" fontId="2" fillId="5" borderId="13" xfId="0" applyFont="1" applyFill="1" applyBorder="1" applyAlignment="1">
      <alignment horizontal="right" vertical="center" wrapText="1"/>
    </xf>
    <xf numFmtId="2" fontId="2" fillId="2" borderId="18" xfId="0" applyNumberFormat="1" applyFont="1" applyFill="1" applyBorder="1" applyAlignment="1">
      <alignment horizontal="center" vertical="center" wrapText="1"/>
    </xf>
    <xf numFmtId="2" fontId="2" fillId="2" borderId="19" xfId="0" applyNumberFormat="1" applyFont="1" applyFill="1" applyBorder="1" applyAlignment="1">
      <alignment horizontal="center" vertical="center" wrapText="1"/>
    </xf>
    <xf numFmtId="0" fontId="2" fillId="2" borderId="19" xfId="0" applyFont="1" applyFill="1" applyBorder="1" applyAlignment="1">
      <alignment horizontal="center" vertical="center" wrapText="1"/>
    </xf>
    <xf numFmtId="0" fontId="2" fillId="2" borderId="20" xfId="0" applyFont="1" applyFill="1" applyBorder="1" applyAlignment="1">
      <alignment horizontal="center" vertical="center" wrapText="1"/>
    </xf>
    <xf numFmtId="2" fontId="6" fillId="0" borderId="6" xfId="1" applyNumberFormat="1" applyFont="1" applyFill="1" applyBorder="1" applyAlignment="1">
      <alignment horizontal="center" vertical="center" wrapText="1"/>
    </xf>
    <xf numFmtId="2" fontId="6" fillId="0" borderId="4" xfId="1" applyNumberFormat="1" applyFont="1" applyFill="1" applyBorder="1" applyAlignment="1">
      <alignment horizontal="center" vertical="center" wrapText="1"/>
    </xf>
    <xf numFmtId="0" fontId="2" fillId="2" borderId="18" xfId="0" applyFont="1" applyFill="1" applyBorder="1" applyAlignment="1">
      <alignment horizontal="center" vertical="center" wrapText="1"/>
    </xf>
    <xf numFmtId="0" fontId="2" fillId="3" borderId="19" xfId="0" applyFont="1" applyFill="1" applyBorder="1" applyAlignment="1">
      <alignment horizontal="center" vertical="center" wrapText="1"/>
    </xf>
    <xf numFmtId="0" fontId="6" fillId="0" borderId="26" xfId="0" applyFont="1" applyBorder="1" applyAlignment="1">
      <alignment horizontal="center" vertical="center" wrapText="1"/>
    </xf>
    <xf numFmtId="2" fontId="6" fillId="0" borderId="26" xfId="1" applyNumberFormat="1" applyFont="1" applyFill="1" applyBorder="1" applyAlignment="1">
      <alignment horizontal="center" vertical="center" wrapText="1"/>
    </xf>
    <xf numFmtId="0" fontId="6" fillId="0" borderId="2" xfId="0" applyFont="1" applyBorder="1" applyAlignment="1">
      <alignment horizontal="justify" vertical="center" wrapText="1"/>
    </xf>
    <xf numFmtId="0" fontId="6" fillId="0" borderId="2" xfId="0" applyFont="1" applyBorder="1" applyAlignment="1">
      <alignment horizontal="left" vertical="center" wrapText="1"/>
    </xf>
    <xf numFmtId="0" fontId="6" fillId="0" borderId="2" xfId="0" applyFont="1" applyBorder="1" applyAlignment="1">
      <alignment horizontal="left" wrapText="1"/>
    </xf>
    <xf numFmtId="0" fontId="6" fillId="0" borderId="2" xfId="0" applyFont="1" applyBorder="1" applyAlignment="1">
      <alignment horizontal="left" vertical="top" wrapText="1"/>
    </xf>
    <xf numFmtId="0" fontId="6" fillId="0" borderId="27" xfId="0" applyFont="1" applyBorder="1" applyAlignment="1">
      <alignment horizontal="left" vertical="center" wrapText="1"/>
    </xf>
    <xf numFmtId="0" fontId="6" fillId="0" borderId="21" xfId="0" applyFont="1" applyBorder="1" applyAlignment="1">
      <alignment horizontal="center" vertical="center" wrapText="1"/>
    </xf>
    <xf numFmtId="0" fontId="6" fillId="0" borderId="4" xfId="0" applyFont="1" applyBorder="1" applyAlignment="1">
      <alignment horizontal="center" vertical="center"/>
    </xf>
    <xf numFmtId="0" fontId="6" fillId="0" borderId="26" xfId="0" applyFont="1" applyBorder="1" applyAlignment="1">
      <alignment horizontal="center" vertical="center"/>
    </xf>
    <xf numFmtId="0" fontId="2" fillId="2" borderId="28"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2" fillId="2" borderId="23" xfId="0" applyFont="1" applyFill="1" applyBorder="1" applyAlignment="1">
      <alignment horizontal="center" vertical="center" wrapText="1"/>
    </xf>
    <xf numFmtId="0" fontId="6" fillId="0" borderId="6" xfId="0" applyFont="1" applyBorder="1" applyAlignment="1">
      <alignment horizontal="center" vertical="center"/>
    </xf>
    <xf numFmtId="0" fontId="6" fillId="0" borderId="8" xfId="0" applyFont="1" applyBorder="1" applyAlignment="1">
      <alignment horizontal="justify" vertical="center" wrapText="1"/>
    </xf>
    <xf numFmtId="0" fontId="2" fillId="3" borderId="21"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0" fillId="0" borderId="2" xfId="0" applyBorder="1" applyAlignment="1">
      <alignment horizontal="left" wrapText="1"/>
    </xf>
    <xf numFmtId="0" fontId="7" fillId="0" borderId="2" xfId="0" applyFont="1" applyBorder="1" applyAlignment="1">
      <alignment horizontal="left" wrapText="1"/>
    </xf>
    <xf numFmtId="0" fontId="13" fillId="0" borderId="0" xfId="0" applyFont="1"/>
    <xf numFmtId="0" fontId="14" fillId="10" borderId="29" xfId="0" applyFont="1" applyFill="1" applyBorder="1" applyAlignment="1">
      <alignment vertical="center" wrapText="1"/>
    </xf>
    <xf numFmtId="0" fontId="8" fillId="10" borderId="5" xfId="0" applyFont="1" applyFill="1" applyBorder="1" applyAlignment="1">
      <alignment vertical="center" wrapText="1"/>
    </xf>
    <xf numFmtId="0" fontId="0" fillId="0" borderId="0" xfId="0" applyAlignment="1">
      <alignment vertical="center"/>
    </xf>
    <xf numFmtId="44" fontId="9" fillId="0" borderId="0" xfId="0" applyNumberFormat="1" applyFont="1" applyAlignment="1">
      <alignment vertical="center"/>
    </xf>
    <xf numFmtId="0" fontId="14" fillId="0" borderId="1" xfId="0" applyFont="1" applyBorder="1" applyAlignment="1">
      <alignment vertical="center" wrapText="1"/>
    </xf>
    <xf numFmtId="44" fontId="9" fillId="0" borderId="1" xfId="0" applyNumberFormat="1" applyFont="1" applyBorder="1" applyAlignment="1">
      <alignment vertical="center"/>
    </xf>
    <xf numFmtId="0" fontId="0" fillId="0" borderId="1" xfId="0" applyBorder="1" applyAlignment="1">
      <alignment vertical="center" wrapText="1"/>
    </xf>
    <xf numFmtId="44" fontId="19" fillId="9" borderId="0" xfId="0" applyNumberFormat="1" applyFont="1" applyFill="1" applyAlignment="1">
      <alignment vertical="center"/>
    </xf>
    <xf numFmtId="0" fontId="0" fillId="0" borderId="0" xfId="0" applyAlignment="1">
      <alignment horizontal="center" vertical="center"/>
    </xf>
    <xf numFmtId="0" fontId="5" fillId="2" borderId="22" xfId="0" applyFont="1" applyFill="1" applyBorder="1" applyAlignment="1">
      <alignment horizontal="center" vertical="center"/>
    </xf>
    <xf numFmtId="0" fontId="6" fillId="0" borderId="8" xfId="0" applyFont="1" applyBorder="1" applyAlignment="1">
      <alignment vertical="center" wrapText="1"/>
    </xf>
    <xf numFmtId="0" fontId="6" fillId="0" borderId="2" xfId="0" applyFont="1" applyBorder="1" applyAlignment="1">
      <alignment vertical="center" wrapText="1"/>
    </xf>
    <xf numFmtId="0" fontId="6" fillId="0" borderId="27" xfId="0" applyFont="1" applyBorder="1" applyAlignment="1">
      <alignment vertical="center" wrapText="1"/>
    </xf>
    <xf numFmtId="44" fontId="5" fillId="9" borderId="3" xfId="0" applyNumberFormat="1" applyFont="1" applyFill="1" applyBorder="1" applyAlignment="1">
      <alignment horizontal="center" vertical="center"/>
    </xf>
    <xf numFmtId="0" fontId="7" fillId="0" borderId="2" xfId="0" applyFont="1" applyBorder="1" applyAlignment="1">
      <alignment vertical="center" wrapText="1"/>
    </xf>
    <xf numFmtId="0" fontId="0" fillId="0" borderId="0" xfId="0" applyAlignment="1">
      <alignment vertical="center" wrapText="1"/>
    </xf>
    <xf numFmtId="0" fontId="13" fillId="0" borderId="0" xfId="0" applyFont="1" applyAlignment="1">
      <alignment vertical="center" wrapText="1"/>
    </xf>
    <xf numFmtId="44" fontId="9" fillId="0" borderId="0" xfId="0" applyNumberFormat="1" applyFont="1" applyAlignment="1">
      <alignment vertical="center" wrapText="1"/>
    </xf>
    <xf numFmtId="0" fontId="4" fillId="9" borderId="27" xfId="0" applyFont="1" applyFill="1" applyBorder="1" applyAlignment="1">
      <alignment vertical="center" wrapText="1"/>
    </xf>
    <xf numFmtId="0" fontId="8" fillId="9" borderId="8" xfId="0" applyFont="1" applyFill="1" applyBorder="1" applyAlignment="1">
      <alignment vertical="center" wrapText="1"/>
    </xf>
    <xf numFmtId="0" fontId="0" fillId="0" borderId="0" xfId="0" applyAlignment="1">
      <alignment horizontal="right" vertical="center"/>
    </xf>
    <xf numFmtId="0" fontId="18" fillId="0" borderId="0" xfId="0" applyFont="1" applyAlignment="1">
      <alignment horizontal="right" vertical="center"/>
    </xf>
    <xf numFmtId="164" fontId="5" fillId="9" borderId="3" xfId="0" applyNumberFormat="1" applyFont="1" applyFill="1" applyBorder="1"/>
    <xf numFmtId="0" fontId="17" fillId="0" borderId="0" xfId="0" applyFont="1" applyAlignment="1">
      <alignment horizontal="right" vertical="center"/>
    </xf>
    <xf numFmtId="0" fontId="13" fillId="0" borderId="0" xfId="0" applyFont="1" applyAlignment="1">
      <alignment vertical="center"/>
    </xf>
    <xf numFmtId="0" fontId="2" fillId="3" borderId="28"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5" fillId="2" borderId="34" xfId="0" applyFont="1" applyFill="1" applyBorder="1" applyAlignment="1">
      <alignment horizontal="center" vertical="center"/>
    </xf>
    <xf numFmtId="164" fontId="5" fillId="0" borderId="35" xfId="0" applyNumberFormat="1" applyFont="1" applyBorder="1" applyAlignment="1">
      <alignment horizontal="center" vertical="center"/>
    </xf>
    <xf numFmtId="44" fontId="13" fillId="9" borderId="3" xfId="0" applyNumberFormat="1" applyFont="1" applyFill="1" applyBorder="1" applyAlignment="1">
      <alignment horizontal="center" vertical="center"/>
    </xf>
    <xf numFmtId="44" fontId="13" fillId="11" borderId="3" xfId="0" applyNumberFormat="1" applyFont="1" applyFill="1" applyBorder="1" applyAlignment="1">
      <alignment horizontal="center" vertical="center"/>
    </xf>
    <xf numFmtId="9" fontId="7" fillId="12" borderId="5" xfId="2" applyFont="1" applyFill="1" applyBorder="1" applyAlignment="1">
      <alignment horizontal="center" vertical="center"/>
    </xf>
    <xf numFmtId="2" fontId="6" fillId="12" borderId="5" xfId="1" applyNumberFormat="1" applyFont="1" applyFill="1" applyBorder="1" applyAlignment="1">
      <alignment horizontal="center" vertical="center"/>
    </xf>
    <xf numFmtId="164" fontId="6" fillId="0" borderId="5" xfId="1" applyNumberFormat="1" applyFont="1" applyFill="1" applyBorder="1" applyAlignment="1">
      <alignment horizontal="center" vertical="center"/>
    </xf>
    <xf numFmtId="9" fontId="6" fillId="12" borderId="5" xfId="2" applyFont="1" applyFill="1" applyBorder="1" applyAlignment="1">
      <alignment horizontal="center" vertical="center"/>
    </xf>
    <xf numFmtId="164" fontId="6" fillId="0" borderId="7" xfId="1" applyNumberFormat="1" applyFont="1" applyBorder="1" applyAlignment="1">
      <alignment horizontal="center" vertical="center"/>
    </xf>
    <xf numFmtId="43" fontId="6" fillId="12" borderId="24" xfId="1" applyFont="1" applyFill="1" applyBorder="1" applyAlignment="1">
      <alignment horizontal="center" vertical="center"/>
    </xf>
    <xf numFmtId="164" fontId="6" fillId="0" borderId="8" xfId="1" applyNumberFormat="1" applyFont="1" applyBorder="1" applyAlignment="1">
      <alignment horizontal="center" vertical="center"/>
    </xf>
    <xf numFmtId="164" fontId="0" fillId="9" borderId="3" xfId="0" applyNumberFormat="1" applyFill="1" applyBorder="1" applyAlignment="1">
      <alignment vertical="center"/>
    </xf>
    <xf numFmtId="44" fontId="0" fillId="11" borderId="3" xfId="0" applyNumberFormat="1" applyFill="1" applyBorder="1" applyAlignment="1">
      <alignment horizontal="center" vertical="center"/>
    </xf>
    <xf numFmtId="0" fontId="22" fillId="9" borderId="0" xfId="0" applyFont="1" applyFill="1" applyAlignment="1">
      <alignment vertical="center"/>
    </xf>
    <xf numFmtId="0" fontId="2" fillId="10" borderId="22" xfId="0" applyFont="1" applyFill="1" applyBorder="1" applyAlignment="1">
      <alignment horizontal="center" vertical="center" wrapText="1"/>
    </xf>
    <xf numFmtId="2" fontId="6" fillId="10" borderId="5" xfId="1" applyNumberFormat="1" applyFont="1" applyFill="1" applyBorder="1" applyAlignment="1">
      <alignment horizontal="center" vertical="center"/>
    </xf>
    <xf numFmtId="9" fontId="6" fillId="10" borderId="5" xfId="2" applyFont="1" applyFill="1" applyBorder="1" applyAlignment="1">
      <alignment horizontal="center" vertical="center"/>
    </xf>
    <xf numFmtId="0" fontId="2" fillId="10" borderId="21" xfId="0" applyFont="1" applyFill="1" applyBorder="1" applyAlignment="1">
      <alignment horizontal="center" vertical="center" wrapText="1"/>
    </xf>
    <xf numFmtId="43" fontId="6" fillId="10" borderId="24" xfId="1" applyFont="1" applyFill="1" applyBorder="1" applyAlignment="1">
      <alignment horizontal="center" vertical="center"/>
    </xf>
    <xf numFmtId="0" fontId="5" fillId="10" borderId="22" xfId="0" applyFont="1" applyFill="1" applyBorder="1" applyAlignment="1">
      <alignment horizontal="center" vertical="center"/>
    </xf>
    <xf numFmtId="9" fontId="7" fillId="10" borderId="5" xfId="2" applyFont="1" applyFill="1" applyBorder="1" applyAlignment="1">
      <alignment horizontal="center" vertical="center"/>
    </xf>
    <xf numFmtId="44" fontId="9" fillId="0" borderId="0" xfId="0" applyNumberFormat="1" applyFont="1" applyAlignment="1">
      <alignment horizontal="center" vertical="center"/>
    </xf>
    <xf numFmtId="0" fontId="0" fillId="0" borderId="0" xfId="0" applyAlignment="1">
      <alignment horizontal="center" vertical="center" wrapText="1"/>
    </xf>
    <xf numFmtId="0" fontId="23" fillId="0" borderId="0" xfId="0" applyFont="1" applyAlignment="1">
      <alignment horizontal="center" vertical="center"/>
    </xf>
    <xf numFmtId="0" fontId="23" fillId="10" borderId="0" xfId="0" applyFont="1" applyFill="1" applyAlignment="1">
      <alignment horizontal="center" vertical="center"/>
    </xf>
    <xf numFmtId="0" fontId="0" fillId="10" borderId="0" xfId="0" applyFill="1" applyAlignment="1">
      <alignment horizontal="center" vertical="center" wrapText="1"/>
    </xf>
    <xf numFmtId="44" fontId="9" fillId="10" borderId="29" xfId="0" applyNumberFormat="1" applyFont="1" applyFill="1" applyBorder="1" applyAlignment="1">
      <alignment horizontal="center" vertical="center"/>
    </xf>
    <xf numFmtId="44" fontId="9" fillId="10" borderId="5" xfId="0" applyNumberFormat="1" applyFont="1" applyFill="1" applyBorder="1" applyAlignment="1">
      <alignment horizontal="center" vertical="center"/>
    </xf>
    <xf numFmtId="44" fontId="21" fillId="9" borderId="31" xfId="0" applyNumberFormat="1" applyFont="1" applyFill="1" applyBorder="1" applyAlignment="1">
      <alignment horizontal="center" vertical="center"/>
    </xf>
    <xf numFmtId="44" fontId="21" fillId="9" borderId="32" xfId="0" applyNumberFormat="1" applyFont="1" applyFill="1" applyBorder="1" applyAlignment="1">
      <alignment horizontal="center" vertical="center"/>
    </xf>
    <xf numFmtId="0" fontId="3" fillId="6" borderId="30" xfId="0" applyFont="1" applyFill="1" applyBorder="1" applyAlignment="1">
      <alignment horizontal="center" vertical="center" textRotation="90" wrapText="1"/>
    </xf>
    <xf numFmtId="0" fontId="13" fillId="0" borderId="0" xfId="0" applyFont="1" applyAlignment="1">
      <alignment vertical="center" wrapText="1"/>
    </xf>
    <xf numFmtId="0" fontId="0" fillId="0" borderId="0" xfId="0" applyAlignment="1">
      <alignment vertical="center" wrapText="1"/>
    </xf>
    <xf numFmtId="0" fontId="8" fillId="4" borderId="13" xfId="0" applyFont="1" applyFill="1" applyBorder="1" applyAlignment="1">
      <alignment horizontal="center" vertical="center" wrapText="1"/>
    </xf>
    <xf numFmtId="0" fontId="8" fillId="4" borderId="14" xfId="0" applyFont="1" applyFill="1" applyBorder="1" applyAlignment="1">
      <alignment horizontal="center" vertical="center" wrapText="1"/>
    </xf>
    <xf numFmtId="0" fontId="9" fillId="4" borderId="14" xfId="0" applyFont="1" applyFill="1" applyBorder="1" applyAlignment="1">
      <alignment vertical="center" wrapText="1"/>
    </xf>
    <xf numFmtId="0" fontId="9" fillId="4" borderId="15" xfId="0" applyFont="1" applyFill="1" applyBorder="1" applyAlignment="1">
      <alignment vertical="center" wrapText="1"/>
    </xf>
    <xf numFmtId="0" fontId="4"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10" fillId="2" borderId="11" xfId="0" applyFont="1" applyFill="1" applyBorder="1" applyAlignment="1">
      <alignment vertical="center" wrapText="1"/>
    </xf>
    <xf numFmtId="0" fontId="10" fillId="2" borderId="12" xfId="0" applyFont="1" applyFill="1" applyBorder="1" applyAlignment="1">
      <alignment vertical="center" wrapText="1"/>
    </xf>
    <xf numFmtId="0" fontId="10" fillId="2" borderId="16" xfId="0" applyFont="1" applyFill="1" applyBorder="1" applyAlignment="1">
      <alignment vertical="center" wrapText="1"/>
    </xf>
    <xf numFmtId="0" fontId="10" fillId="2" borderId="9" xfId="0" applyFont="1" applyFill="1" applyBorder="1" applyAlignment="1">
      <alignment vertical="center" wrapText="1"/>
    </xf>
    <xf numFmtId="0" fontId="10" fillId="2" borderId="17" xfId="0" applyFont="1" applyFill="1" applyBorder="1" applyAlignment="1">
      <alignment vertical="center" wrapText="1"/>
    </xf>
    <xf numFmtId="0" fontId="11" fillId="5" borderId="14" xfId="0" applyFont="1" applyFill="1" applyBorder="1" applyAlignment="1">
      <alignment horizontal="center" vertical="center" wrapText="1"/>
    </xf>
    <xf numFmtId="0" fontId="10" fillId="0" borderId="14" xfId="0" applyFont="1" applyBorder="1" applyAlignment="1">
      <alignment horizontal="center" vertical="center" wrapText="1"/>
    </xf>
    <xf numFmtId="0" fontId="10" fillId="0" borderId="15" xfId="0" applyFont="1" applyBorder="1" applyAlignment="1">
      <alignment horizontal="center" vertical="center" wrapText="1"/>
    </xf>
    <xf numFmtId="0" fontId="4" fillId="9" borderId="13" xfId="0" applyFont="1" applyFill="1" applyBorder="1" applyAlignment="1">
      <alignment horizontal="right" vertical="center" wrapText="1"/>
    </xf>
    <xf numFmtId="0" fontId="4" fillId="9" borderId="14" xfId="0" applyFont="1" applyFill="1" applyBorder="1" applyAlignment="1">
      <alignment horizontal="right" vertical="center" wrapText="1"/>
    </xf>
    <xf numFmtId="0" fontId="11" fillId="9" borderId="13" xfId="0" applyFont="1" applyFill="1" applyBorder="1" applyAlignment="1">
      <alignment horizontal="right" vertical="center"/>
    </xf>
    <xf numFmtId="0" fontId="11" fillId="9" borderId="14" xfId="0" applyFont="1" applyFill="1" applyBorder="1" applyAlignment="1">
      <alignment horizontal="right" vertical="center"/>
    </xf>
    <xf numFmtId="0" fontId="11" fillId="11" borderId="13" xfId="0" applyFont="1" applyFill="1" applyBorder="1" applyAlignment="1">
      <alignment horizontal="right" vertical="center"/>
    </xf>
    <xf numFmtId="0" fontId="11" fillId="11" borderId="14" xfId="0" applyFont="1" applyFill="1" applyBorder="1" applyAlignment="1">
      <alignment horizontal="right" vertical="center"/>
    </xf>
    <xf numFmtId="0" fontId="13" fillId="0" borderId="0" xfId="0" applyFont="1" applyAlignment="1">
      <alignment wrapText="1"/>
    </xf>
    <xf numFmtId="0" fontId="0" fillId="0" borderId="0" xfId="0" applyAlignment="1">
      <alignment wrapText="1"/>
    </xf>
    <xf numFmtId="0" fontId="12" fillId="7" borderId="0" xfId="0" applyFont="1" applyFill="1" applyAlignment="1">
      <alignment horizontal="center" vertical="center" textRotation="90" wrapText="1"/>
    </xf>
    <xf numFmtId="0" fontId="9" fillId="4" borderId="14" xfId="0" applyFont="1" applyFill="1" applyBorder="1" applyAlignment="1">
      <alignment wrapText="1"/>
    </xf>
    <xf numFmtId="0" fontId="9" fillId="4" borderId="15" xfId="0" applyFont="1" applyFill="1" applyBorder="1" applyAlignment="1">
      <alignment wrapText="1"/>
    </xf>
    <xf numFmtId="0" fontId="4" fillId="2" borderId="10" xfId="0" applyFont="1" applyFill="1" applyBorder="1" applyAlignment="1">
      <alignment horizontal="center" wrapText="1"/>
    </xf>
    <xf numFmtId="0" fontId="4" fillId="2" borderId="11" xfId="0" applyFont="1" applyFill="1" applyBorder="1" applyAlignment="1">
      <alignment horizontal="center" wrapText="1"/>
    </xf>
    <xf numFmtId="0" fontId="10" fillId="2" borderId="11" xfId="0" applyFont="1" applyFill="1" applyBorder="1" applyAlignment="1">
      <alignment wrapText="1"/>
    </xf>
    <xf numFmtId="0" fontId="10" fillId="2" borderId="12" xfId="0" applyFont="1" applyFill="1" applyBorder="1" applyAlignment="1">
      <alignment wrapText="1"/>
    </xf>
    <xf numFmtId="0" fontId="10" fillId="2" borderId="16" xfId="0" applyFont="1" applyFill="1" applyBorder="1" applyAlignment="1">
      <alignment wrapText="1"/>
    </xf>
    <xf numFmtId="0" fontId="10" fillId="2" borderId="9" xfId="0" applyFont="1" applyFill="1" applyBorder="1" applyAlignment="1">
      <alignment wrapText="1"/>
    </xf>
    <xf numFmtId="0" fontId="10" fillId="2" borderId="17" xfId="0" applyFont="1" applyFill="1" applyBorder="1" applyAlignment="1">
      <alignment wrapText="1"/>
    </xf>
    <xf numFmtId="0" fontId="11" fillId="5" borderId="14" xfId="0" applyFont="1" applyFill="1" applyBorder="1" applyAlignment="1">
      <alignment horizontal="center" wrapText="1"/>
    </xf>
    <xf numFmtId="0" fontId="10" fillId="0" borderId="14" xfId="0" applyFont="1" applyBorder="1" applyAlignment="1">
      <alignment horizontal="center" wrapText="1"/>
    </xf>
    <xf numFmtId="0" fontId="10" fillId="0" borderId="15" xfId="0" applyFont="1" applyBorder="1" applyAlignment="1">
      <alignment horizontal="center" wrapText="1"/>
    </xf>
    <xf numFmtId="0" fontId="4" fillId="9" borderId="15" xfId="0" applyFont="1" applyFill="1" applyBorder="1" applyAlignment="1">
      <alignment horizontal="right" vertical="center" wrapText="1"/>
    </xf>
    <xf numFmtId="0" fontId="12" fillId="8" borderId="0" xfId="0" applyFont="1" applyFill="1" applyAlignment="1">
      <alignment horizontal="center" vertical="center" textRotation="90" wrapText="1"/>
    </xf>
  </cellXfs>
  <cellStyles count="3">
    <cellStyle name="Dziesiętny" xfId="1" builtinId="3"/>
    <cellStyle name="Normalny" xfId="0" builtinId="0"/>
    <cellStyle name="Procentowy"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10FAE3-C2B2-4006-BFCF-E9A0AF5D3711}">
  <sheetPr>
    <pageSetUpPr fitToPage="1"/>
  </sheetPr>
  <dimension ref="B1:C27"/>
  <sheetViews>
    <sheetView tabSelected="1" view="pageBreakPreview" zoomScaleNormal="100" zoomScaleSheetLayoutView="100" workbookViewId="0">
      <selection activeCell="B1" sqref="B1"/>
    </sheetView>
  </sheetViews>
  <sheetFormatPr defaultRowHeight="18.75" x14ac:dyDescent="0.25"/>
  <cols>
    <col min="1" max="1" width="5.42578125" style="36" customWidth="1"/>
    <col min="2" max="2" width="105.140625" style="36" customWidth="1"/>
    <col min="3" max="3" width="27.42578125" style="37" customWidth="1"/>
    <col min="4" max="12" width="15" style="36" customWidth="1"/>
    <col min="13" max="16384" width="9.140625" style="36"/>
  </cols>
  <sheetData>
    <row r="1" spans="2:3" s="54" customFormat="1" ht="28.5" customHeight="1" thickBot="1" x14ac:dyDescent="0.3">
      <c r="C1" s="55" t="s">
        <v>73</v>
      </c>
    </row>
    <row r="2" spans="2:3" ht="52.5" customHeight="1" x14ac:dyDescent="0.25">
      <c r="B2" s="52" t="s">
        <v>41</v>
      </c>
      <c r="C2" s="89">
        <f>C6+C11+C16</f>
        <v>0</v>
      </c>
    </row>
    <row r="3" spans="2:3" ht="33" customHeight="1" thickBot="1" x14ac:dyDescent="0.3">
      <c r="B3" s="53" t="s">
        <v>68</v>
      </c>
      <c r="C3" s="90"/>
    </row>
    <row r="6" spans="2:3" ht="30" x14ac:dyDescent="0.25">
      <c r="B6" s="34" t="s">
        <v>41</v>
      </c>
      <c r="C6" s="87">
        <f>SUM(C8:C9)</f>
        <v>0</v>
      </c>
    </row>
    <row r="7" spans="2:3" x14ac:dyDescent="0.25">
      <c r="B7" s="35" t="s">
        <v>42</v>
      </c>
      <c r="C7" s="88"/>
    </row>
    <row r="8" spans="2:3" ht="62.25" x14ac:dyDescent="0.25">
      <c r="B8" s="38" t="s">
        <v>46</v>
      </c>
      <c r="C8" s="39">
        <f>'rok 2026'!M12</f>
        <v>0</v>
      </c>
    </row>
    <row r="9" spans="2:3" ht="47.25" x14ac:dyDescent="0.25">
      <c r="B9" s="40" t="s">
        <v>47</v>
      </c>
      <c r="C9" s="39">
        <f>'rok 2026'!M44</f>
        <v>0</v>
      </c>
    </row>
    <row r="11" spans="2:3" ht="30" x14ac:dyDescent="0.25">
      <c r="B11" s="34" t="s">
        <v>41</v>
      </c>
      <c r="C11" s="87">
        <f>SUM(C13:C14)</f>
        <v>0</v>
      </c>
    </row>
    <row r="12" spans="2:3" x14ac:dyDescent="0.25">
      <c r="B12" s="35" t="s">
        <v>43</v>
      </c>
      <c r="C12" s="88"/>
    </row>
    <row r="13" spans="2:3" ht="139.5" x14ac:dyDescent="0.25">
      <c r="B13" s="38" t="s">
        <v>48</v>
      </c>
      <c r="C13" s="39">
        <f>'rok 2027'!M12</f>
        <v>0</v>
      </c>
    </row>
    <row r="14" spans="2:3" ht="47.25" x14ac:dyDescent="0.25">
      <c r="B14" s="40" t="s">
        <v>49</v>
      </c>
      <c r="C14" s="39">
        <f>'rok 2027'!M44</f>
        <v>0</v>
      </c>
    </row>
    <row r="16" spans="2:3" ht="30" x14ac:dyDescent="0.25">
      <c r="B16" s="34" t="s">
        <v>45</v>
      </c>
      <c r="C16" s="87">
        <f>SUM(C18:C19)</f>
        <v>0</v>
      </c>
    </row>
    <row r="17" spans="2:3" x14ac:dyDescent="0.25">
      <c r="B17" s="35" t="s">
        <v>44</v>
      </c>
      <c r="C17" s="88"/>
    </row>
    <row r="18" spans="2:3" ht="139.5" x14ac:dyDescent="0.25">
      <c r="B18" s="38" t="s">
        <v>50</v>
      </c>
      <c r="C18" s="39">
        <f>'rok 2028'!M12</f>
        <v>0</v>
      </c>
    </row>
    <row r="19" spans="2:3" ht="47.25" x14ac:dyDescent="0.25">
      <c r="B19" s="40" t="s">
        <v>49</v>
      </c>
      <c r="C19" s="39">
        <f>'rok 2028'!M44</f>
        <v>0</v>
      </c>
    </row>
    <row r="22" spans="2:3" ht="28.5" customHeight="1" x14ac:dyDescent="0.25">
      <c r="B22" s="74" t="s">
        <v>51</v>
      </c>
      <c r="C22" s="41"/>
    </row>
    <row r="23" spans="2:3" s="49" customFormat="1" ht="37.5" customHeight="1" x14ac:dyDescent="0.25">
      <c r="B23" s="49" t="s">
        <v>67</v>
      </c>
    </row>
    <row r="24" spans="2:3" s="49" customFormat="1" ht="37.5" customHeight="1" x14ac:dyDescent="0.25">
      <c r="B24" s="49" t="s">
        <v>72</v>
      </c>
    </row>
    <row r="25" spans="2:3" s="49" customFormat="1" ht="37.5" customHeight="1" x14ac:dyDescent="0.25">
      <c r="B25" s="49" t="s">
        <v>71</v>
      </c>
    </row>
    <row r="26" spans="2:3" ht="143.25" customHeight="1" x14ac:dyDescent="0.25">
      <c r="B26" s="49" t="s">
        <v>85</v>
      </c>
      <c r="C26" s="49"/>
    </row>
    <row r="27" spans="2:3" x14ac:dyDescent="0.25">
      <c r="B27" s="49"/>
      <c r="C27" s="51"/>
    </row>
  </sheetData>
  <mergeCells count="4">
    <mergeCell ref="C16:C17"/>
    <mergeCell ref="C2:C3"/>
    <mergeCell ref="C6:C7"/>
    <mergeCell ref="C11:C12"/>
  </mergeCells>
  <pageMargins left="0.7" right="0.7" top="0.75" bottom="0.75" header="0.3" footer="0.3"/>
  <pageSetup paperSize="9" scale="6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40EC58-5212-4062-98D9-DD825A2112A6}">
  <sheetPr>
    <pageSetUpPr fitToPage="1"/>
  </sheetPr>
  <dimension ref="A1:M50"/>
  <sheetViews>
    <sheetView view="pageBreakPreview" zoomScale="85" zoomScaleNormal="100" zoomScaleSheetLayoutView="85" workbookViewId="0">
      <selection activeCell="B5" sqref="B5:M5"/>
    </sheetView>
  </sheetViews>
  <sheetFormatPr defaultRowHeight="15" x14ac:dyDescent="0.25"/>
  <cols>
    <col min="1" max="1" width="9.140625" style="36"/>
    <col min="2" max="2" width="3.7109375" style="36" bestFit="1" customWidth="1"/>
    <col min="3" max="3" width="40" style="36" customWidth="1"/>
    <col min="4" max="4" width="20.42578125" style="36" customWidth="1"/>
    <col min="5" max="5" width="18.5703125" style="36" customWidth="1"/>
    <col min="6" max="6" width="19.85546875" style="36" customWidth="1"/>
    <col min="7" max="7" width="18.42578125" style="36" customWidth="1"/>
    <col min="8" max="8" width="18" style="36" customWidth="1"/>
    <col min="9" max="9" width="20" style="36" customWidth="1"/>
    <col min="10" max="10" width="17.5703125" style="36" customWidth="1"/>
    <col min="11" max="11" width="18.42578125" style="36" customWidth="1"/>
    <col min="12" max="12" width="14.85546875" style="36" customWidth="1"/>
    <col min="13" max="13" width="19" style="58" customWidth="1"/>
    <col min="14" max="16384" width="9.140625" style="36"/>
  </cols>
  <sheetData>
    <row r="1" spans="1:13" s="54" customFormat="1" ht="18" thickBot="1" x14ac:dyDescent="0.3">
      <c r="M1" s="57" t="s">
        <v>73</v>
      </c>
    </row>
    <row r="2" spans="1:13" ht="19.5" thickBot="1" x14ac:dyDescent="0.3">
      <c r="A2" s="91" t="s">
        <v>33</v>
      </c>
      <c r="B2" s="94" t="s">
        <v>34</v>
      </c>
      <c r="C2" s="95"/>
      <c r="D2" s="95"/>
      <c r="E2" s="95"/>
      <c r="F2" s="95"/>
      <c r="G2" s="95"/>
      <c r="H2" s="95"/>
      <c r="I2" s="95"/>
      <c r="J2" s="95"/>
      <c r="K2" s="96"/>
      <c r="L2" s="96"/>
      <c r="M2" s="97"/>
    </row>
    <row r="3" spans="1:13" x14ac:dyDescent="0.25">
      <c r="A3" s="91"/>
      <c r="B3" s="98" t="s">
        <v>27</v>
      </c>
      <c r="C3" s="99"/>
      <c r="D3" s="99"/>
      <c r="E3" s="99"/>
      <c r="F3" s="99"/>
      <c r="G3" s="99"/>
      <c r="H3" s="99"/>
      <c r="I3" s="99"/>
      <c r="J3" s="99"/>
      <c r="K3" s="100"/>
      <c r="L3" s="100"/>
      <c r="M3" s="101"/>
    </row>
    <row r="4" spans="1:13" ht="15.75" thickBot="1" x14ac:dyDescent="0.3">
      <c r="A4" s="91"/>
      <c r="B4" s="102"/>
      <c r="C4" s="103"/>
      <c r="D4" s="103"/>
      <c r="E4" s="103"/>
      <c r="F4" s="103"/>
      <c r="G4" s="103"/>
      <c r="H4" s="103"/>
      <c r="I4" s="103"/>
      <c r="J4" s="103"/>
      <c r="K4" s="103"/>
      <c r="L4" s="103"/>
      <c r="M4" s="104"/>
    </row>
    <row r="5" spans="1:13" ht="38.25" x14ac:dyDescent="0.25">
      <c r="A5" s="91"/>
      <c r="B5" s="10" t="s">
        <v>0</v>
      </c>
      <c r="C5" s="22" t="s">
        <v>1</v>
      </c>
      <c r="D5" s="4" t="s">
        <v>30</v>
      </c>
      <c r="E5" s="5" t="s">
        <v>35</v>
      </c>
      <c r="F5" s="6" t="s">
        <v>60</v>
      </c>
      <c r="G5" s="6" t="s">
        <v>75</v>
      </c>
      <c r="H5" s="7" t="s">
        <v>76</v>
      </c>
      <c r="I5" s="10" t="s">
        <v>58</v>
      </c>
      <c r="J5" s="11" t="s">
        <v>61</v>
      </c>
      <c r="K5" s="6" t="s">
        <v>75</v>
      </c>
      <c r="L5" s="59" t="s">
        <v>77</v>
      </c>
      <c r="M5" s="60" t="s">
        <v>74</v>
      </c>
    </row>
    <row r="6" spans="1:13" ht="15.75" thickBot="1" x14ac:dyDescent="0.3">
      <c r="A6" s="91"/>
      <c r="B6" s="23">
        <v>1</v>
      </c>
      <c r="C6" s="24">
        <v>2</v>
      </c>
      <c r="D6" s="23">
        <v>3</v>
      </c>
      <c r="E6" s="25">
        <v>4</v>
      </c>
      <c r="F6" s="25">
        <v>5</v>
      </c>
      <c r="G6" s="25">
        <v>6</v>
      </c>
      <c r="H6" s="26">
        <v>7</v>
      </c>
      <c r="I6" s="23">
        <v>8</v>
      </c>
      <c r="J6" s="25">
        <v>9</v>
      </c>
      <c r="K6" s="43">
        <v>10</v>
      </c>
      <c r="L6" s="24">
        <v>11</v>
      </c>
      <c r="M6" s="61">
        <v>12</v>
      </c>
    </row>
    <row r="7" spans="1:13" ht="25.5" x14ac:dyDescent="0.25">
      <c r="A7" s="91"/>
      <c r="B7" s="1">
        <v>1</v>
      </c>
      <c r="C7" s="44" t="s">
        <v>62</v>
      </c>
      <c r="D7" s="8">
        <v>50</v>
      </c>
      <c r="E7" s="66"/>
      <c r="F7" s="67">
        <f>ROUND(D7*E7,2)</f>
        <v>0</v>
      </c>
      <c r="G7" s="68"/>
      <c r="H7" s="69">
        <f>ROUND(F7*(G7+100%),2)</f>
        <v>0</v>
      </c>
      <c r="I7" s="70"/>
      <c r="J7" s="67">
        <f t="shared" ref="J7" si="0">ROUND(D7*I7,2)</f>
        <v>0</v>
      </c>
      <c r="K7" s="65"/>
      <c r="L7" s="71">
        <f>ROUND(J7*(K7+100%),2)</f>
        <v>0</v>
      </c>
      <c r="M7" s="62">
        <f>H7+L7</f>
        <v>0</v>
      </c>
    </row>
    <row r="8" spans="1:13" ht="38.25" x14ac:dyDescent="0.25">
      <c r="A8" s="91"/>
      <c r="B8" s="2">
        <v>2</v>
      </c>
      <c r="C8" s="45" t="s">
        <v>63</v>
      </c>
      <c r="D8" s="9">
        <v>130</v>
      </c>
      <c r="E8" s="66"/>
      <c r="F8" s="67">
        <f t="shared" ref="F8:F11" si="1">ROUND(D8*E8,2)</f>
        <v>0</v>
      </c>
      <c r="G8" s="68"/>
      <c r="H8" s="69">
        <f t="shared" ref="H8:H11" si="2">ROUND(F8*(G8+100%),2)</f>
        <v>0</v>
      </c>
      <c r="I8" s="70"/>
      <c r="J8" s="67">
        <f t="shared" ref="J8:J11" si="3">ROUND(D8*I8,2)</f>
        <v>0</v>
      </c>
      <c r="K8" s="65"/>
      <c r="L8" s="71">
        <f t="shared" ref="L8:L11" si="4">ROUND(J8*(K8+100%),2)</f>
        <v>0</v>
      </c>
      <c r="M8" s="62">
        <f t="shared" ref="M8:M11" si="5">H8+L8</f>
        <v>0</v>
      </c>
    </row>
    <row r="9" spans="1:13" ht="25.5" x14ac:dyDescent="0.25">
      <c r="A9" s="91"/>
      <c r="B9" s="2">
        <v>3</v>
      </c>
      <c r="C9" s="45" t="s">
        <v>64</v>
      </c>
      <c r="D9" s="9">
        <v>120</v>
      </c>
      <c r="E9" s="66"/>
      <c r="F9" s="67">
        <f t="shared" si="1"/>
        <v>0</v>
      </c>
      <c r="G9" s="68"/>
      <c r="H9" s="69">
        <f t="shared" si="2"/>
        <v>0</v>
      </c>
      <c r="I9" s="70"/>
      <c r="J9" s="67">
        <f t="shared" si="3"/>
        <v>0</v>
      </c>
      <c r="K9" s="65"/>
      <c r="L9" s="71">
        <f t="shared" si="4"/>
        <v>0</v>
      </c>
      <c r="M9" s="62">
        <f t="shared" si="5"/>
        <v>0</v>
      </c>
    </row>
    <row r="10" spans="1:13" ht="38.25" x14ac:dyDescent="0.25">
      <c r="A10" s="91"/>
      <c r="B10" s="2">
        <v>4</v>
      </c>
      <c r="C10" s="45" t="s">
        <v>65</v>
      </c>
      <c r="D10" s="9">
        <v>200</v>
      </c>
      <c r="E10" s="66"/>
      <c r="F10" s="67">
        <f t="shared" si="1"/>
        <v>0</v>
      </c>
      <c r="G10" s="68"/>
      <c r="H10" s="69">
        <f t="shared" si="2"/>
        <v>0</v>
      </c>
      <c r="I10" s="70"/>
      <c r="J10" s="67">
        <f t="shared" si="3"/>
        <v>0</v>
      </c>
      <c r="K10" s="65"/>
      <c r="L10" s="71">
        <f t="shared" si="4"/>
        <v>0</v>
      </c>
      <c r="M10" s="62">
        <f t="shared" si="5"/>
        <v>0</v>
      </c>
    </row>
    <row r="11" spans="1:13" ht="26.25" thickBot="1" x14ac:dyDescent="0.3">
      <c r="A11" s="91"/>
      <c r="B11" s="12">
        <v>5</v>
      </c>
      <c r="C11" s="46" t="s">
        <v>3</v>
      </c>
      <c r="D11" s="13">
        <v>900</v>
      </c>
      <c r="E11" s="66"/>
      <c r="F11" s="67">
        <f t="shared" si="1"/>
        <v>0</v>
      </c>
      <c r="G11" s="68"/>
      <c r="H11" s="69">
        <f t="shared" si="2"/>
        <v>0</v>
      </c>
      <c r="I11" s="70"/>
      <c r="J11" s="67">
        <f t="shared" si="3"/>
        <v>0</v>
      </c>
      <c r="K11" s="65"/>
      <c r="L11" s="71">
        <f t="shared" si="4"/>
        <v>0</v>
      </c>
      <c r="M11" s="62">
        <f t="shared" si="5"/>
        <v>0</v>
      </c>
    </row>
    <row r="12" spans="1:13" s="42" customFormat="1" ht="16.5" thickBot="1" x14ac:dyDescent="0.3">
      <c r="A12" s="91"/>
      <c r="B12" s="108" t="s">
        <v>52</v>
      </c>
      <c r="C12" s="109"/>
      <c r="D12" s="109"/>
      <c r="E12" s="109"/>
      <c r="F12" s="109"/>
      <c r="G12" s="109"/>
      <c r="H12" s="109"/>
      <c r="I12" s="109"/>
      <c r="J12" s="109"/>
      <c r="K12" s="109"/>
      <c r="L12" s="109"/>
      <c r="M12" s="47">
        <f>SUM(M7:M11)</f>
        <v>0</v>
      </c>
    </row>
    <row r="13" spans="1:13" ht="16.5" thickBot="1" x14ac:dyDescent="0.3">
      <c r="A13" s="91"/>
      <c r="B13" s="3"/>
      <c r="C13" s="105" t="s">
        <v>28</v>
      </c>
      <c r="D13" s="106"/>
      <c r="E13" s="106"/>
      <c r="F13" s="106"/>
      <c r="G13" s="106"/>
      <c r="H13" s="106"/>
      <c r="I13" s="106"/>
      <c r="J13" s="106"/>
      <c r="K13" s="106"/>
      <c r="L13" s="106"/>
      <c r="M13" s="107"/>
    </row>
    <row r="14" spans="1:13" ht="38.25" x14ac:dyDescent="0.25">
      <c r="A14" s="91"/>
      <c r="B14" s="10" t="s">
        <v>0</v>
      </c>
      <c r="C14" s="22" t="s">
        <v>1</v>
      </c>
      <c r="D14" s="4" t="s">
        <v>30</v>
      </c>
      <c r="E14" s="5" t="s">
        <v>35</v>
      </c>
      <c r="F14" s="6" t="s">
        <v>60</v>
      </c>
      <c r="G14" s="6" t="s">
        <v>75</v>
      </c>
      <c r="H14" s="7" t="s">
        <v>76</v>
      </c>
      <c r="I14" s="10" t="s">
        <v>58</v>
      </c>
      <c r="J14" s="11" t="s">
        <v>61</v>
      </c>
      <c r="K14" s="6" t="s">
        <v>75</v>
      </c>
      <c r="L14" s="59" t="s">
        <v>77</v>
      </c>
      <c r="M14" s="60" t="s">
        <v>74</v>
      </c>
    </row>
    <row r="15" spans="1:13" ht="15.75" thickBot="1" x14ac:dyDescent="0.3">
      <c r="A15" s="91"/>
      <c r="B15" s="29">
        <v>1</v>
      </c>
      <c r="C15" s="30">
        <v>2</v>
      </c>
      <c r="D15" s="23">
        <v>3</v>
      </c>
      <c r="E15" s="25">
        <v>4</v>
      </c>
      <c r="F15" s="25">
        <v>5</v>
      </c>
      <c r="G15" s="25">
        <v>6</v>
      </c>
      <c r="H15" s="26">
        <v>7</v>
      </c>
      <c r="I15" s="23">
        <v>8</v>
      </c>
      <c r="J15" s="25">
        <v>9</v>
      </c>
      <c r="K15" s="43">
        <v>10</v>
      </c>
      <c r="L15" s="24">
        <v>11</v>
      </c>
      <c r="M15" s="61">
        <v>12</v>
      </c>
    </row>
    <row r="16" spans="1:13" ht="25.5" x14ac:dyDescent="0.25">
      <c r="A16" s="91"/>
      <c r="B16" s="27">
        <v>1</v>
      </c>
      <c r="C16" s="28" t="s">
        <v>66</v>
      </c>
      <c r="D16" s="1">
        <v>8</v>
      </c>
      <c r="E16" s="66"/>
      <c r="F16" s="67">
        <f>ROUND(D16*E16,2)</f>
        <v>0</v>
      </c>
      <c r="G16" s="68"/>
      <c r="H16" s="69">
        <f>ROUND(F16*(G16+100%),2)</f>
        <v>0</v>
      </c>
      <c r="I16" s="70"/>
      <c r="J16" s="67">
        <f t="shared" ref="J16" si="6">ROUND(D16*I16,2)</f>
        <v>0</v>
      </c>
      <c r="K16" s="65"/>
      <c r="L16" s="71">
        <f>ROUND(J16*(K16+100%),2)</f>
        <v>0</v>
      </c>
      <c r="M16" s="62">
        <f>H16+L16</f>
        <v>0</v>
      </c>
    </row>
    <row r="17" spans="1:13" x14ac:dyDescent="0.25">
      <c r="A17" s="91"/>
      <c r="B17" s="20">
        <v>2</v>
      </c>
      <c r="C17" s="14" t="s">
        <v>4</v>
      </c>
      <c r="D17" s="2">
        <v>12</v>
      </c>
      <c r="E17" s="66"/>
      <c r="F17" s="67">
        <f t="shared" ref="F17:F43" si="7">ROUND(D17*E17,2)</f>
        <v>0</v>
      </c>
      <c r="G17" s="68"/>
      <c r="H17" s="69">
        <f t="shared" ref="H17:H43" si="8">ROUND(F17*(G17+100%),2)</f>
        <v>0</v>
      </c>
      <c r="I17" s="70"/>
      <c r="J17" s="67">
        <f t="shared" ref="J17:J43" si="9">ROUND(D17*I17,2)</f>
        <v>0</v>
      </c>
      <c r="K17" s="65"/>
      <c r="L17" s="71">
        <f t="shared" ref="L17:L43" si="10">ROUND(J17*(K17+100%),2)</f>
        <v>0</v>
      </c>
      <c r="M17" s="62">
        <f t="shared" ref="M17:M43" si="11">H17+L17</f>
        <v>0</v>
      </c>
    </row>
    <row r="18" spans="1:13" x14ac:dyDescent="0.25">
      <c r="A18" s="91"/>
      <c r="B18" s="20">
        <v>3</v>
      </c>
      <c r="C18" s="14" t="s">
        <v>2</v>
      </c>
      <c r="D18" s="2">
        <v>8</v>
      </c>
      <c r="E18" s="66"/>
      <c r="F18" s="67">
        <f t="shared" si="7"/>
        <v>0</v>
      </c>
      <c r="G18" s="68"/>
      <c r="H18" s="69">
        <f t="shared" si="8"/>
        <v>0</v>
      </c>
      <c r="I18" s="70"/>
      <c r="J18" s="67">
        <f t="shared" si="9"/>
        <v>0</v>
      </c>
      <c r="K18" s="65"/>
      <c r="L18" s="71">
        <f t="shared" si="10"/>
        <v>0</v>
      </c>
      <c r="M18" s="62">
        <f t="shared" si="11"/>
        <v>0</v>
      </c>
    </row>
    <row r="19" spans="1:13" x14ac:dyDescent="0.25">
      <c r="A19" s="91"/>
      <c r="B19" s="20">
        <v>4</v>
      </c>
      <c r="C19" s="14" t="s">
        <v>5</v>
      </c>
      <c r="D19" s="2">
        <v>17</v>
      </c>
      <c r="E19" s="66"/>
      <c r="F19" s="67">
        <f t="shared" si="7"/>
        <v>0</v>
      </c>
      <c r="G19" s="68"/>
      <c r="H19" s="69">
        <f t="shared" si="8"/>
        <v>0</v>
      </c>
      <c r="I19" s="70"/>
      <c r="J19" s="67">
        <f t="shared" si="9"/>
        <v>0</v>
      </c>
      <c r="K19" s="65"/>
      <c r="L19" s="71">
        <f t="shared" si="10"/>
        <v>0</v>
      </c>
      <c r="M19" s="62">
        <f t="shared" si="11"/>
        <v>0</v>
      </c>
    </row>
    <row r="20" spans="1:13" ht="25.5" x14ac:dyDescent="0.25">
      <c r="A20" s="91"/>
      <c r="B20" s="20">
        <v>5</v>
      </c>
      <c r="C20" s="14" t="s">
        <v>6</v>
      </c>
      <c r="D20" s="2">
        <v>5</v>
      </c>
      <c r="E20" s="66"/>
      <c r="F20" s="67">
        <f t="shared" si="7"/>
        <v>0</v>
      </c>
      <c r="G20" s="68"/>
      <c r="H20" s="69">
        <f t="shared" si="8"/>
        <v>0</v>
      </c>
      <c r="I20" s="70"/>
      <c r="J20" s="67">
        <f t="shared" si="9"/>
        <v>0</v>
      </c>
      <c r="K20" s="65"/>
      <c r="L20" s="71">
        <f t="shared" si="10"/>
        <v>0</v>
      </c>
      <c r="M20" s="62">
        <f t="shared" si="11"/>
        <v>0</v>
      </c>
    </row>
    <row r="21" spans="1:13" ht="25.5" x14ac:dyDescent="0.25">
      <c r="A21" s="91"/>
      <c r="B21" s="20">
        <v>6</v>
      </c>
      <c r="C21" s="15" t="s">
        <v>26</v>
      </c>
      <c r="D21" s="2">
        <v>7</v>
      </c>
      <c r="E21" s="66"/>
      <c r="F21" s="67">
        <f t="shared" si="7"/>
        <v>0</v>
      </c>
      <c r="G21" s="68"/>
      <c r="H21" s="69">
        <f t="shared" si="8"/>
        <v>0</v>
      </c>
      <c r="I21" s="70"/>
      <c r="J21" s="67">
        <f t="shared" si="9"/>
        <v>0</v>
      </c>
      <c r="K21" s="65"/>
      <c r="L21" s="71">
        <f t="shared" si="10"/>
        <v>0</v>
      </c>
      <c r="M21" s="62">
        <f t="shared" si="11"/>
        <v>0</v>
      </c>
    </row>
    <row r="22" spans="1:13" ht="51" x14ac:dyDescent="0.25">
      <c r="A22" s="91"/>
      <c r="B22" s="20">
        <v>7</v>
      </c>
      <c r="C22" s="15" t="s">
        <v>18</v>
      </c>
      <c r="D22" s="2">
        <v>0.1</v>
      </c>
      <c r="E22" s="66"/>
      <c r="F22" s="67">
        <f t="shared" si="7"/>
        <v>0</v>
      </c>
      <c r="G22" s="68"/>
      <c r="H22" s="69">
        <f t="shared" si="8"/>
        <v>0</v>
      </c>
      <c r="I22" s="70"/>
      <c r="J22" s="67">
        <f t="shared" si="9"/>
        <v>0</v>
      </c>
      <c r="K22" s="65"/>
      <c r="L22" s="71">
        <f t="shared" si="10"/>
        <v>0</v>
      </c>
      <c r="M22" s="62">
        <f t="shared" si="11"/>
        <v>0</v>
      </c>
    </row>
    <row r="23" spans="1:13" x14ac:dyDescent="0.25">
      <c r="A23" s="91"/>
      <c r="B23" s="20">
        <v>8</v>
      </c>
      <c r="C23" s="14" t="s">
        <v>29</v>
      </c>
      <c r="D23" s="2">
        <v>10</v>
      </c>
      <c r="E23" s="66"/>
      <c r="F23" s="67">
        <f t="shared" si="7"/>
        <v>0</v>
      </c>
      <c r="G23" s="68"/>
      <c r="H23" s="69">
        <f t="shared" si="8"/>
        <v>0</v>
      </c>
      <c r="I23" s="70"/>
      <c r="J23" s="67">
        <f t="shared" si="9"/>
        <v>0</v>
      </c>
      <c r="K23" s="65"/>
      <c r="L23" s="71">
        <f t="shared" si="10"/>
        <v>0</v>
      </c>
      <c r="M23" s="62">
        <f t="shared" si="11"/>
        <v>0</v>
      </c>
    </row>
    <row r="24" spans="1:13" x14ac:dyDescent="0.25">
      <c r="A24" s="91"/>
      <c r="B24" s="20">
        <v>9</v>
      </c>
      <c r="C24" s="14" t="s">
        <v>32</v>
      </c>
      <c r="D24" s="2">
        <v>6</v>
      </c>
      <c r="E24" s="66"/>
      <c r="F24" s="67">
        <f t="shared" si="7"/>
        <v>0</v>
      </c>
      <c r="G24" s="68"/>
      <c r="H24" s="69">
        <f t="shared" si="8"/>
        <v>0</v>
      </c>
      <c r="I24" s="70"/>
      <c r="J24" s="67">
        <f t="shared" si="9"/>
        <v>0</v>
      </c>
      <c r="K24" s="65"/>
      <c r="L24" s="71">
        <f t="shared" si="10"/>
        <v>0</v>
      </c>
      <c r="M24" s="62">
        <f t="shared" si="11"/>
        <v>0</v>
      </c>
    </row>
    <row r="25" spans="1:13" x14ac:dyDescent="0.25">
      <c r="A25" s="91"/>
      <c r="B25" s="20">
        <v>10</v>
      </c>
      <c r="C25" s="14" t="s">
        <v>7</v>
      </c>
      <c r="D25" s="2">
        <v>4</v>
      </c>
      <c r="E25" s="66"/>
      <c r="F25" s="67">
        <f t="shared" si="7"/>
        <v>0</v>
      </c>
      <c r="G25" s="68"/>
      <c r="H25" s="69">
        <f t="shared" si="8"/>
        <v>0</v>
      </c>
      <c r="I25" s="70"/>
      <c r="J25" s="67">
        <f t="shared" si="9"/>
        <v>0</v>
      </c>
      <c r="K25" s="65"/>
      <c r="L25" s="71">
        <f t="shared" si="10"/>
        <v>0</v>
      </c>
      <c r="M25" s="62">
        <f t="shared" si="11"/>
        <v>0</v>
      </c>
    </row>
    <row r="26" spans="1:13" ht="25.5" x14ac:dyDescent="0.25">
      <c r="A26" s="91"/>
      <c r="B26" s="20">
        <v>11</v>
      </c>
      <c r="C26" s="48" t="s">
        <v>25</v>
      </c>
      <c r="D26" s="2">
        <v>0.1</v>
      </c>
      <c r="E26" s="66"/>
      <c r="F26" s="67">
        <f t="shared" si="7"/>
        <v>0</v>
      </c>
      <c r="G26" s="68"/>
      <c r="H26" s="69">
        <f t="shared" si="8"/>
        <v>0</v>
      </c>
      <c r="I26" s="70"/>
      <c r="J26" s="67">
        <f t="shared" si="9"/>
        <v>0</v>
      </c>
      <c r="K26" s="65"/>
      <c r="L26" s="71">
        <f t="shared" si="10"/>
        <v>0</v>
      </c>
      <c r="M26" s="62">
        <f t="shared" si="11"/>
        <v>0</v>
      </c>
    </row>
    <row r="27" spans="1:13" ht="38.25" x14ac:dyDescent="0.25">
      <c r="A27" s="91"/>
      <c r="B27" s="20">
        <v>12</v>
      </c>
      <c r="C27" s="14" t="s">
        <v>13</v>
      </c>
      <c r="D27" s="2">
        <v>1.66</v>
      </c>
      <c r="E27" s="66"/>
      <c r="F27" s="67">
        <f t="shared" si="7"/>
        <v>0</v>
      </c>
      <c r="G27" s="68"/>
      <c r="H27" s="69">
        <f t="shared" si="8"/>
        <v>0</v>
      </c>
      <c r="I27" s="70"/>
      <c r="J27" s="67">
        <f t="shared" si="9"/>
        <v>0</v>
      </c>
      <c r="K27" s="65"/>
      <c r="L27" s="71">
        <f t="shared" si="10"/>
        <v>0</v>
      </c>
      <c r="M27" s="62">
        <f t="shared" si="11"/>
        <v>0</v>
      </c>
    </row>
    <row r="28" spans="1:13" x14ac:dyDescent="0.25">
      <c r="A28" s="91"/>
      <c r="B28" s="20">
        <v>13</v>
      </c>
      <c r="C28" s="14" t="s">
        <v>16</v>
      </c>
      <c r="D28" s="2">
        <v>3</v>
      </c>
      <c r="E28" s="66"/>
      <c r="F28" s="67">
        <f t="shared" si="7"/>
        <v>0</v>
      </c>
      <c r="G28" s="68"/>
      <c r="H28" s="69">
        <f t="shared" si="8"/>
        <v>0</v>
      </c>
      <c r="I28" s="70"/>
      <c r="J28" s="67">
        <f t="shared" si="9"/>
        <v>0</v>
      </c>
      <c r="K28" s="65"/>
      <c r="L28" s="71">
        <f t="shared" si="10"/>
        <v>0</v>
      </c>
      <c r="M28" s="62">
        <f t="shared" si="11"/>
        <v>0</v>
      </c>
    </row>
    <row r="29" spans="1:13" x14ac:dyDescent="0.25">
      <c r="A29" s="91"/>
      <c r="B29" s="20">
        <v>14</v>
      </c>
      <c r="C29" s="14" t="s">
        <v>8</v>
      </c>
      <c r="D29" s="2">
        <v>4</v>
      </c>
      <c r="E29" s="66"/>
      <c r="F29" s="67">
        <f t="shared" si="7"/>
        <v>0</v>
      </c>
      <c r="G29" s="68"/>
      <c r="H29" s="69">
        <f t="shared" si="8"/>
        <v>0</v>
      </c>
      <c r="I29" s="70"/>
      <c r="J29" s="67">
        <f t="shared" si="9"/>
        <v>0</v>
      </c>
      <c r="K29" s="65"/>
      <c r="L29" s="71">
        <f t="shared" si="10"/>
        <v>0</v>
      </c>
      <c r="M29" s="62">
        <f t="shared" si="11"/>
        <v>0</v>
      </c>
    </row>
    <row r="30" spans="1:13" x14ac:dyDescent="0.25">
      <c r="A30" s="91"/>
      <c r="B30" s="20">
        <v>15</v>
      </c>
      <c r="C30" s="15" t="s">
        <v>19</v>
      </c>
      <c r="D30" s="2">
        <v>0.1</v>
      </c>
      <c r="E30" s="66"/>
      <c r="F30" s="67">
        <f t="shared" si="7"/>
        <v>0</v>
      </c>
      <c r="G30" s="68"/>
      <c r="H30" s="69">
        <f t="shared" si="8"/>
        <v>0</v>
      </c>
      <c r="I30" s="70"/>
      <c r="J30" s="67">
        <f t="shared" si="9"/>
        <v>0</v>
      </c>
      <c r="K30" s="65"/>
      <c r="L30" s="71">
        <f t="shared" si="10"/>
        <v>0</v>
      </c>
      <c r="M30" s="62">
        <f t="shared" si="11"/>
        <v>0</v>
      </c>
    </row>
    <row r="31" spans="1:13" x14ac:dyDescent="0.25">
      <c r="A31" s="91"/>
      <c r="B31" s="20">
        <v>16</v>
      </c>
      <c r="C31" s="14" t="s">
        <v>20</v>
      </c>
      <c r="D31" s="2">
        <v>0.1</v>
      </c>
      <c r="E31" s="66"/>
      <c r="F31" s="67">
        <f t="shared" si="7"/>
        <v>0</v>
      </c>
      <c r="G31" s="68"/>
      <c r="H31" s="69">
        <f t="shared" si="8"/>
        <v>0</v>
      </c>
      <c r="I31" s="70"/>
      <c r="J31" s="67">
        <f t="shared" si="9"/>
        <v>0</v>
      </c>
      <c r="K31" s="65"/>
      <c r="L31" s="71">
        <f t="shared" si="10"/>
        <v>0</v>
      </c>
      <c r="M31" s="62">
        <f t="shared" si="11"/>
        <v>0</v>
      </c>
    </row>
    <row r="32" spans="1:13" ht="25.5" x14ac:dyDescent="0.25">
      <c r="A32" s="91"/>
      <c r="B32" s="20">
        <v>17</v>
      </c>
      <c r="C32" s="14" t="s">
        <v>21</v>
      </c>
      <c r="D32" s="2">
        <v>0.8</v>
      </c>
      <c r="E32" s="66"/>
      <c r="F32" s="67">
        <f t="shared" si="7"/>
        <v>0</v>
      </c>
      <c r="G32" s="68"/>
      <c r="H32" s="69">
        <f t="shared" si="8"/>
        <v>0</v>
      </c>
      <c r="I32" s="70"/>
      <c r="J32" s="67">
        <f t="shared" si="9"/>
        <v>0</v>
      </c>
      <c r="K32" s="65"/>
      <c r="L32" s="71">
        <f t="shared" si="10"/>
        <v>0</v>
      </c>
      <c r="M32" s="62">
        <f t="shared" si="11"/>
        <v>0</v>
      </c>
    </row>
    <row r="33" spans="1:13" x14ac:dyDescent="0.25">
      <c r="A33" s="91"/>
      <c r="B33" s="20">
        <v>18</v>
      </c>
      <c r="C33" s="14" t="s">
        <v>9</v>
      </c>
      <c r="D33" s="2">
        <v>4</v>
      </c>
      <c r="E33" s="66"/>
      <c r="F33" s="67">
        <f t="shared" si="7"/>
        <v>0</v>
      </c>
      <c r="G33" s="68"/>
      <c r="H33" s="69">
        <f t="shared" si="8"/>
        <v>0</v>
      </c>
      <c r="I33" s="70"/>
      <c r="J33" s="67">
        <f t="shared" si="9"/>
        <v>0</v>
      </c>
      <c r="K33" s="65"/>
      <c r="L33" s="71">
        <f t="shared" si="10"/>
        <v>0</v>
      </c>
      <c r="M33" s="62">
        <f t="shared" si="11"/>
        <v>0</v>
      </c>
    </row>
    <row r="34" spans="1:13" ht="38.25" x14ac:dyDescent="0.25">
      <c r="A34" s="91"/>
      <c r="B34" s="20">
        <v>19</v>
      </c>
      <c r="C34" s="15" t="s">
        <v>14</v>
      </c>
      <c r="D34" s="2">
        <v>5</v>
      </c>
      <c r="E34" s="66"/>
      <c r="F34" s="67">
        <f t="shared" si="7"/>
        <v>0</v>
      </c>
      <c r="G34" s="68"/>
      <c r="H34" s="69">
        <f t="shared" si="8"/>
        <v>0</v>
      </c>
      <c r="I34" s="70"/>
      <c r="J34" s="67">
        <f t="shared" si="9"/>
        <v>0</v>
      </c>
      <c r="K34" s="65"/>
      <c r="L34" s="71">
        <f t="shared" si="10"/>
        <v>0</v>
      </c>
      <c r="M34" s="62">
        <f t="shared" si="11"/>
        <v>0</v>
      </c>
    </row>
    <row r="35" spans="1:13" x14ac:dyDescent="0.25">
      <c r="A35" s="91"/>
      <c r="B35" s="20">
        <v>20</v>
      </c>
      <c r="C35" s="15" t="s">
        <v>22</v>
      </c>
      <c r="D35" s="2">
        <v>0.06</v>
      </c>
      <c r="E35" s="66"/>
      <c r="F35" s="67">
        <f t="shared" si="7"/>
        <v>0</v>
      </c>
      <c r="G35" s="68"/>
      <c r="H35" s="69">
        <f t="shared" si="8"/>
        <v>0</v>
      </c>
      <c r="I35" s="70"/>
      <c r="J35" s="67">
        <f t="shared" si="9"/>
        <v>0</v>
      </c>
      <c r="K35" s="65"/>
      <c r="L35" s="71">
        <f t="shared" si="10"/>
        <v>0</v>
      </c>
      <c r="M35" s="62">
        <f t="shared" si="11"/>
        <v>0</v>
      </c>
    </row>
    <row r="36" spans="1:13" ht="25.5" x14ac:dyDescent="0.25">
      <c r="A36" s="91"/>
      <c r="B36" s="20">
        <v>21</v>
      </c>
      <c r="C36" s="15" t="s">
        <v>23</v>
      </c>
      <c r="D36" s="2">
        <v>0.1</v>
      </c>
      <c r="E36" s="66"/>
      <c r="F36" s="67">
        <f t="shared" si="7"/>
        <v>0</v>
      </c>
      <c r="G36" s="68"/>
      <c r="H36" s="69">
        <f t="shared" si="8"/>
        <v>0</v>
      </c>
      <c r="I36" s="70"/>
      <c r="J36" s="67">
        <f t="shared" si="9"/>
        <v>0</v>
      </c>
      <c r="K36" s="65"/>
      <c r="L36" s="71">
        <f t="shared" si="10"/>
        <v>0</v>
      </c>
      <c r="M36" s="62">
        <f t="shared" si="11"/>
        <v>0</v>
      </c>
    </row>
    <row r="37" spans="1:13" ht="38.25" x14ac:dyDescent="0.25">
      <c r="A37" s="91"/>
      <c r="B37" s="20">
        <v>22</v>
      </c>
      <c r="C37" s="15" t="s">
        <v>12</v>
      </c>
      <c r="D37" s="2">
        <v>2.0099999999999998</v>
      </c>
      <c r="E37" s="66"/>
      <c r="F37" s="67">
        <f t="shared" si="7"/>
        <v>0</v>
      </c>
      <c r="G37" s="68"/>
      <c r="H37" s="69">
        <f t="shared" si="8"/>
        <v>0</v>
      </c>
      <c r="I37" s="70"/>
      <c r="J37" s="67">
        <f t="shared" si="9"/>
        <v>0</v>
      </c>
      <c r="K37" s="65"/>
      <c r="L37" s="71">
        <f t="shared" si="10"/>
        <v>0</v>
      </c>
      <c r="M37" s="62">
        <f t="shared" si="11"/>
        <v>0</v>
      </c>
    </row>
    <row r="38" spans="1:13" ht="38.25" x14ac:dyDescent="0.25">
      <c r="A38" s="91"/>
      <c r="B38" s="20">
        <v>23</v>
      </c>
      <c r="C38" s="15" t="s">
        <v>15</v>
      </c>
      <c r="D38" s="2">
        <v>2.0099999999999998</v>
      </c>
      <c r="E38" s="66"/>
      <c r="F38" s="67">
        <f t="shared" si="7"/>
        <v>0</v>
      </c>
      <c r="G38" s="68"/>
      <c r="H38" s="69">
        <f t="shared" si="8"/>
        <v>0</v>
      </c>
      <c r="I38" s="70"/>
      <c r="J38" s="67">
        <f t="shared" si="9"/>
        <v>0</v>
      </c>
      <c r="K38" s="65"/>
      <c r="L38" s="71">
        <f t="shared" si="10"/>
        <v>0</v>
      </c>
      <c r="M38" s="62">
        <f t="shared" si="11"/>
        <v>0</v>
      </c>
    </row>
    <row r="39" spans="1:13" x14ac:dyDescent="0.25">
      <c r="A39" s="91"/>
      <c r="B39" s="20">
        <v>24</v>
      </c>
      <c r="C39" s="15" t="s">
        <v>10</v>
      </c>
      <c r="D39" s="2">
        <v>2</v>
      </c>
      <c r="E39" s="66"/>
      <c r="F39" s="67">
        <f t="shared" si="7"/>
        <v>0</v>
      </c>
      <c r="G39" s="68"/>
      <c r="H39" s="69">
        <f t="shared" si="8"/>
        <v>0</v>
      </c>
      <c r="I39" s="70"/>
      <c r="J39" s="67">
        <f t="shared" si="9"/>
        <v>0</v>
      </c>
      <c r="K39" s="65"/>
      <c r="L39" s="71">
        <f t="shared" si="10"/>
        <v>0</v>
      </c>
      <c r="M39" s="62">
        <f t="shared" si="11"/>
        <v>0</v>
      </c>
    </row>
    <row r="40" spans="1:13" x14ac:dyDescent="0.25">
      <c r="A40" s="91"/>
      <c r="B40" s="20">
        <v>25</v>
      </c>
      <c r="C40" s="14" t="s">
        <v>24</v>
      </c>
      <c r="D40" s="2">
        <v>2</v>
      </c>
      <c r="E40" s="66"/>
      <c r="F40" s="67">
        <f t="shared" si="7"/>
        <v>0</v>
      </c>
      <c r="G40" s="68"/>
      <c r="H40" s="69">
        <f t="shared" si="8"/>
        <v>0</v>
      </c>
      <c r="I40" s="70"/>
      <c r="J40" s="67">
        <f t="shared" si="9"/>
        <v>0</v>
      </c>
      <c r="K40" s="65"/>
      <c r="L40" s="71">
        <f t="shared" si="10"/>
        <v>0</v>
      </c>
      <c r="M40" s="62">
        <f t="shared" si="11"/>
        <v>0</v>
      </c>
    </row>
    <row r="41" spans="1:13" ht="25.5" x14ac:dyDescent="0.25">
      <c r="A41" s="91"/>
      <c r="B41" s="20">
        <v>26</v>
      </c>
      <c r="C41" s="15" t="s">
        <v>31</v>
      </c>
      <c r="D41" s="2">
        <v>10</v>
      </c>
      <c r="E41" s="66"/>
      <c r="F41" s="67">
        <f t="shared" si="7"/>
        <v>0</v>
      </c>
      <c r="G41" s="68"/>
      <c r="H41" s="69">
        <f t="shared" si="8"/>
        <v>0</v>
      </c>
      <c r="I41" s="70"/>
      <c r="J41" s="67">
        <f t="shared" si="9"/>
        <v>0</v>
      </c>
      <c r="K41" s="65"/>
      <c r="L41" s="71">
        <f t="shared" si="10"/>
        <v>0</v>
      </c>
      <c r="M41" s="62">
        <f t="shared" si="11"/>
        <v>0</v>
      </c>
    </row>
    <row r="42" spans="1:13" x14ac:dyDescent="0.25">
      <c r="A42" s="91"/>
      <c r="B42" s="20">
        <v>27</v>
      </c>
      <c r="C42" s="15" t="s">
        <v>11</v>
      </c>
      <c r="D42" s="2">
        <v>80</v>
      </c>
      <c r="E42" s="66"/>
      <c r="F42" s="67">
        <f t="shared" si="7"/>
        <v>0</v>
      </c>
      <c r="G42" s="68"/>
      <c r="H42" s="69">
        <f t="shared" si="8"/>
        <v>0</v>
      </c>
      <c r="I42" s="70"/>
      <c r="J42" s="67">
        <f t="shared" si="9"/>
        <v>0</v>
      </c>
      <c r="K42" s="65"/>
      <c r="L42" s="71">
        <f t="shared" si="10"/>
        <v>0</v>
      </c>
      <c r="M42" s="62">
        <f t="shared" si="11"/>
        <v>0</v>
      </c>
    </row>
    <row r="43" spans="1:13" ht="26.25" thickBot="1" x14ac:dyDescent="0.3">
      <c r="A43" s="91"/>
      <c r="B43" s="21">
        <v>28</v>
      </c>
      <c r="C43" s="18" t="s">
        <v>17</v>
      </c>
      <c r="D43" s="19">
        <v>1</v>
      </c>
      <c r="E43" s="66"/>
      <c r="F43" s="67">
        <f t="shared" si="7"/>
        <v>0</v>
      </c>
      <c r="G43" s="68"/>
      <c r="H43" s="69">
        <f t="shared" si="8"/>
        <v>0</v>
      </c>
      <c r="I43" s="70"/>
      <c r="J43" s="67">
        <f t="shared" si="9"/>
        <v>0</v>
      </c>
      <c r="K43" s="65"/>
      <c r="L43" s="71">
        <f t="shared" si="10"/>
        <v>0</v>
      </c>
      <c r="M43" s="62">
        <f t="shared" si="11"/>
        <v>0</v>
      </c>
    </row>
    <row r="44" spans="1:13" s="42" customFormat="1" ht="16.5" thickBot="1" x14ac:dyDescent="0.3">
      <c r="A44" s="91"/>
      <c r="B44" s="110" t="s">
        <v>53</v>
      </c>
      <c r="C44" s="111"/>
      <c r="D44" s="111"/>
      <c r="E44" s="111"/>
      <c r="F44" s="111"/>
      <c r="G44" s="111"/>
      <c r="H44" s="111"/>
      <c r="I44" s="111"/>
      <c r="J44" s="111"/>
      <c r="K44" s="111"/>
      <c r="L44" s="111"/>
      <c r="M44" s="63">
        <f>SUM(M16:M43)</f>
        <v>0</v>
      </c>
    </row>
    <row r="46" spans="1:13" ht="15.75" thickBot="1" x14ac:dyDescent="0.3"/>
    <row r="47" spans="1:13" ht="16.5" thickBot="1" x14ac:dyDescent="0.3">
      <c r="B47" s="112" t="s">
        <v>59</v>
      </c>
      <c r="C47" s="113"/>
      <c r="D47" s="113"/>
      <c r="E47" s="113"/>
      <c r="F47" s="113"/>
      <c r="G47" s="113"/>
      <c r="H47" s="113"/>
      <c r="I47" s="113"/>
      <c r="J47" s="113"/>
      <c r="K47" s="113"/>
      <c r="L47" s="113"/>
      <c r="M47" s="64">
        <f>M12+M44</f>
        <v>0</v>
      </c>
    </row>
    <row r="50" spans="5:8" x14ac:dyDescent="0.25">
      <c r="E50" s="92"/>
      <c r="F50" s="93"/>
      <c r="G50" s="93"/>
      <c r="H50" s="93"/>
    </row>
  </sheetData>
  <mergeCells count="8">
    <mergeCell ref="A2:A44"/>
    <mergeCell ref="E50:H50"/>
    <mergeCell ref="B2:M2"/>
    <mergeCell ref="B3:M4"/>
    <mergeCell ref="C13:M13"/>
    <mergeCell ref="B12:L12"/>
    <mergeCell ref="B44:L44"/>
    <mergeCell ref="B47:L47"/>
  </mergeCells>
  <pageMargins left="0.7" right="0.7" top="0.75" bottom="0.75" header="0.3" footer="0.3"/>
  <pageSetup paperSize="8" scale="7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EF3115-85A8-4147-B2D9-E63BE5AC0521}">
  <sheetPr>
    <pageSetUpPr fitToPage="1"/>
  </sheetPr>
  <dimension ref="A1:M47"/>
  <sheetViews>
    <sheetView view="pageBreakPreview" zoomScale="85" zoomScaleNormal="100" zoomScaleSheetLayoutView="85" workbookViewId="0"/>
  </sheetViews>
  <sheetFormatPr defaultRowHeight="15" x14ac:dyDescent="0.25"/>
  <cols>
    <col min="2" max="2" width="3.7109375" bestFit="1" customWidth="1"/>
    <col min="3" max="3" width="40" customWidth="1"/>
    <col min="4" max="4" width="20.42578125" customWidth="1"/>
    <col min="5" max="5" width="18.5703125" customWidth="1"/>
    <col min="6" max="6" width="19.85546875" customWidth="1"/>
    <col min="7" max="7" width="18.42578125" customWidth="1"/>
    <col min="8" max="8" width="18" customWidth="1"/>
    <col min="9" max="9" width="20" customWidth="1"/>
    <col min="10" max="10" width="17.5703125" customWidth="1"/>
    <col min="11" max="11" width="18.42578125" customWidth="1"/>
    <col min="12" max="12" width="14.85546875" customWidth="1"/>
    <col min="13" max="13" width="19" customWidth="1"/>
  </cols>
  <sheetData>
    <row r="1" spans="1:13" s="54" customFormat="1" ht="18" thickBot="1" x14ac:dyDescent="0.3">
      <c r="M1" s="55" t="s">
        <v>73</v>
      </c>
    </row>
    <row r="2" spans="1:13" ht="19.5" thickBot="1" x14ac:dyDescent="0.35">
      <c r="A2" s="116" t="s">
        <v>37</v>
      </c>
      <c r="B2" s="94" t="s">
        <v>38</v>
      </c>
      <c r="C2" s="95"/>
      <c r="D2" s="95"/>
      <c r="E2" s="95"/>
      <c r="F2" s="95"/>
      <c r="G2" s="95"/>
      <c r="H2" s="95"/>
      <c r="I2" s="95"/>
      <c r="J2" s="95"/>
      <c r="K2" s="117"/>
      <c r="L2" s="117"/>
      <c r="M2" s="118"/>
    </row>
    <row r="3" spans="1:13" x14ac:dyDescent="0.25">
      <c r="A3" s="116"/>
      <c r="B3" s="119" t="s">
        <v>36</v>
      </c>
      <c r="C3" s="120"/>
      <c r="D3" s="120"/>
      <c r="E3" s="120"/>
      <c r="F3" s="120"/>
      <c r="G3" s="120"/>
      <c r="H3" s="120"/>
      <c r="I3" s="120"/>
      <c r="J3" s="120"/>
      <c r="K3" s="121"/>
      <c r="L3" s="121"/>
      <c r="M3" s="122"/>
    </row>
    <row r="4" spans="1:13" ht="15.75" thickBot="1" x14ac:dyDescent="0.3">
      <c r="A4" s="116"/>
      <c r="B4" s="123"/>
      <c r="C4" s="124"/>
      <c r="D4" s="124"/>
      <c r="E4" s="124"/>
      <c r="F4" s="124"/>
      <c r="G4" s="124"/>
      <c r="H4" s="124"/>
      <c r="I4" s="124"/>
      <c r="J4" s="124"/>
      <c r="K4" s="124"/>
      <c r="L4" s="124"/>
      <c r="M4" s="125"/>
    </row>
    <row r="5" spans="1:13" ht="38.25" x14ac:dyDescent="0.25">
      <c r="A5" s="116"/>
      <c r="B5" s="10" t="s">
        <v>0</v>
      </c>
      <c r="C5" s="22" t="s">
        <v>1</v>
      </c>
      <c r="D5" s="4" t="s">
        <v>30</v>
      </c>
      <c r="E5" s="5" t="s">
        <v>35</v>
      </c>
      <c r="F5" s="6" t="s">
        <v>60</v>
      </c>
      <c r="G5" s="6" t="s">
        <v>75</v>
      </c>
      <c r="H5" s="7" t="s">
        <v>76</v>
      </c>
      <c r="I5" s="10" t="s">
        <v>58</v>
      </c>
      <c r="J5" s="11" t="s">
        <v>61</v>
      </c>
      <c r="K5" s="6" t="s">
        <v>75</v>
      </c>
      <c r="L5" s="59" t="s">
        <v>77</v>
      </c>
      <c r="M5" s="60" t="s">
        <v>74</v>
      </c>
    </row>
    <row r="6" spans="1:13" ht="15.75" thickBot="1" x14ac:dyDescent="0.3">
      <c r="A6" s="116"/>
      <c r="B6" s="23">
        <v>1</v>
      </c>
      <c r="C6" s="24">
        <v>2</v>
      </c>
      <c r="D6" s="23">
        <v>3</v>
      </c>
      <c r="E6" s="25">
        <v>4</v>
      </c>
      <c r="F6" s="25">
        <v>5</v>
      </c>
      <c r="G6" s="25">
        <v>6</v>
      </c>
      <c r="H6" s="26">
        <v>7</v>
      </c>
      <c r="I6" s="23">
        <v>8</v>
      </c>
      <c r="J6" s="25">
        <v>9</v>
      </c>
      <c r="K6" s="43">
        <v>10</v>
      </c>
      <c r="L6" s="24">
        <v>11</v>
      </c>
      <c r="M6" s="61">
        <v>12</v>
      </c>
    </row>
    <row r="7" spans="1:13" ht="25.5" x14ac:dyDescent="0.25">
      <c r="A7" s="116"/>
      <c r="B7" s="1">
        <v>1</v>
      </c>
      <c r="C7" s="44" t="s">
        <v>62</v>
      </c>
      <c r="D7" s="8">
        <v>100</v>
      </c>
      <c r="E7" s="66"/>
      <c r="F7" s="67">
        <f>ROUND(D7*E7,2)</f>
        <v>0</v>
      </c>
      <c r="G7" s="68"/>
      <c r="H7" s="69">
        <f>ROUND(F7*(G7+100%),2)</f>
        <v>0</v>
      </c>
      <c r="I7" s="70"/>
      <c r="J7" s="67">
        <f t="shared" ref="J7" si="0">ROUND(D7*I7,2)</f>
        <v>0</v>
      </c>
      <c r="K7" s="65"/>
      <c r="L7" s="71">
        <f>ROUND(J7*(K7+100%),2)</f>
        <v>0</v>
      </c>
      <c r="M7" s="62">
        <f>H7+L7</f>
        <v>0</v>
      </c>
    </row>
    <row r="8" spans="1:13" ht="38.25" x14ac:dyDescent="0.25">
      <c r="A8" s="116"/>
      <c r="B8" s="2">
        <v>2</v>
      </c>
      <c r="C8" s="45" t="s">
        <v>63</v>
      </c>
      <c r="D8" s="9">
        <v>220</v>
      </c>
      <c r="E8" s="66"/>
      <c r="F8" s="67">
        <f t="shared" ref="F8:F11" si="1">ROUND(D8*E8,2)</f>
        <v>0</v>
      </c>
      <c r="G8" s="68"/>
      <c r="H8" s="69">
        <f t="shared" ref="H8:H11" si="2">ROUND(F8*(G8+100%),2)</f>
        <v>0</v>
      </c>
      <c r="I8" s="70"/>
      <c r="J8" s="67">
        <f t="shared" ref="J8:J11" si="3">ROUND(D8*I8,2)</f>
        <v>0</v>
      </c>
      <c r="K8" s="65"/>
      <c r="L8" s="71">
        <f t="shared" ref="L8:L11" si="4">ROUND(J8*(K8+100%),2)</f>
        <v>0</v>
      </c>
      <c r="M8" s="62">
        <f t="shared" ref="M8:M11" si="5">H8+L8</f>
        <v>0</v>
      </c>
    </row>
    <row r="9" spans="1:13" ht="25.5" x14ac:dyDescent="0.25">
      <c r="A9" s="116"/>
      <c r="B9" s="2">
        <v>3</v>
      </c>
      <c r="C9" s="45" t="s">
        <v>64</v>
      </c>
      <c r="D9" s="9">
        <v>220</v>
      </c>
      <c r="E9" s="66"/>
      <c r="F9" s="67">
        <f t="shared" si="1"/>
        <v>0</v>
      </c>
      <c r="G9" s="68"/>
      <c r="H9" s="69">
        <f t="shared" si="2"/>
        <v>0</v>
      </c>
      <c r="I9" s="70"/>
      <c r="J9" s="67">
        <f t="shared" si="3"/>
        <v>0</v>
      </c>
      <c r="K9" s="65"/>
      <c r="L9" s="71">
        <f t="shared" si="4"/>
        <v>0</v>
      </c>
      <c r="M9" s="62">
        <f t="shared" si="5"/>
        <v>0</v>
      </c>
    </row>
    <row r="10" spans="1:13" ht="38.25" x14ac:dyDescent="0.25">
      <c r="A10" s="116"/>
      <c r="B10" s="2">
        <v>4</v>
      </c>
      <c r="C10" s="45" t="s">
        <v>65</v>
      </c>
      <c r="D10" s="9">
        <v>350</v>
      </c>
      <c r="E10" s="66"/>
      <c r="F10" s="67">
        <f t="shared" si="1"/>
        <v>0</v>
      </c>
      <c r="G10" s="68"/>
      <c r="H10" s="69">
        <f t="shared" si="2"/>
        <v>0</v>
      </c>
      <c r="I10" s="70"/>
      <c r="J10" s="67">
        <f t="shared" si="3"/>
        <v>0</v>
      </c>
      <c r="K10" s="65"/>
      <c r="L10" s="71">
        <f t="shared" si="4"/>
        <v>0</v>
      </c>
      <c r="M10" s="62">
        <f t="shared" si="5"/>
        <v>0</v>
      </c>
    </row>
    <row r="11" spans="1:13" ht="26.25" thickBot="1" x14ac:dyDescent="0.3">
      <c r="A11" s="116"/>
      <c r="B11" s="12">
        <v>5</v>
      </c>
      <c r="C11" s="46" t="s">
        <v>3</v>
      </c>
      <c r="D11" s="13">
        <v>1600</v>
      </c>
      <c r="E11" s="66"/>
      <c r="F11" s="67">
        <f t="shared" si="1"/>
        <v>0</v>
      </c>
      <c r="G11" s="68"/>
      <c r="H11" s="69">
        <f t="shared" si="2"/>
        <v>0</v>
      </c>
      <c r="I11" s="70"/>
      <c r="J11" s="67">
        <f t="shared" si="3"/>
        <v>0</v>
      </c>
      <c r="K11" s="65"/>
      <c r="L11" s="71">
        <f t="shared" si="4"/>
        <v>0</v>
      </c>
      <c r="M11" s="62">
        <f t="shared" si="5"/>
        <v>0</v>
      </c>
    </row>
    <row r="12" spans="1:13" ht="16.5" thickBot="1" x14ac:dyDescent="0.3">
      <c r="A12" s="116"/>
      <c r="B12" s="108" t="s">
        <v>54</v>
      </c>
      <c r="C12" s="109"/>
      <c r="D12" s="109"/>
      <c r="E12" s="109"/>
      <c r="F12" s="109"/>
      <c r="G12" s="109"/>
      <c r="H12" s="109"/>
      <c r="I12" s="109"/>
      <c r="J12" s="109"/>
      <c r="K12" s="109"/>
      <c r="L12" s="129"/>
      <c r="M12" s="56">
        <f>SUM(M7:M11)</f>
        <v>0</v>
      </c>
    </row>
    <row r="13" spans="1:13" ht="16.5" thickBot="1" x14ac:dyDescent="0.3">
      <c r="A13" s="116"/>
      <c r="B13" s="3"/>
      <c r="C13" s="126" t="s">
        <v>28</v>
      </c>
      <c r="D13" s="127"/>
      <c r="E13" s="127"/>
      <c r="F13" s="127"/>
      <c r="G13" s="127"/>
      <c r="H13" s="127"/>
      <c r="I13" s="127"/>
      <c r="J13" s="127"/>
      <c r="K13" s="127"/>
      <c r="L13" s="127"/>
      <c r="M13" s="128"/>
    </row>
    <row r="14" spans="1:13" ht="38.25" x14ac:dyDescent="0.25">
      <c r="A14" s="116"/>
      <c r="B14" s="10" t="s">
        <v>0</v>
      </c>
      <c r="C14" s="22" t="s">
        <v>1</v>
      </c>
      <c r="D14" s="4" t="s">
        <v>30</v>
      </c>
      <c r="E14" s="5" t="s">
        <v>35</v>
      </c>
      <c r="F14" s="6" t="s">
        <v>60</v>
      </c>
      <c r="G14" s="6" t="s">
        <v>75</v>
      </c>
      <c r="H14" s="7" t="s">
        <v>76</v>
      </c>
      <c r="I14" s="10" t="s">
        <v>58</v>
      </c>
      <c r="J14" s="11" t="s">
        <v>61</v>
      </c>
      <c r="K14" s="6" t="s">
        <v>75</v>
      </c>
      <c r="L14" s="59" t="s">
        <v>77</v>
      </c>
      <c r="M14" s="60" t="s">
        <v>74</v>
      </c>
    </row>
    <row r="15" spans="1:13" ht="15.75" thickBot="1" x14ac:dyDescent="0.3">
      <c r="A15" s="116"/>
      <c r="B15" s="29">
        <v>1</v>
      </c>
      <c r="C15" s="30">
        <v>2</v>
      </c>
      <c r="D15" s="23">
        <v>3</v>
      </c>
      <c r="E15" s="25">
        <v>4</v>
      </c>
      <c r="F15" s="25">
        <v>5</v>
      </c>
      <c r="G15" s="25">
        <v>6</v>
      </c>
      <c r="H15" s="26">
        <v>7</v>
      </c>
      <c r="I15" s="23">
        <v>8</v>
      </c>
      <c r="J15" s="25">
        <v>9</v>
      </c>
      <c r="K15" s="43">
        <v>10</v>
      </c>
      <c r="L15" s="24">
        <v>11</v>
      </c>
      <c r="M15" s="61">
        <v>12</v>
      </c>
    </row>
    <row r="16" spans="1:13" ht="25.5" x14ac:dyDescent="0.25">
      <c r="A16" s="116"/>
      <c r="B16" s="27">
        <v>1</v>
      </c>
      <c r="C16" s="28" t="s">
        <v>66</v>
      </c>
      <c r="D16" s="1">
        <v>12</v>
      </c>
      <c r="E16" s="66"/>
      <c r="F16" s="67">
        <f>ROUND(D16*E16,2)</f>
        <v>0</v>
      </c>
      <c r="G16" s="68"/>
      <c r="H16" s="69">
        <f>ROUND(F16*(G16+100%),2)</f>
        <v>0</v>
      </c>
      <c r="I16" s="70"/>
      <c r="J16" s="67">
        <f t="shared" ref="J16" si="6">ROUND(D16*I16,2)</f>
        <v>0</v>
      </c>
      <c r="K16" s="65"/>
      <c r="L16" s="71">
        <f>ROUND(J16*(K16+100%),2)</f>
        <v>0</v>
      </c>
      <c r="M16" s="62">
        <f>H16+L16</f>
        <v>0</v>
      </c>
    </row>
    <row r="17" spans="1:13" x14ac:dyDescent="0.25">
      <c r="A17" s="116"/>
      <c r="B17" s="20">
        <v>2</v>
      </c>
      <c r="C17" s="15" t="s">
        <v>4</v>
      </c>
      <c r="D17" s="2">
        <v>24</v>
      </c>
      <c r="E17" s="66"/>
      <c r="F17" s="67">
        <f t="shared" ref="F17:F43" si="7">ROUND(D17*E17,2)</f>
        <v>0</v>
      </c>
      <c r="G17" s="68"/>
      <c r="H17" s="69">
        <f t="shared" ref="H17:H43" si="8">ROUND(F17*(G17+100%),2)</f>
        <v>0</v>
      </c>
      <c r="I17" s="70"/>
      <c r="J17" s="67">
        <f t="shared" ref="J17:J43" si="9">ROUND(D17*I17,2)</f>
        <v>0</v>
      </c>
      <c r="K17" s="65"/>
      <c r="L17" s="71">
        <f t="shared" ref="L17:L43" si="10">ROUND(J17*(K17+100%),2)</f>
        <v>0</v>
      </c>
      <c r="M17" s="62">
        <f t="shared" ref="M17:M43" si="11">H17+L17</f>
        <v>0</v>
      </c>
    </row>
    <row r="18" spans="1:13" x14ac:dyDescent="0.25">
      <c r="A18" s="116"/>
      <c r="B18" s="20">
        <v>3</v>
      </c>
      <c r="C18" s="15" t="s">
        <v>2</v>
      </c>
      <c r="D18" s="2">
        <v>12</v>
      </c>
      <c r="E18" s="66"/>
      <c r="F18" s="67">
        <f t="shared" si="7"/>
        <v>0</v>
      </c>
      <c r="G18" s="68"/>
      <c r="H18" s="69">
        <f t="shared" si="8"/>
        <v>0</v>
      </c>
      <c r="I18" s="70"/>
      <c r="J18" s="67">
        <f t="shared" si="9"/>
        <v>0</v>
      </c>
      <c r="K18" s="65"/>
      <c r="L18" s="71">
        <f t="shared" si="10"/>
        <v>0</v>
      </c>
      <c r="M18" s="62">
        <f t="shared" si="11"/>
        <v>0</v>
      </c>
    </row>
    <row r="19" spans="1:13" x14ac:dyDescent="0.25">
      <c r="A19" s="116"/>
      <c r="B19" s="20">
        <v>4</v>
      </c>
      <c r="C19" s="15" t="s">
        <v>5</v>
      </c>
      <c r="D19" s="2">
        <v>24</v>
      </c>
      <c r="E19" s="66"/>
      <c r="F19" s="67">
        <f t="shared" si="7"/>
        <v>0</v>
      </c>
      <c r="G19" s="68"/>
      <c r="H19" s="69">
        <f t="shared" si="8"/>
        <v>0</v>
      </c>
      <c r="I19" s="70"/>
      <c r="J19" s="67">
        <f t="shared" si="9"/>
        <v>0</v>
      </c>
      <c r="K19" s="65"/>
      <c r="L19" s="71">
        <f t="shared" si="10"/>
        <v>0</v>
      </c>
      <c r="M19" s="62">
        <f t="shared" si="11"/>
        <v>0</v>
      </c>
    </row>
    <row r="20" spans="1:13" ht="25.5" x14ac:dyDescent="0.25">
      <c r="A20" s="116"/>
      <c r="B20" s="20">
        <v>5</v>
      </c>
      <c r="C20" s="15" t="s">
        <v>6</v>
      </c>
      <c r="D20" s="2">
        <v>6</v>
      </c>
      <c r="E20" s="66"/>
      <c r="F20" s="67">
        <f t="shared" si="7"/>
        <v>0</v>
      </c>
      <c r="G20" s="68"/>
      <c r="H20" s="69">
        <f t="shared" si="8"/>
        <v>0</v>
      </c>
      <c r="I20" s="70"/>
      <c r="J20" s="67">
        <f t="shared" si="9"/>
        <v>0</v>
      </c>
      <c r="K20" s="65"/>
      <c r="L20" s="71">
        <f t="shared" si="10"/>
        <v>0</v>
      </c>
      <c r="M20" s="62">
        <f t="shared" si="11"/>
        <v>0</v>
      </c>
    </row>
    <row r="21" spans="1:13" ht="25.5" x14ac:dyDescent="0.25">
      <c r="A21" s="116"/>
      <c r="B21" s="20">
        <v>6</v>
      </c>
      <c r="C21" s="15" t="s">
        <v>26</v>
      </c>
      <c r="D21" s="2">
        <v>7</v>
      </c>
      <c r="E21" s="66"/>
      <c r="F21" s="67">
        <f t="shared" si="7"/>
        <v>0</v>
      </c>
      <c r="G21" s="68"/>
      <c r="H21" s="69">
        <f t="shared" si="8"/>
        <v>0</v>
      </c>
      <c r="I21" s="70"/>
      <c r="J21" s="67">
        <f t="shared" si="9"/>
        <v>0</v>
      </c>
      <c r="K21" s="65"/>
      <c r="L21" s="71">
        <f t="shared" si="10"/>
        <v>0</v>
      </c>
      <c r="M21" s="62">
        <f t="shared" si="11"/>
        <v>0</v>
      </c>
    </row>
    <row r="22" spans="1:13" ht="51" x14ac:dyDescent="0.25">
      <c r="A22" s="116"/>
      <c r="B22" s="20">
        <v>7</v>
      </c>
      <c r="C22" s="15" t="s">
        <v>18</v>
      </c>
      <c r="D22" s="2">
        <v>0.1</v>
      </c>
      <c r="E22" s="66"/>
      <c r="F22" s="67">
        <f t="shared" si="7"/>
        <v>0</v>
      </c>
      <c r="G22" s="68"/>
      <c r="H22" s="69">
        <f t="shared" si="8"/>
        <v>0</v>
      </c>
      <c r="I22" s="70"/>
      <c r="J22" s="67">
        <f t="shared" si="9"/>
        <v>0</v>
      </c>
      <c r="K22" s="65"/>
      <c r="L22" s="71">
        <f t="shared" si="10"/>
        <v>0</v>
      </c>
      <c r="M22" s="62">
        <f t="shared" si="11"/>
        <v>0</v>
      </c>
    </row>
    <row r="23" spans="1:13" x14ac:dyDescent="0.25">
      <c r="A23" s="116"/>
      <c r="B23" s="20">
        <v>8</v>
      </c>
      <c r="C23" s="15" t="s">
        <v>29</v>
      </c>
      <c r="D23" s="2">
        <v>10</v>
      </c>
      <c r="E23" s="66"/>
      <c r="F23" s="67">
        <f t="shared" si="7"/>
        <v>0</v>
      </c>
      <c r="G23" s="68"/>
      <c r="H23" s="69">
        <f t="shared" si="8"/>
        <v>0</v>
      </c>
      <c r="I23" s="70"/>
      <c r="J23" s="67">
        <f t="shared" si="9"/>
        <v>0</v>
      </c>
      <c r="K23" s="65"/>
      <c r="L23" s="71">
        <f t="shared" si="10"/>
        <v>0</v>
      </c>
      <c r="M23" s="62">
        <f t="shared" si="11"/>
        <v>0</v>
      </c>
    </row>
    <row r="24" spans="1:13" x14ac:dyDescent="0.25">
      <c r="A24" s="116"/>
      <c r="B24" s="20">
        <v>9</v>
      </c>
      <c r="C24" s="15" t="s">
        <v>32</v>
      </c>
      <c r="D24" s="2">
        <v>7</v>
      </c>
      <c r="E24" s="66"/>
      <c r="F24" s="67">
        <f t="shared" si="7"/>
        <v>0</v>
      </c>
      <c r="G24" s="68"/>
      <c r="H24" s="69">
        <f t="shared" si="8"/>
        <v>0</v>
      </c>
      <c r="I24" s="70"/>
      <c r="J24" s="67">
        <f t="shared" si="9"/>
        <v>0</v>
      </c>
      <c r="K24" s="65"/>
      <c r="L24" s="71">
        <f t="shared" si="10"/>
        <v>0</v>
      </c>
      <c r="M24" s="62">
        <f t="shared" si="11"/>
        <v>0</v>
      </c>
    </row>
    <row r="25" spans="1:13" x14ac:dyDescent="0.25">
      <c r="A25" s="116"/>
      <c r="B25" s="20">
        <v>10</v>
      </c>
      <c r="C25" s="15" t="s">
        <v>7</v>
      </c>
      <c r="D25" s="2">
        <v>8</v>
      </c>
      <c r="E25" s="66"/>
      <c r="F25" s="67">
        <f t="shared" si="7"/>
        <v>0</v>
      </c>
      <c r="G25" s="68"/>
      <c r="H25" s="69">
        <f t="shared" si="8"/>
        <v>0</v>
      </c>
      <c r="I25" s="70"/>
      <c r="J25" s="67">
        <f t="shared" si="9"/>
        <v>0</v>
      </c>
      <c r="K25" s="65"/>
      <c r="L25" s="71">
        <f t="shared" si="10"/>
        <v>0</v>
      </c>
      <c r="M25" s="62">
        <f t="shared" si="11"/>
        <v>0</v>
      </c>
    </row>
    <row r="26" spans="1:13" ht="30" x14ac:dyDescent="0.25">
      <c r="A26" s="116"/>
      <c r="B26" s="20">
        <v>11</v>
      </c>
      <c r="C26" s="31" t="s">
        <v>25</v>
      </c>
      <c r="D26" s="2">
        <v>0.1</v>
      </c>
      <c r="E26" s="66"/>
      <c r="F26" s="67">
        <f t="shared" si="7"/>
        <v>0</v>
      </c>
      <c r="G26" s="68"/>
      <c r="H26" s="69">
        <f t="shared" si="8"/>
        <v>0</v>
      </c>
      <c r="I26" s="70"/>
      <c r="J26" s="67">
        <f t="shared" si="9"/>
        <v>0</v>
      </c>
      <c r="K26" s="65"/>
      <c r="L26" s="71">
        <f t="shared" si="10"/>
        <v>0</v>
      </c>
      <c r="M26" s="62">
        <f t="shared" si="11"/>
        <v>0</v>
      </c>
    </row>
    <row r="27" spans="1:13" ht="39" x14ac:dyDescent="0.25">
      <c r="A27" s="116"/>
      <c r="B27" s="20">
        <v>12</v>
      </c>
      <c r="C27" s="16" t="s">
        <v>13</v>
      </c>
      <c r="D27" s="2">
        <v>1.66</v>
      </c>
      <c r="E27" s="66"/>
      <c r="F27" s="67">
        <f t="shared" si="7"/>
        <v>0</v>
      </c>
      <c r="G27" s="68"/>
      <c r="H27" s="69">
        <f t="shared" si="8"/>
        <v>0</v>
      </c>
      <c r="I27" s="70"/>
      <c r="J27" s="67">
        <f t="shared" si="9"/>
        <v>0</v>
      </c>
      <c r="K27" s="65"/>
      <c r="L27" s="71">
        <f t="shared" si="10"/>
        <v>0</v>
      </c>
      <c r="M27" s="62">
        <f t="shared" si="11"/>
        <v>0</v>
      </c>
    </row>
    <row r="28" spans="1:13" x14ac:dyDescent="0.25">
      <c r="A28" s="116"/>
      <c r="B28" s="20">
        <v>13</v>
      </c>
      <c r="C28" s="16" t="s">
        <v>16</v>
      </c>
      <c r="D28" s="2">
        <v>10</v>
      </c>
      <c r="E28" s="66"/>
      <c r="F28" s="67">
        <f t="shared" si="7"/>
        <v>0</v>
      </c>
      <c r="G28" s="68"/>
      <c r="H28" s="69">
        <f t="shared" si="8"/>
        <v>0</v>
      </c>
      <c r="I28" s="70"/>
      <c r="J28" s="67">
        <f t="shared" si="9"/>
        <v>0</v>
      </c>
      <c r="K28" s="65"/>
      <c r="L28" s="71">
        <f t="shared" si="10"/>
        <v>0</v>
      </c>
      <c r="M28" s="62">
        <f t="shared" si="11"/>
        <v>0</v>
      </c>
    </row>
    <row r="29" spans="1:13" x14ac:dyDescent="0.25">
      <c r="A29" s="116"/>
      <c r="B29" s="20">
        <v>14</v>
      </c>
      <c r="C29" s="15" t="s">
        <v>8</v>
      </c>
      <c r="D29" s="2">
        <v>12</v>
      </c>
      <c r="E29" s="66"/>
      <c r="F29" s="67">
        <f t="shared" si="7"/>
        <v>0</v>
      </c>
      <c r="G29" s="68"/>
      <c r="H29" s="69">
        <f t="shared" si="8"/>
        <v>0</v>
      </c>
      <c r="I29" s="70"/>
      <c r="J29" s="67">
        <f t="shared" si="9"/>
        <v>0</v>
      </c>
      <c r="K29" s="65"/>
      <c r="L29" s="71">
        <f t="shared" si="10"/>
        <v>0</v>
      </c>
      <c r="M29" s="62">
        <f t="shared" si="11"/>
        <v>0</v>
      </c>
    </row>
    <row r="30" spans="1:13" x14ac:dyDescent="0.25">
      <c r="A30" s="116"/>
      <c r="B30" s="20">
        <v>15</v>
      </c>
      <c r="C30" s="15" t="s">
        <v>19</v>
      </c>
      <c r="D30" s="2">
        <v>0.1</v>
      </c>
      <c r="E30" s="66"/>
      <c r="F30" s="67">
        <f t="shared" si="7"/>
        <v>0</v>
      </c>
      <c r="G30" s="68"/>
      <c r="H30" s="69">
        <f t="shared" si="8"/>
        <v>0</v>
      </c>
      <c r="I30" s="70"/>
      <c r="J30" s="67">
        <f t="shared" si="9"/>
        <v>0</v>
      </c>
      <c r="K30" s="65"/>
      <c r="L30" s="71">
        <f t="shared" si="10"/>
        <v>0</v>
      </c>
      <c r="M30" s="62">
        <f t="shared" si="11"/>
        <v>0</v>
      </c>
    </row>
    <row r="31" spans="1:13" x14ac:dyDescent="0.25">
      <c r="A31" s="116"/>
      <c r="B31" s="20">
        <v>16</v>
      </c>
      <c r="C31" s="15" t="s">
        <v>20</v>
      </c>
      <c r="D31" s="2">
        <v>0.1</v>
      </c>
      <c r="E31" s="66"/>
      <c r="F31" s="67">
        <f t="shared" si="7"/>
        <v>0</v>
      </c>
      <c r="G31" s="68"/>
      <c r="H31" s="69">
        <f t="shared" si="8"/>
        <v>0</v>
      </c>
      <c r="I31" s="70"/>
      <c r="J31" s="67">
        <f t="shared" si="9"/>
        <v>0</v>
      </c>
      <c r="K31" s="65"/>
      <c r="L31" s="71">
        <f t="shared" si="10"/>
        <v>0</v>
      </c>
      <c r="M31" s="62">
        <f t="shared" si="11"/>
        <v>0</v>
      </c>
    </row>
    <row r="32" spans="1:13" ht="25.5" x14ac:dyDescent="0.25">
      <c r="A32" s="116"/>
      <c r="B32" s="20">
        <v>17</v>
      </c>
      <c r="C32" s="15" t="s">
        <v>21</v>
      </c>
      <c r="D32" s="2">
        <v>0.8</v>
      </c>
      <c r="E32" s="66"/>
      <c r="F32" s="67">
        <f t="shared" si="7"/>
        <v>0</v>
      </c>
      <c r="G32" s="68"/>
      <c r="H32" s="69">
        <f t="shared" si="8"/>
        <v>0</v>
      </c>
      <c r="I32" s="70"/>
      <c r="J32" s="67">
        <f t="shared" si="9"/>
        <v>0</v>
      </c>
      <c r="K32" s="65"/>
      <c r="L32" s="71">
        <f t="shared" si="10"/>
        <v>0</v>
      </c>
      <c r="M32" s="62">
        <f t="shared" si="11"/>
        <v>0</v>
      </c>
    </row>
    <row r="33" spans="1:13" x14ac:dyDescent="0.25">
      <c r="A33" s="116"/>
      <c r="B33" s="20">
        <v>18</v>
      </c>
      <c r="C33" s="15" t="s">
        <v>9</v>
      </c>
      <c r="D33" s="2">
        <v>5</v>
      </c>
      <c r="E33" s="66"/>
      <c r="F33" s="67">
        <f t="shared" si="7"/>
        <v>0</v>
      </c>
      <c r="G33" s="68"/>
      <c r="H33" s="69">
        <f t="shared" si="8"/>
        <v>0</v>
      </c>
      <c r="I33" s="70"/>
      <c r="J33" s="67">
        <f t="shared" si="9"/>
        <v>0</v>
      </c>
      <c r="K33" s="65"/>
      <c r="L33" s="71">
        <f t="shared" si="10"/>
        <v>0</v>
      </c>
      <c r="M33" s="62">
        <f t="shared" si="11"/>
        <v>0</v>
      </c>
    </row>
    <row r="34" spans="1:13" ht="39" x14ac:dyDescent="0.25">
      <c r="A34" s="116"/>
      <c r="B34" s="20">
        <v>19</v>
      </c>
      <c r="C34" s="16" t="s">
        <v>14</v>
      </c>
      <c r="D34" s="2">
        <v>7</v>
      </c>
      <c r="E34" s="66"/>
      <c r="F34" s="67">
        <f t="shared" si="7"/>
        <v>0</v>
      </c>
      <c r="G34" s="68"/>
      <c r="H34" s="69">
        <f t="shared" si="8"/>
        <v>0</v>
      </c>
      <c r="I34" s="70"/>
      <c r="J34" s="67">
        <f t="shared" si="9"/>
        <v>0</v>
      </c>
      <c r="K34" s="65"/>
      <c r="L34" s="71">
        <f t="shared" si="10"/>
        <v>0</v>
      </c>
      <c r="M34" s="62">
        <f t="shared" si="11"/>
        <v>0</v>
      </c>
    </row>
    <row r="35" spans="1:13" x14ac:dyDescent="0.25">
      <c r="A35" s="116"/>
      <c r="B35" s="20">
        <v>20</v>
      </c>
      <c r="C35" s="16" t="s">
        <v>22</v>
      </c>
      <c r="D35" s="2">
        <v>0.06</v>
      </c>
      <c r="E35" s="66"/>
      <c r="F35" s="67">
        <f t="shared" si="7"/>
        <v>0</v>
      </c>
      <c r="G35" s="68"/>
      <c r="H35" s="69">
        <f t="shared" si="8"/>
        <v>0</v>
      </c>
      <c r="I35" s="70"/>
      <c r="J35" s="67">
        <f t="shared" si="9"/>
        <v>0</v>
      </c>
      <c r="K35" s="65"/>
      <c r="L35" s="71">
        <f t="shared" si="10"/>
        <v>0</v>
      </c>
      <c r="M35" s="62">
        <f t="shared" si="11"/>
        <v>0</v>
      </c>
    </row>
    <row r="36" spans="1:13" ht="26.25" x14ac:dyDescent="0.25">
      <c r="A36" s="116"/>
      <c r="B36" s="20">
        <v>21</v>
      </c>
      <c r="C36" s="16" t="s">
        <v>23</v>
      </c>
      <c r="D36" s="2">
        <v>0.1</v>
      </c>
      <c r="E36" s="66"/>
      <c r="F36" s="67">
        <f t="shared" si="7"/>
        <v>0</v>
      </c>
      <c r="G36" s="68"/>
      <c r="H36" s="69">
        <f t="shared" si="8"/>
        <v>0</v>
      </c>
      <c r="I36" s="70"/>
      <c r="J36" s="67">
        <f t="shared" si="9"/>
        <v>0</v>
      </c>
      <c r="K36" s="65"/>
      <c r="L36" s="71">
        <f t="shared" si="10"/>
        <v>0</v>
      </c>
      <c r="M36" s="62">
        <f t="shared" si="11"/>
        <v>0</v>
      </c>
    </row>
    <row r="37" spans="1:13" ht="38.25" x14ac:dyDescent="0.25">
      <c r="A37" s="116"/>
      <c r="B37" s="20">
        <v>22</v>
      </c>
      <c r="C37" s="15" t="s">
        <v>12</v>
      </c>
      <c r="D37" s="2">
        <v>2.2999999999999998</v>
      </c>
      <c r="E37" s="66"/>
      <c r="F37" s="67">
        <f t="shared" si="7"/>
        <v>0</v>
      </c>
      <c r="G37" s="68"/>
      <c r="H37" s="69">
        <f t="shared" si="8"/>
        <v>0</v>
      </c>
      <c r="I37" s="70"/>
      <c r="J37" s="67">
        <f t="shared" si="9"/>
        <v>0</v>
      </c>
      <c r="K37" s="65"/>
      <c r="L37" s="71">
        <f t="shared" si="10"/>
        <v>0</v>
      </c>
      <c r="M37" s="62">
        <f t="shared" si="11"/>
        <v>0</v>
      </c>
    </row>
    <row r="38" spans="1:13" ht="39" x14ac:dyDescent="0.25">
      <c r="A38" s="116"/>
      <c r="B38" s="20">
        <v>23</v>
      </c>
      <c r="C38" s="16" t="s">
        <v>15</v>
      </c>
      <c r="D38" s="2">
        <v>12</v>
      </c>
      <c r="E38" s="66"/>
      <c r="F38" s="67">
        <f t="shared" si="7"/>
        <v>0</v>
      </c>
      <c r="G38" s="68"/>
      <c r="H38" s="69">
        <f t="shared" si="8"/>
        <v>0</v>
      </c>
      <c r="I38" s="70"/>
      <c r="J38" s="67">
        <f t="shared" si="9"/>
        <v>0</v>
      </c>
      <c r="K38" s="65"/>
      <c r="L38" s="71">
        <f t="shared" si="10"/>
        <v>0</v>
      </c>
      <c r="M38" s="62">
        <f t="shared" si="11"/>
        <v>0</v>
      </c>
    </row>
    <row r="39" spans="1:13" x14ac:dyDescent="0.25">
      <c r="A39" s="116"/>
      <c r="B39" s="20">
        <v>24</v>
      </c>
      <c r="C39" s="15" t="s">
        <v>10</v>
      </c>
      <c r="D39" s="2">
        <v>2</v>
      </c>
      <c r="E39" s="66"/>
      <c r="F39" s="67">
        <f t="shared" si="7"/>
        <v>0</v>
      </c>
      <c r="G39" s="68"/>
      <c r="H39" s="69">
        <f t="shared" si="8"/>
        <v>0</v>
      </c>
      <c r="I39" s="70"/>
      <c r="J39" s="67">
        <f t="shared" si="9"/>
        <v>0</v>
      </c>
      <c r="K39" s="65"/>
      <c r="L39" s="71">
        <f t="shared" si="10"/>
        <v>0</v>
      </c>
      <c r="M39" s="62">
        <f t="shared" si="11"/>
        <v>0</v>
      </c>
    </row>
    <row r="40" spans="1:13" x14ac:dyDescent="0.25">
      <c r="A40" s="116"/>
      <c r="B40" s="20">
        <v>25</v>
      </c>
      <c r="C40" s="15" t="s">
        <v>24</v>
      </c>
      <c r="D40" s="2">
        <v>2</v>
      </c>
      <c r="E40" s="66"/>
      <c r="F40" s="67">
        <f t="shared" si="7"/>
        <v>0</v>
      </c>
      <c r="G40" s="68"/>
      <c r="H40" s="69">
        <f t="shared" si="8"/>
        <v>0</v>
      </c>
      <c r="I40" s="70"/>
      <c r="J40" s="67">
        <f t="shared" si="9"/>
        <v>0</v>
      </c>
      <c r="K40" s="65"/>
      <c r="L40" s="71">
        <f t="shared" si="10"/>
        <v>0</v>
      </c>
      <c r="M40" s="62">
        <f t="shared" si="11"/>
        <v>0</v>
      </c>
    </row>
    <row r="41" spans="1:13" ht="25.5" x14ac:dyDescent="0.25">
      <c r="A41" s="116"/>
      <c r="B41" s="20">
        <v>26</v>
      </c>
      <c r="C41" s="15" t="s">
        <v>31</v>
      </c>
      <c r="D41" s="2">
        <v>15</v>
      </c>
      <c r="E41" s="66"/>
      <c r="F41" s="67">
        <f t="shared" si="7"/>
        <v>0</v>
      </c>
      <c r="G41" s="68"/>
      <c r="H41" s="69">
        <f t="shared" si="8"/>
        <v>0</v>
      </c>
      <c r="I41" s="70"/>
      <c r="J41" s="67">
        <f t="shared" si="9"/>
        <v>0</v>
      </c>
      <c r="K41" s="65"/>
      <c r="L41" s="71">
        <f t="shared" si="10"/>
        <v>0</v>
      </c>
      <c r="M41" s="62">
        <f t="shared" si="11"/>
        <v>0</v>
      </c>
    </row>
    <row r="42" spans="1:13" x14ac:dyDescent="0.25">
      <c r="A42" s="116"/>
      <c r="B42" s="20">
        <v>27</v>
      </c>
      <c r="C42" s="17" t="s">
        <v>11</v>
      </c>
      <c r="D42" s="2">
        <v>140</v>
      </c>
      <c r="E42" s="66"/>
      <c r="F42" s="67">
        <f t="shared" si="7"/>
        <v>0</v>
      </c>
      <c r="G42" s="68"/>
      <c r="H42" s="69">
        <f t="shared" si="8"/>
        <v>0</v>
      </c>
      <c r="I42" s="70"/>
      <c r="J42" s="67">
        <f t="shared" si="9"/>
        <v>0</v>
      </c>
      <c r="K42" s="65"/>
      <c r="L42" s="71">
        <f t="shared" si="10"/>
        <v>0</v>
      </c>
      <c r="M42" s="62">
        <f t="shared" si="11"/>
        <v>0</v>
      </c>
    </row>
    <row r="43" spans="1:13" ht="26.25" thickBot="1" x14ac:dyDescent="0.3">
      <c r="A43" s="116"/>
      <c r="B43" s="21">
        <v>28</v>
      </c>
      <c r="C43" s="18" t="s">
        <v>17</v>
      </c>
      <c r="D43" s="19">
        <v>1</v>
      </c>
      <c r="E43" s="66"/>
      <c r="F43" s="67">
        <f t="shared" si="7"/>
        <v>0</v>
      </c>
      <c r="G43" s="68"/>
      <c r="H43" s="69">
        <f t="shared" si="8"/>
        <v>0</v>
      </c>
      <c r="I43" s="70"/>
      <c r="J43" s="67">
        <f t="shared" si="9"/>
        <v>0</v>
      </c>
      <c r="K43" s="65"/>
      <c r="L43" s="71">
        <f t="shared" si="10"/>
        <v>0</v>
      </c>
      <c r="M43" s="62">
        <f t="shared" si="11"/>
        <v>0</v>
      </c>
    </row>
    <row r="44" spans="1:13" ht="16.5" thickBot="1" x14ac:dyDescent="0.3">
      <c r="B44" s="110" t="s">
        <v>55</v>
      </c>
      <c r="C44" s="111"/>
      <c r="D44" s="111"/>
      <c r="E44" s="111"/>
      <c r="F44" s="111"/>
      <c r="G44" s="111"/>
      <c r="H44" s="111"/>
      <c r="I44" s="111"/>
      <c r="J44" s="111"/>
      <c r="K44" s="111"/>
      <c r="L44" s="111"/>
      <c r="M44" s="72">
        <f>SUM(M16:M43)</f>
        <v>0</v>
      </c>
    </row>
    <row r="46" spans="1:13" ht="15.75" thickBot="1" x14ac:dyDescent="0.3">
      <c r="E46" s="114"/>
      <c r="F46" s="115"/>
      <c r="G46" s="115"/>
      <c r="H46" s="115"/>
    </row>
    <row r="47" spans="1:13" ht="16.5" thickBot="1" x14ac:dyDescent="0.3">
      <c r="B47" s="112" t="s">
        <v>69</v>
      </c>
      <c r="C47" s="113"/>
      <c r="D47" s="113"/>
      <c r="E47" s="113"/>
      <c r="F47" s="113"/>
      <c r="G47" s="113"/>
      <c r="H47" s="113"/>
      <c r="I47" s="113"/>
      <c r="J47" s="113"/>
      <c r="K47" s="113"/>
      <c r="L47" s="113"/>
      <c r="M47" s="73">
        <f>M12+M44</f>
        <v>0</v>
      </c>
    </row>
  </sheetData>
  <mergeCells count="8">
    <mergeCell ref="B47:L47"/>
    <mergeCell ref="B44:L44"/>
    <mergeCell ref="B12:L12"/>
    <mergeCell ref="E46:H46"/>
    <mergeCell ref="A2:A43"/>
    <mergeCell ref="B2:M2"/>
    <mergeCell ref="B3:M4"/>
    <mergeCell ref="C13:M13"/>
  </mergeCells>
  <pageMargins left="0.7" right="0.7" top="0.75" bottom="0.75" header="0.3" footer="0.3"/>
  <pageSetup paperSize="8" scale="7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E7BE08-C72B-4F42-A857-AC43CB3C4E71}">
  <sheetPr>
    <pageSetUpPr fitToPage="1"/>
  </sheetPr>
  <dimension ref="A1:M47"/>
  <sheetViews>
    <sheetView view="pageBreakPreview" zoomScale="85" zoomScaleNormal="100" zoomScaleSheetLayoutView="85" workbookViewId="0"/>
  </sheetViews>
  <sheetFormatPr defaultRowHeight="15" x14ac:dyDescent="0.25"/>
  <cols>
    <col min="2" max="2" width="3.7109375" bestFit="1" customWidth="1"/>
    <col min="3" max="3" width="40" customWidth="1"/>
    <col min="4" max="4" width="20.42578125" customWidth="1"/>
    <col min="5" max="5" width="18.5703125" customWidth="1"/>
    <col min="6" max="6" width="19.85546875" customWidth="1"/>
    <col min="7" max="7" width="18.42578125" customWidth="1"/>
    <col min="8" max="8" width="18" customWidth="1"/>
    <col min="9" max="9" width="20" customWidth="1"/>
    <col min="10" max="10" width="17.5703125" customWidth="1"/>
    <col min="11" max="11" width="18.42578125" customWidth="1"/>
    <col min="12" max="12" width="14.85546875" customWidth="1"/>
    <col min="13" max="13" width="19" customWidth="1"/>
  </cols>
  <sheetData>
    <row r="1" spans="1:13" s="54" customFormat="1" ht="18" thickBot="1" x14ac:dyDescent="0.3">
      <c r="M1" s="55" t="s">
        <v>73</v>
      </c>
    </row>
    <row r="2" spans="1:13" ht="19.5" thickBot="1" x14ac:dyDescent="0.35">
      <c r="A2" s="130" t="s">
        <v>39</v>
      </c>
      <c r="B2" s="94" t="s">
        <v>40</v>
      </c>
      <c r="C2" s="95"/>
      <c r="D2" s="95"/>
      <c r="E2" s="95"/>
      <c r="F2" s="95"/>
      <c r="G2" s="95"/>
      <c r="H2" s="95"/>
      <c r="I2" s="95"/>
      <c r="J2" s="95"/>
      <c r="K2" s="117"/>
      <c r="L2" s="117"/>
      <c r="M2" s="118"/>
    </row>
    <row r="3" spans="1:13" x14ac:dyDescent="0.25">
      <c r="A3" s="130"/>
      <c r="B3" s="119" t="s">
        <v>36</v>
      </c>
      <c r="C3" s="120"/>
      <c r="D3" s="120"/>
      <c r="E3" s="120"/>
      <c r="F3" s="120"/>
      <c r="G3" s="120"/>
      <c r="H3" s="120"/>
      <c r="I3" s="120"/>
      <c r="J3" s="120"/>
      <c r="K3" s="121"/>
      <c r="L3" s="121"/>
      <c r="M3" s="122"/>
    </row>
    <row r="4" spans="1:13" ht="15.75" thickBot="1" x14ac:dyDescent="0.3">
      <c r="A4" s="130"/>
      <c r="B4" s="123"/>
      <c r="C4" s="124"/>
      <c r="D4" s="124"/>
      <c r="E4" s="124"/>
      <c r="F4" s="124"/>
      <c r="G4" s="124"/>
      <c r="H4" s="124"/>
      <c r="I4" s="124"/>
      <c r="J4" s="124"/>
      <c r="K4" s="124"/>
      <c r="L4" s="124"/>
      <c r="M4" s="125"/>
    </row>
    <row r="5" spans="1:13" ht="38.25" x14ac:dyDescent="0.25">
      <c r="A5" s="130"/>
      <c r="B5" s="10" t="s">
        <v>0</v>
      </c>
      <c r="C5" s="22" t="s">
        <v>1</v>
      </c>
      <c r="D5" s="4" t="s">
        <v>30</v>
      </c>
      <c r="E5" s="5" t="s">
        <v>35</v>
      </c>
      <c r="F5" s="6" t="s">
        <v>60</v>
      </c>
      <c r="G5" s="6" t="s">
        <v>75</v>
      </c>
      <c r="H5" s="7" t="s">
        <v>76</v>
      </c>
      <c r="I5" s="10" t="s">
        <v>58</v>
      </c>
      <c r="J5" s="11" t="s">
        <v>61</v>
      </c>
      <c r="K5" s="6" t="s">
        <v>75</v>
      </c>
      <c r="L5" s="59" t="s">
        <v>77</v>
      </c>
      <c r="M5" s="60" t="s">
        <v>74</v>
      </c>
    </row>
    <row r="6" spans="1:13" ht="15.75" thickBot="1" x14ac:dyDescent="0.3">
      <c r="A6" s="130"/>
      <c r="B6" s="23">
        <v>1</v>
      </c>
      <c r="C6" s="24">
        <v>2</v>
      </c>
      <c r="D6" s="23">
        <v>3</v>
      </c>
      <c r="E6" s="25">
        <v>4</v>
      </c>
      <c r="F6" s="25">
        <v>5</v>
      </c>
      <c r="G6" s="25">
        <v>6</v>
      </c>
      <c r="H6" s="26">
        <v>7</v>
      </c>
      <c r="I6" s="23">
        <v>8</v>
      </c>
      <c r="J6" s="25">
        <v>9</v>
      </c>
      <c r="K6" s="43">
        <v>10</v>
      </c>
      <c r="L6" s="24">
        <v>11</v>
      </c>
      <c r="M6" s="61">
        <v>12</v>
      </c>
    </row>
    <row r="7" spans="1:13" ht="25.5" x14ac:dyDescent="0.25">
      <c r="A7" s="130"/>
      <c r="B7" s="1">
        <v>1</v>
      </c>
      <c r="C7" s="44" t="s">
        <v>62</v>
      </c>
      <c r="D7" s="8">
        <v>120</v>
      </c>
      <c r="E7" s="66"/>
      <c r="F7" s="67">
        <f>ROUND(D7*E7,2)</f>
        <v>0</v>
      </c>
      <c r="G7" s="68"/>
      <c r="H7" s="69">
        <f>ROUND(F7*(G7+100%),2)</f>
        <v>0</v>
      </c>
      <c r="I7" s="70"/>
      <c r="J7" s="67">
        <f t="shared" ref="J7" si="0">ROUND(D7*I7,2)</f>
        <v>0</v>
      </c>
      <c r="K7" s="65"/>
      <c r="L7" s="71">
        <f>ROUND(J7*(K7+100%),2)</f>
        <v>0</v>
      </c>
      <c r="M7" s="62">
        <f>H7+L7</f>
        <v>0</v>
      </c>
    </row>
    <row r="8" spans="1:13" ht="38.25" x14ac:dyDescent="0.25">
      <c r="A8" s="130"/>
      <c r="B8" s="2">
        <v>2</v>
      </c>
      <c r="C8" s="45" t="s">
        <v>63</v>
      </c>
      <c r="D8" s="9">
        <v>220</v>
      </c>
      <c r="E8" s="66"/>
      <c r="F8" s="67">
        <f t="shared" ref="F8:F11" si="1">ROUND(D8*E8,2)</f>
        <v>0</v>
      </c>
      <c r="G8" s="68"/>
      <c r="H8" s="69">
        <f t="shared" ref="H8:H11" si="2">ROUND(F8*(G8+100%),2)</f>
        <v>0</v>
      </c>
      <c r="I8" s="70"/>
      <c r="J8" s="67">
        <f t="shared" ref="J8:J11" si="3">ROUND(D8*I8,2)</f>
        <v>0</v>
      </c>
      <c r="K8" s="65"/>
      <c r="L8" s="71">
        <f t="shared" ref="L8:L11" si="4">ROUND(J8*(K8+100%),2)</f>
        <v>0</v>
      </c>
      <c r="M8" s="62">
        <f t="shared" ref="M8:M11" si="5">H8+L8</f>
        <v>0</v>
      </c>
    </row>
    <row r="9" spans="1:13" ht="25.5" x14ac:dyDescent="0.25">
      <c r="A9" s="130"/>
      <c r="B9" s="2">
        <v>3</v>
      </c>
      <c r="C9" s="45" t="s">
        <v>64</v>
      </c>
      <c r="D9" s="9">
        <v>220</v>
      </c>
      <c r="E9" s="66"/>
      <c r="F9" s="67">
        <f t="shared" si="1"/>
        <v>0</v>
      </c>
      <c r="G9" s="68"/>
      <c r="H9" s="69">
        <f t="shared" si="2"/>
        <v>0</v>
      </c>
      <c r="I9" s="70"/>
      <c r="J9" s="67">
        <f t="shared" si="3"/>
        <v>0</v>
      </c>
      <c r="K9" s="65"/>
      <c r="L9" s="71">
        <f t="shared" si="4"/>
        <v>0</v>
      </c>
      <c r="M9" s="62">
        <f t="shared" si="5"/>
        <v>0</v>
      </c>
    </row>
    <row r="10" spans="1:13" ht="38.25" x14ac:dyDescent="0.25">
      <c r="A10" s="130"/>
      <c r="B10" s="2">
        <v>4</v>
      </c>
      <c r="C10" s="45" t="s">
        <v>65</v>
      </c>
      <c r="D10" s="9">
        <v>350</v>
      </c>
      <c r="E10" s="66"/>
      <c r="F10" s="67">
        <f t="shared" si="1"/>
        <v>0</v>
      </c>
      <c r="G10" s="68"/>
      <c r="H10" s="69">
        <f t="shared" si="2"/>
        <v>0</v>
      </c>
      <c r="I10" s="70"/>
      <c r="J10" s="67">
        <f t="shared" si="3"/>
        <v>0</v>
      </c>
      <c r="K10" s="65"/>
      <c r="L10" s="71">
        <f t="shared" si="4"/>
        <v>0</v>
      </c>
      <c r="M10" s="62">
        <f t="shared" si="5"/>
        <v>0</v>
      </c>
    </row>
    <row r="11" spans="1:13" ht="26.25" thickBot="1" x14ac:dyDescent="0.3">
      <c r="A11" s="130"/>
      <c r="B11" s="12">
        <v>5</v>
      </c>
      <c r="C11" s="46" t="s">
        <v>3</v>
      </c>
      <c r="D11" s="13">
        <v>1600</v>
      </c>
      <c r="E11" s="66"/>
      <c r="F11" s="67">
        <f t="shared" si="1"/>
        <v>0</v>
      </c>
      <c r="G11" s="68"/>
      <c r="H11" s="69">
        <f t="shared" si="2"/>
        <v>0</v>
      </c>
      <c r="I11" s="70"/>
      <c r="J11" s="67">
        <f t="shared" si="3"/>
        <v>0</v>
      </c>
      <c r="K11" s="65"/>
      <c r="L11" s="71">
        <f t="shared" si="4"/>
        <v>0</v>
      </c>
      <c r="M11" s="62">
        <f t="shared" si="5"/>
        <v>0</v>
      </c>
    </row>
    <row r="12" spans="1:13" ht="16.5" thickBot="1" x14ac:dyDescent="0.3">
      <c r="A12" s="130"/>
      <c r="B12" s="108" t="s">
        <v>57</v>
      </c>
      <c r="C12" s="109"/>
      <c r="D12" s="109"/>
      <c r="E12" s="109"/>
      <c r="F12" s="109"/>
      <c r="G12" s="109"/>
      <c r="H12" s="109"/>
      <c r="I12" s="109"/>
      <c r="J12" s="109"/>
      <c r="K12" s="109"/>
      <c r="L12" s="129"/>
      <c r="M12" s="56">
        <f>SUM(M7:M11)</f>
        <v>0</v>
      </c>
    </row>
    <row r="13" spans="1:13" ht="16.5" thickBot="1" x14ac:dyDescent="0.3">
      <c r="A13" s="130"/>
      <c r="B13" s="3"/>
      <c r="C13" s="126" t="s">
        <v>28</v>
      </c>
      <c r="D13" s="127"/>
      <c r="E13" s="127"/>
      <c r="F13" s="127"/>
      <c r="G13" s="127"/>
      <c r="H13" s="127"/>
      <c r="I13" s="127"/>
      <c r="J13" s="127"/>
      <c r="K13" s="127"/>
      <c r="L13" s="127"/>
      <c r="M13" s="128"/>
    </row>
    <row r="14" spans="1:13" ht="38.25" x14ac:dyDescent="0.25">
      <c r="A14" s="130"/>
      <c r="B14" s="10" t="s">
        <v>0</v>
      </c>
      <c r="C14" s="22" t="s">
        <v>1</v>
      </c>
      <c r="D14" s="4" t="s">
        <v>30</v>
      </c>
      <c r="E14" s="5" t="s">
        <v>35</v>
      </c>
      <c r="F14" s="6" t="s">
        <v>60</v>
      </c>
      <c r="G14" s="6" t="s">
        <v>75</v>
      </c>
      <c r="H14" s="7" t="s">
        <v>76</v>
      </c>
      <c r="I14" s="10" t="s">
        <v>58</v>
      </c>
      <c r="J14" s="11" t="s">
        <v>61</v>
      </c>
      <c r="K14" s="6" t="s">
        <v>75</v>
      </c>
      <c r="L14" s="59" t="s">
        <v>77</v>
      </c>
      <c r="M14" s="60" t="s">
        <v>74</v>
      </c>
    </row>
    <row r="15" spans="1:13" ht="15.75" thickBot="1" x14ac:dyDescent="0.3">
      <c r="A15" s="130"/>
      <c r="B15" s="29">
        <v>1</v>
      </c>
      <c r="C15" s="30">
        <v>2</v>
      </c>
      <c r="D15" s="23">
        <v>3</v>
      </c>
      <c r="E15" s="25">
        <v>4</v>
      </c>
      <c r="F15" s="25">
        <v>5</v>
      </c>
      <c r="G15" s="25">
        <v>6</v>
      </c>
      <c r="H15" s="26">
        <v>7</v>
      </c>
      <c r="I15" s="23">
        <v>8</v>
      </c>
      <c r="J15" s="25">
        <v>9</v>
      </c>
      <c r="K15" s="43">
        <v>10</v>
      </c>
      <c r="L15" s="24">
        <v>11</v>
      </c>
      <c r="M15" s="61">
        <v>12</v>
      </c>
    </row>
    <row r="16" spans="1:13" ht="25.5" x14ac:dyDescent="0.25">
      <c r="A16" s="130"/>
      <c r="B16" s="27">
        <v>1</v>
      </c>
      <c r="C16" s="28" t="s">
        <v>66</v>
      </c>
      <c r="D16" s="1">
        <v>12</v>
      </c>
      <c r="E16" s="66"/>
      <c r="F16" s="67">
        <f>ROUND(D16*E16,2)</f>
        <v>0</v>
      </c>
      <c r="G16" s="68"/>
      <c r="H16" s="69">
        <f>ROUND(F16*(G16+100%),2)</f>
        <v>0</v>
      </c>
      <c r="I16" s="70"/>
      <c r="J16" s="67">
        <f t="shared" ref="J16" si="6">ROUND(D16*I16,2)</f>
        <v>0</v>
      </c>
      <c r="K16" s="65"/>
      <c r="L16" s="71">
        <f>ROUND(J16*(K16+100%),2)</f>
        <v>0</v>
      </c>
      <c r="M16" s="62">
        <f>H16+L16</f>
        <v>0</v>
      </c>
    </row>
    <row r="17" spans="1:13" x14ac:dyDescent="0.25">
      <c r="A17" s="130"/>
      <c r="B17" s="20">
        <v>2</v>
      </c>
      <c r="C17" s="15" t="s">
        <v>4</v>
      </c>
      <c r="D17" s="2">
        <v>24</v>
      </c>
      <c r="E17" s="66"/>
      <c r="F17" s="67">
        <f t="shared" ref="F17:F43" si="7">ROUND(D17*E17,2)</f>
        <v>0</v>
      </c>
      <c r="G17" s="68"/>
      <c r="H17" s="69">
        <f t="shared" ref="H17:H43" si="8">ROUND(F17*(G17+100%),2)</f>
        <v>0</v>
      </c>
      <c r="I17" s="70"/>
      <c r="J17" s="67">
        <f t="shared" ref="J17:J43" si="9">ROUND(D17*I17,2)</f>
        <v>0</v>
      </c>
      <c r="K17" s="65"/>
      <c r="L17" s="71">
        <f t="shared" ref="L17:L43" si="10">ROUND(J17*(K17+100%),2)</f>
        <v>0</v>
      </c>
      <c r="M17" s="62">
        <f t="shared" ref="M17:M43" si="11">H17+L17</f>
        <v>0</v>
      </c>
    </row>
    <row r="18" spans="1:13" x14ac:dyDescent="0.25">
      <c r="A18" s="130"/>
      <c r="B18" s="20">
        <v>3</v>
      </c>
      <c r="C18" s="15" t="s">
        <v>2</v>
      </c>
      <c r="D18" s="2">
        <v>12</v>
      </c>
      <c r="E18" s="66"/>
      <c r="F18" s="67">
        <f t="shared" si="7"/>
        <v>0</v>
      </c>
      <c r="G18" s="68"/>
      <c r="H18" s="69">
        <f t="shared" si="8"/>
        <v>0</v>
      </c>
      <c r="I18" s="70"/>
      <c r="J18" s="67">
        <f t="shared" si="9"/>
        <v>0</v>
      </c>
      <c r="K18" s="65"/>
      <c r="L18" s="71">
        <f t="shared" si="10"/>
        <v>0</v>
      </c>
      <c r="M18" s="62">
        <f t="shared" si="11"/>
        <v>0</v>
      </c>
    </row>
    <row r="19" spans="1:13" x14ac:dyDescent="0.25">
      <c r="A19" s="130"/>
      <c r="B19" s="20">
        <v>4</v>
      </c>
      <c r="C19" s="15" t="s">
        <v>5</v>
      </c>
      <c r="D19" s="2">
        <v>24</v>
      </c>
      <c r="E19" s="66"/>
      <c r="F19" s="67">
        <f t="shared" si="7"/>
        <v>0</v>
      </c>
      <c r="G19" s="68"/>
      <c r="H19" s="69">
        <f t="shared" si="8"/>
        <v>0</v>
      </c>
      <c r="I19" s="70"/>
      <c r="J19" s="67">
        <f t="shared" si="9"/>
        <v>0</v>
      </c>
      <c r="K19" s="65"/>
      <c r="L19" s="71">
        <f t="shared" si="10"/>
        <v>0</v>
      </c>
      <c r="M19" s="62">
        <f t="shared" si="11"/>
        <v>0</v>
      </c>
    </row>
    <row r="20" spans="1:13" ht="25.5" x14ac:dyDescent="0.25">
      <c r="A20" s="130"/>
      <c r="B20" s="20">
        <v>5</v>
      </c>
      <c r="C20" s="15" t="s">
        <v>6</v>
      </c>
      <c r="D20" s="2">
        <v>6</v>
      </c>
      <c r="E20" s="66"/>
      <c r="F20" s="67">
        <f t="shared" si="7"/>
        <v>0</v>
      </c>
      <c r="G20" s="68"/>
      <c r="H20" s="69">
        <f t="shared" si="8"/>
        <v>0</v>
      </c>
      <c r="I20" s="70"/>
      <c r="J20" s="67">
        <f t="shared" si="9"/>
        <v>0</v>
      </c>
      <c r="K20" s="65"/>
      <c r="L20" s="71">
        <f t="shared" si="10"/>
        <v>0</v>
      </c>
      <c r="M20" s="62">
        <f t="shared" si="11"/>
        <v>0</v>
      </c>
    </row>
    <row r="21" spans="1:13" ht="25.5" x14ac:dyDescent="0.25">
      <c r="A21" s="130"/>
      <c r="B21" s="20">
        <v>6</v>
      </c>
      <c r="C21" s="15" t="s">
        <v>26</v>
      </c>
      <c r="D21" s="2">
        <v>7</v>
      </c>
      <c r="E21" s="66"/>
      <c r="F21" s="67">
        <f t="shared" si="7"/>
        <v>0</v>
      </c>
      <c r="G21" s="68"/>
      <c r="H21" s="69">
        <f t="shared" si="8"/>
        <v>0</v>
      </c>
      <c r="I21" s="70"/>
      <c r="J21" s="67">
        <f t="shared" si="9"/>
        <v>0</v>
      </c>
      <c r="K21" s="65"/>
      <c r="L21" s="71">
        <f t="shared" si="10"/>
        <v>0</v>
      </c>
      <c r="M21" s="62">
        <f t="shared" si="11"/>
        <v>0</v>
      </c>
    </row>
    <row r="22" spans="1:13" ht="51" x14ac:dyDescent="0.25">
      <c r="A22" s="130"/>
      <c r="B22" s="20">
        <v>7</v>
      </c>
      <c r="C22" s="15" t="s">
        <v>18</v>
      </c>
      <c r="D22" s="2">
        <v>0.1</v>
      </c>
      <c r="E22" s="66"/>
      <c r="F22" s="67">
        <f t="shared" si="7"/>
        <v>0</v>
      </c>
      <c r="G22" s="68"/>
      <c r="H22" s="69">
        <f t="shared" si="8"/>
        <v>0</v>
      </c>
      <c r="I22" s="70"/>
      <c r="J22" s="67">
        <f t="shared" si="9"/>
        <v>0</v>
      </c>
      <c r="K22" s="65"/>
      <c r="L22" s="71">
        <f t="shared" si="10"/>
        <v>0</v>
      </c>
      <c r="M22" s="62">
        <f t="shared" si="11"/>
        <v>0</v>
      </c>
    </row>
    <row r="23" spans="1:13" x14ac:dyDescent="0.25">
      <c r="A23" s="130"/>
      <c r="B23" s="20">
        <v>8</v>
      </c>
      <c r="C23" s="15" t="s">
        <v>29</v>
      </c>
      <c r="D23" s="2">
        <v>10</v>
      </c>
      <c r="E23" s="66"/>
      <c r="F23" s="67">
        <f t="shared" si="7"/>
        <v>0</v>
      </c>
      <c r="G23" s="68"/>
      <c r="H23" s="69">
        <f t="shared" si="8"/>
        <v>0</v>
      </c>
      <c r="I23" s="70"/>
      <c r="J23" s="67">
        <f t="shared" si="9"/>
        <v>0</v>
      </c>
      <c r="K23" s="65"/>
      <c r="L23" s="71">
        <f t="shared" si="10"/>
        <v>0</v>
      </c>
      <c r="M23" s="62">
        <f t="shared" si="11"/>
        <v>0</v>
      </c>
    </row>
    <row r="24" spans="1:13" x14ac:dyDescent="0.25">
      <c r="A24" s="130"/>
      <c r="B24" s="20">
        <v>9</v>
      </c>
      <c r="C24" s="15" t="s">
        <v>32</v>
      </c>
      <c r="D24" s="2">
        <v>7</v>
      </c>
      <c r="E24" s="66"/>
      <c r="F24" s="67">
        <f t="shared" si="7"/>
        <v>0</v>
      </c>
      <c r="G24" s="68"/>
      <c r="H24" s="69">
        <f t="shared" si="8"/>
        <v>0</v>
      </c>
      <c r="I24" s="70"/>
      <c r="J24" s="67">
        <f t="shared" si="9"/>
        <v>0</v>
      </c>
      <c r="K24" s="65"/>
      <c r="L24" s="71">
        <f t="shared" si="10"/>
        <v>0</v>
      </c>
      <c r="M24" s="62">
        <f t="shared" si="11"/>
        <v>0</v>
      </c>
    </row>
    <row r="25" spans="1:13" x14ac:dyDescent="0.25">
      <c r="A25" s="130"/>
      <c r="B25" s="20">
        <v>10</v>
      </c>
      <c r="C25" s="15" t="s">
        <v>7</v>
      </c>
      <c r="D25" s="2">
        <v>8</v>
      </c>
      <c r="E25" s="66"/>
      <c r="F25" s="67">
        <f t="shared" si="7"/>
        <v>0</v>
      </c>
      <c r="G25" s="68"/>
      <c r="H25" s="69">
        <f t="shared" si="8"/>
        <v>0</v>
      </c>
      <c r="I25" s="70"/>
      <c r="J25" s="67">
        <f t="shared" si="9"/>
        <v>0</v>
      </c>
      <c r="K25" s="65"/>
      <c r="L25" s="71">
        <f t="shared" si="10"/>
        <v>0</v>
      </c>
      <c r="M25" s="62">
        <f t="shared" si="11"/>
        <v>0</v>
      </c>
    </row>
    <row r="26" spans="1:13" ht="26.25" x14ac:dyDescent="0.25">
      <c r="A26" s="130"/>
      <c r="B26" s="20">
        <v>11</v>
      </c>
      <c r="C26" s="32" t="s">
        <v>25</v>
      </c>
      <c r="D26" s="2">
        <v>0.1</v>
      </c>
      <c r="E26" s="66"/>
      <c r="F26" s="67">
        <f t="shared" si="7"/>
        <v>0</v>
      </c>
      <c r="G26" s="68"/>
      <c r="H26" s="69">
        <f t="shared" si="8"/>
        <v>0</v>
      </c>
      <c r="I26" s="70"/>
      <c r="J26" s="67">
        <f t="shared" si="9"/>
        <v>0</v>
      </c>
      <c r="K26" s="65"/>
      <c r="L26" s="71">
        <f t="shared" si="10"/>
        <v>0</v>
      </c>
      <c r="M26" s="62">
        <f t="shared" si="11"/>
        <v>0</v>
      </c>
    </row>
    <row r="27" spans="1:13" ht="39" x14ac:dyDescent="0.25">
      <c r="A27" s="130"/>
      <c r="B27" s="20">
        <v>12</v>
      </c>
      <c r="C27" s="16" t="s">
        <v>13</v>
      </c>
      <c r="D27" s="2">
        <v>1.66</v>
      </c>
      <c r="E27" s="66"/>
      <c r="F27" s="67">
        <f t="shared" si="7"/>
        <v>0</v>
      </c>
      <c r="G27" s="68"/>
      <c r="H27" s="69">
        <f t="shared" si="8"/>
        <v>0</v>
      </c>
      <c r="I27" s="70"/>
      <c r="J27" s="67">
        <f t="shared" si="9"/>
        <v>0</v>
      </c>
      <c r="K27" s="65"/>
      <c r="L27" s="71">
        <f t="shared" si="10"/>
        <v>0</v>
      </c>
      <c r="M27" s="62">
        <f t="shared" si="11"/>
        <v>0</v>
      </c>
    </row>
    <row r="28" spans="1:13" x14ac:dyDescent="0.25">
      <c r="A28" s="130"/>
      <c r="B28" s="20">
        <v>13</v>
      </c>
      <c r="C28" s="16" t="s">
        <v>16</v>
      </c>
      <c r="D28" s="2">
        <v>10</v>
      </c>
      <c r="E28" s="66"/>
      <c r="F28" s="67">
        <f t="shared" si="7"/>
        <v>0</v>
      </c>
      <c r="G28" s="68"/>
      <c r="H28" s="69">
        <f t="shared" si="8"/>
        <v>0</v>
      </c>
      <c r="I28" s="70"/>
      <c r="J28" s="67">
        <f t="shared" si="9"/>
        <v>0</v>
      </c>
      <c r="K28" s="65"/>
      <c r="L28" s="71">
        <f t="shared" si="10"/>
        <v>0</v>
      </c>
      <c r="M28" s="62">
        <f t="shared" si="11"/>
        <v>0</v>
      </c>
    </row>
    <row r="29" spans="1:13" x14ac:dyDescent="0.25">
      <c r="A29" s="130"/>
      <c r="B29" s="20">
        <v>14</v>
      </c>
      <c r="C29" s="15" t="s">
        <v>8</v>
      </c>
      <c r="D29" s="2">
        <v>12</v>
      </c>
      <c r="E29" s="66"/>
      <c r="F29" s="67">
        <f t="shared" si="7"/>
        <v>0</v>
      </c>
      <c r="G29" s="68"/>
      <c r="H29" s="69">
        <f t="shared" si="8"/>
        <v>0</v>
      </c>
      <c r="I29" s="70"/>
      <c r="J29" s="67">
        <f t="shared" si="9"/>
        <v>0</v>
      </c>
      <c r="K29" s="65"/>
      <c r="L29" s="71">
        <f t="shared" si="10"/>
        <v>0</v>
      </c>
      <c r="M29" s="62">
        <f t="shared" si="11"/>
        <v>0</v>
      </c>
    </row>
    <row r="30" spans="1:13" x14ac:dyDescent="0.25">
      <c r="A30" s="130"/>
      <c r="B30" s="20">
        <v>15</v>
      </c>
      <c r="C30" s="15" t="s">
        <v>19</v>
      </c>
      <c r="D30" s="2">
        <v>0.1</v>
      </c>
      <c r="E30" s="66"/>
      <c r="F30" s="67">
        <f t="shared" si="7"/>
        <v>0</v>
      </c>
      <c r="G30" s="68"/>
      <c r="H30" s="69">
        <f t="shared" si="8"/>
        <v>0</v>
      </c>
      <c r="I30" s="70"/>
      <c r="J30" s="67">
        <f t="shared" si="9"/>
        <v>0</v>
      </c>
      <c r="K30" s="65"/>
      <c r="L30" s="71">
        <f t="shared" si="10"/>
        <v>0</v>
      </c>
      <c r="M30" s="62">
        <f t="shared" si="11"/>
        <v>0</v>
      </c>
    </row>
    <row r="31" spans="1:13" x14ac:dyDescent="0.25">
      <c r="A31" s="130"/>
      <c r="B31" s="20">
        <v>16</v>
      </c>
      <c r="C31" s="15" t="s">
        <v>20</v>
      </c>
      <c r="D31" s="2">
        <v>0.1</v>
      </c>
      <c r="E31" s="66"/>
      <c r="F31" s="67">
        <f t="shared" si="7"/>
        <v>0</v>
      </c>
      <c r="G31" s="68"/>
      <c r="H31" s="69">
        <f t="shared" si="8"/>
        <v>0</v>
      </c>
      <c r="I31" s="70"/>
      <c r="J31" s="67">
        <f t="shared" si="9"/>
        <v>0</v>
      </c>
      <c r="K31" s="65"/>
      <c r="L31" s="71">
        <f t="shared" si="10"/>
        <v>0</v>
      </c>
      <c r="M31" s="62">
        <f t="shared" si="11"/>
        <v>0</v>
      </c>
    </row>
    <row r="32" spans="1:13" ht="25.5" x14ac:dyDescent="0.25">
      <c r="A32" s="130"/>
      <c r="B32" s="20">
        <v>17</v>
      </c>
      <c r="C32" s="15" t="s">
        <v>21</v>
      </c>
      <c r="D32" s="2">
        <v>0.8</v>
      </c>
      <c r="E32" s="66"/>
      <c r="F32" s="67">
        <f t="shared" si="7"/>
        <v>0</v>
      </c>
      <c r="G32" s="68"/>
      <c r="H32" s="69">
        <f t="shared" si="8"/>
        <v>0</v>
      </c>
      <c r="I32" s="70"/>
      <c r="J32" s="67">
        <f t="shared" si="9"/>
        <v>0</v>
      </c>
      <c r="K32" s="65"/>
      <c r="L32" s="71">
        <f t="shared" si="10"/>
        <v>0</v>
      </c>
      <c r="M32" s="62">
        <f t="shared" si="11"/>
        <v>0</v>
      </c>
    </row>
    <row r="33" spans="1:13" x14ac:dyDescent="0.25">
      <c r="A33" s="130"/>
      <c r="B33" s="20">
        <v>18</v>
      </c>
      <c r="C33" s="15" t="s">
        <v>9</v>
      </c>
      <c r="D33" s="2">
        <v>5</v>
      </c>
      <c r="E33" s="66"/>
      <c r="F33" s="67">
        <f t="shared" si="7"/>
        <v>0</v>
      </c>
      <c r="G33" s="68"/>
      <c r="H33" s="69">
        <f t="shared" si="8"/>
        <v>0</v>
      </c>
      <c r="I33" s="70"/>
      <c r="J33" s="67">
        <f t="shared" si="9"/>
        <v>0</v>
      </c>
      <c r="K33" s="65"/>
      <c r="L33" s="71">
        <f t="shared" si="10"/>
        <v>0</v>
      </c>
      <c r="M33" s="62">
        <f t="shared" si="11"/>
        <v>0</v>
      </c>
    </row>
    <row r="34" spans="1:13" ht="39" x14ac:dyDescent="0.25">
      <c r="A34" s="130"/>
      <c r="B34" s="20">
        <v>19</v>
      </c>
      <c r="C34" s="16" t="s">
        <v>14</v>
      </c>
      <c r="D34" s="2">
        <v>7</v>
      </c>
      <c r="E34" s="66"/>
      <c r="F34" s="67">
        <f t="shared" si="7"/>
        <v>0</v>
      </c>
      <c r="G34" s="68"/>
      <c r="H34" s="69">
        <f t="shared" si="8"/>
        <v>0</v>
      </c>
      <c r="I34" s="70"/>
      <c r="J34" s="67">
        <f t="shared" si="9"/>
        <v>0</v>
      </c>
      <c r="K34" s="65"/>
      <c r="L34" s="71">
        <f t="shared" si="10"/>
        <v>0</v>
      </c>
      <c r="M34" s="62">
        <f t="shared" si="11"/>
        <v>0</v>
      </c>
    </row>
    <row r="35" spans="1:13" x14ac:dyDescent="0.25">
      <c r="A35" s="130"/>
      <c r="B35" s="20">
        <v>20</v>
      </c>
      <c r="C35" s="16" t="s">
        <v>22</v>
      </c>
      <c r="D35" s="2">
        <v>0.06</v>
      </c>
      <c r="E35" s="66"/>
      <c r="F35" s="67">
        <f t="shared" si="7"/>
        <v>0</v>
      </c>
      <c r="G35" s="68"/>
      <c r="H35" s="69">
        <f t="shared" si="8"/>
        <v>0</v>
      </c>
      <c r="I35" s="70"/>
      <c r="J35" s="67">
        <f t="shared" si="9"/>
        <v>0</v>
      </c>
      <c r="K35" s="65"/>
      <c r="L35" s="71">
        <f t="shared" si="10"/>
        <v>0</v>
      </c>
      <c r="M35" s="62">
        <f t="shared" si="11"/>
        <v>0</v>
      </c>
    </row>
    <row r="36" spans="1:13" ht="26.25" x14ac:dyDescent="0.25">
      <c r="A36" s="130"/>
      <c r="B36" s="20">
        <v>21</v>
      </c>
      <c r="C36" s="16" t="s">
        <v>23</v>
      </c>
      <c r="D36" s="2">
        <v>0.1</v>
      </c>
      <c r="E36" s="66"/>
      <c r="F36" s="67">
        <f t="shared" si="7"/>
        <v>0</v>
      </c>
      <c r="G36" s="68"/>
      <c r="H36" s="69">
        <f t="shared" si="8"/>
        <v>0</v>
      </c>
      <c r="I36" s="70"/>
      <c r="J36" s="67">
        <f t="shared" si="9"/>
        <v>0</v>
      </c>
      <c r="K36" s="65"/>
      <c r="L36" s="71">
        <f t="shared" si="10"/>
        <v>0</v>
      </c>
      <c r="M36" s="62">
        <f t="shared" si="11"/>
        <v>0</v>
      </c>
    </row>
    <row r="37" spans="1:13" ht="38.25" x14ac:dyDescent="0.25">
      <c r="A37" s="130"/>
      <c r="B37" s="20">
        <v>22</v>
      </c>
      <c r="C37" s="15" t="s">
        <v>12</v>
      </c>
      <c r="D37" s="2">
        <v>2.2999999999999998</v>
      </c>
      <c r="E37" s="66"/>
      <c r="F37" s="67">
        <f t="shared" si="7"/>
        <v>0</v>
      </c>
      <c r="G37" s="68"/>
      <c r="H37" s="69">
        <f t="shared" si="8"/>
        <v>0</v>
      </c>
      <c r="I37" s="70"/>
      <c r="J37" s="67">
        <f t="shared" si="9"/>
        <v>0</v>
      </c>
      <c r="K37" s="65"/>
      <c r="L37" s="71">
        <f t="shared" si="10"/>
        <v>0</v>
      </c>
      <c r="M37" s="62">
        <f t="shared" si="11"/>
        <v>0</v>
      </c>
    </row>
    <row r="38" spans="1:13" ht="39" x14ac:dyDescent="0.25">
      <c r="A38" s="130"/>
      <c r="B38" s="20">
        <v>23</v>
      </c>
      <c r="C38" s="16" t="s">
        <v>15</v>
      </c>
      <c r="D38" s="2">
        <v>12</v>
      </c>
      <c r="E38" s="66"/>
      <c r="F38" s="67">
        <f t="shared" si="7"/>
        <v>0</v>
      </c>
      <c r="G38" s="68"/>
      <c r="H38" s="69">
        <f t="shared" si="8"/>
        <v>0</v>
      </c>
      <c r="I38" s="70"/>
      <c r="J38" s="67">
        <f t="shared" si="9"/>
        <v>0</v>
      </c>
      <c r="K38" s="65"/>
      <c r="L38" s="71">
        <f t="shared" si="10"/>
        <v>0</v>
      </c>
      <c r="M38" s="62">
        <f t="shared" si="11"/>
        <v>0</v>
      </c>
    </row>
    <row r="39" spans="1:13" x14ac:dyDescent="0.25">
      <c r="A39" s="130"/>
      <c r="B39" s="20">
        <v>24</v>
      </c>
      <c r="C39" s="15" t="s">
        <v>10</v>
      </c>
      <c r="D39" s="2">
        <v>2</v>
      </c>
      <c r="E39" s="66"/>
      <c r="F39" s="67">
        <f t="shared" si="7"/>
        <v>0</v>
      </c>
      <c r="G39" s="68"/>
      <c r="H39" s="69">
        <f t="shared" si="8"/>
        <v>0</v>
      </c>
      <c r="I39" s="70"/>
      <c r="J39" s="67">
        <f t="shared" si="9"/>
        <v>0</v>
      </c>
      <c r="K39" s="65"/>
      <c r="L39" s="71">
        <f t="shared" si="10"/>
        <v>0</v>
      </c>
      <c r="M39" s="62">
        <f t="shared" si="11"/>
        <v>0</v>
      </c>
    </row>
    <row r="40" spans="1:13" x14ac:dyDescent="0.25">
      <c r="A40" s="130"/>
      <c r="B40" s="20">
        <v>25</v>
      </c>
      <c r="C40" s="15" t="s">
        <v>24</v>
      </c>
      <c r="D40" s="2">
        <v>2</v>
      </c>
      <c r="E40" s="66"/>
      <c r="F40" s="67">
        <f t="shared" si="7"/>
        <v>0</v>
      </c>
      <c r="G40" s="68"/>
      <c r="H40" s="69">
        <f t="shared" si="8"/>
        <v>0</v>
      </c>
      <c r="I40" s="70"/>
      <c r="J40" s="67">
        <f t="shared" si="9"/>
        <v>0</v>
      </c>
      <c r="K40" s="65"/>
      <c r="L40" s="71">
        <f t="shared" si="10"/>
        <v>0</v>
      </c>
      <c r="M40" s="62">
        <f t="shared" si="11"/>
        <v>0</v>
      </c>
    </row>
    <row r="41" spans="1:13" ht="25.5" x14ac:dyDescent="0.25">
      <c r="A41" s="130"/>
      <c r="B41" s="20">
        <v>26</v>
      </c>
      <c r="C41" s="15" t="s">
        <v>31</v>
      </c>
      <c r="D41" s="2">
        <v>15</v>
      </c>
      <c r="E41" s="66"/>
      <c r="F41" s="67">
        <f t="shared" si="7"/>
        <v>0</v>
      </c>
      <c r="G41" s="68"/>
      <c r="H41" s="69">
        <f t="shared" si="8"/>
        <v>0</v>
      </c>
      <c r="I41" s="70"/>
      <c r="J41" s="67">
        <f t="shared" si="9"/>
        <v>0</v>
      </c>
      <c r="K41" s="65"/>
      <c r="L41" s="71">
        <f t="shared" si="10"/>
        <v>0</v>
      </c>
      <c r="M41" s="62">
        <f t="shared" si="11"/>
        <v>0</v>
      </c>
    </row>
    <row r="42" spans="1:13" x14ac:dyDescent="0.25">
      <c r="A42" s="130"/>
      <c r="B42" s="20">
        <v>27</v>
      </c>
      <c r="C42" s="17" t="s">
        <v>11</v>
      </c>
      <c r="D42" s="2">
        <v>140</v>
      </c>
      <c r="E42" s="66"/>
      <c r="F42" s="67">
        <f t="shared" si="7"/>
        <v>0</v>
      </c>
      <c r="G42" s="68"/>
      <c r="H42" s="69">
        <f t="shared" si="8"/>
        <v>0</v>
      </c>
      <c r="I42" s="70"/>
      <c r="J42" s="67">
        <f t="shared" si="9"/>
        <v>0</v>
      </c>
      <c r="K42" s="65"/>
      <c r="L42" s="71">
        <f t="shared" si="10"/>
        <v>0</v>
      </c>
      <c r="M42" s="62">
        <f t="shared" si="11"/>
        <v>0</v>
      </c>
    </row>
    <row r="43" spans="1:13" ht="26.25" thickBot="1" x14ac:dyDescent="0.3">
      <c r="A43" s="130"/>
      <c r="B43" s="21">
        <v>28</v>
      </c>
      <c r="C43" s="18" t="s">
        <v>17</v>
      </c>
      <c r="D43" s="19">
        <v>1</v>
      </c>
      <c r="E43" s="66"/>
      <c r="F43" s="67">
        <f t="shared" si="7"/>
        <v>0</v>
      </c>
      <c r="G43" s="68"/>
      <c r="H43" s="69">
        <f t="shared" si="8"/>
        <v>0</v>
      </c>
      <c r="I43" s="70"/>
      <c r="J43" s="67">
        <f t="shared" si="9"/>
        <v>0</v>
      </c>
      <c r="K43" s="65"/>
      <c r="L43" s="71">
        <f t="shared" si="10"/>
        <v>0</v>
      </c>
      <c r="M43" s="62">
        <f t="shared" si="11"/>
        <v>0</v>
      </c>
    </row>
    <row r="44" spans="1:13" ht="16.5" thickBot="1" x14ac:dyDescent="0.3">
      <c r="B44" s="110" t="s">
        <v>56</v>
      </c>
      <c r="C44" s="111"/>
      <c r="D44" s="111"/>
      <c r="E44" s="111"/>
      <c r="F44" s="111"/>
      <c r="G44" s="111"/>
      <c r="H44" s="111"/>
      <c r="I44" s="111"/>
      <c r="J44" s="111"/>
      <c r="K44" s="111"/>
      <c r="L44" s="111"/>
      <c r="M44" s="72">
        <f>SUM(M16:M43)</f>
        <v>0</v>
      </c>
    </row>
    <row r="46" spans="1:13" ht="15.75" thickBot="1" x14ac:dyDescent="0.3">
      <c r="E46" s="33"/>
    </row>
    <row r="47" spans="1:13" ht="16.5" thickBot="1" x14ac:dyDescent="0.3">
      <c r="B47" s="112" t="s">
        <v>70</v>
      </c>
      <c r="C47" s="113"/>
      <c r="D47" s="113"/>
      <c r="E47" s="113"/>
      <c r="F47" s="113"/>
      <c r="G47" s="113"/>
      <c r="H47" s="113"/>
      <c r="I47" s="113"/>
      <c r="J47" s="113"/>
      <c r="K47" s="113"/>
      <c r="L47" s="113"/>
      <c r="M47" s="73">
        <f>M12+M44</f>
        <v>0</v>
      </c>
    </row>
  </sheetData>
  <mergeCells count="7">
    <mergeCell ref="B47:L47"/>
    <mergeCell ref="A2:A43"/>
    <mergeCell ref="B2:M2"/>
    <mergeCell ref="B3:M4"/>
    <mergeCell ref="C13:M13"/>
    <mergeCell ref="B44:L44"/>
    <mergeCell ref="B12:L12"/>
  </mergeCells>
  <pageMargins left="0.7" right="0.7" top="0.75" bottom="0.75" header="0.3" footer="0.3"/>
  <pageSetup paperSize="8" scale="7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30CB62-F42F-48B5-BD2F-6FE8FDCF0B3E}">
  <dimension ref="A1:L10"/>
  <sheetViews>
    <sheetView workbookViewId="0">
      <selection activeCell="C9" sqref="C9"/>
    </sheetView>
  </sheetViews>
  <sheetFormatPr defaultRowHeight="15" x14ac:dyDescent="0.25"/>
  <cols>
    <col min="1" max="1" width="3.7109375" bestFit="1" customWidth="1"/>
    <col min="2" max="2" width="40" customWidth="1"/>
    <col min="3" max="3" width="20.42578125" customWidth="1"/>
    <col min="4" max="4" width="18.5703125" customWidth="1"/>
    <col min="5" max="5" width="19.85546875" customWidth="1"/>
    <col min="6" max="6" width="18.42578125" customWidth="1"/>
    <col min="7" max="7" width="18" customWidth="1"/>
    <col min="8" max="8" width="20" customWidth="1"/>
    <col min="9" max="9" width="17.5703125" customWidth="1"/>
    <col min="10" max="10" width="18.42578125" customWidth="1"/>
    <col min="11" max="11" width="14.85546875" customWidth="1"/>
    <col min="12" max="12" width="19" customWidth="1"/>
  </cols>
  <sheetData>
    <row r="1" spans="1:12" s="36" customFormat="1" ht="18.75" x14ac:dyDescent="0.25">
      <c r="B1" s="49"/>
      <c r="C1" s="51"/>
    </row>
    <row r="2" spans="1:12" s="36" customFormat="1" ht="120" x14ac:dyDescent="0.25">
      <c r="B2" s="50" t="s">
        <v>84</v>
      </c>
      <c r="C2" s="51"/>
      <c r="E2" s="83" t="s">
        <v>83</v>
      </c>
      <c r="G2" s="83" t="s">
        <v>83</v>
      </c>
      <c r="I2" s="83" t="s">
        <v>83</v>
      </c>
      <c r="K2" s="83" t="s">
        <v>83</v>
      </c>
      <c r="L2" s="83" t="s">
        <v>83</v>
      </c>
    </row>
    <row r="3" spans="1:12" s="36" customFormat="1" ht="21.75" thickBot="1" x14ac:dyDescent="0.3">
      <c r="B3" s="49"/>
      <c r="C3" s="51"/>
      <c r="E3" s="84" t="s">
        <v>82</v>
      </c>
      <c r="G3" s="84" t="s">
        <v>82</v>
      </c>
      <c r="I3" s="84" t="s">
        <v>82</v>
      </c>
      <c r="K3" s="84" t="s">
        <v>82</v>
      </c>
      <c r="L3" s="84" t="s">
        <v>82</v>
      </c>
    </row>
    <row r="4" spans="1:12" s="36" customFormat="1" ht="38.25" x14ac:dyDescent="0.25">
      <c r="A4" s="10" t="s">
        <v>0</v>
      </c>
      <c r="B4" s="22" t="s">
        <v>1</v>
      </c>
      <c r="C4" s="4" t="s">
        <v>30</v>
      </c>
      <c r="D4" s="5" t="s">
        <v>35</v>
      </c>
      <c r="E4" s="6" t="s">
        <v>60</v>
      </c>
      <c r="F4" s="6" t="s">
        <v>75</v>
      </c>
      <c r="G4" s="7" t="s">
        <v>76</v>
      </c>
      <c r="H4" s="10" t="s">
        <v>58</v>
      </c>
      <c r="I4" s="11" t="s">
        <v>61</v>
      </c>
      <c r="J4" s="6" t="s">
        <v>75</v>
      </c>
      <c r="K4" s="59" t="s">
        <v>77</v>
      </c>
      <c r="L4" s="60" t="s">
        <v>74</v>
      </c>
    </row>
    <row r="5" spans="1:12" s="36" customFormat="1" ht="15.75" thickBot="1" x14ac:dyDescent="0.3">
      <c r="A5" s="23">
        <v>1</v>
      </c>
      <c r="B5" s="24">
        <v>2</v>
      </c>
      <c r="C5" s="23">
        <v>3</v>
      </c>
      <c r="D5" s="75">
        <v>4</v>
      </c>
      <c r="E5" s="25">
        <v>5</v>
      </c>
      <c r="F5" s="75">
        <v>6</v>
      </c>
      <c r="G5" s="26">
        <v>7</v>
      </c>
      <c r="H5" s="78">
        <v>8</v>
      </c>
      <c r="I5" s="25">
        <v>9</v>
      </c>
      <c r="J5" s="80">
        <v>10</v>
      </c>
      <c r="K5" s="24">
        <v>11</v>
      </c>
      <c r="L5" s="61">
        <v>12</v>
      </c>
    </row>
    <row r="6" spans="1:12" s="36" customFormat="1" ht="25.5" x14ac:dyDescent="0.25">
      <c r="A6" s="1">
        <v>1</v>
      </c>
      <c r="B6" s="44" t="s">
        <v>62</v>
      </c>
      <c r="C6" s="8">
        <v>50</v>
      </c>
      <c r="D6" s="76">
        <v>100</v>
      </c>
      <c r="E6" s="67">
        <f>ROUND(C6*D6,2)</f>
        <v>5000</v>
      </c>
      <c r="F6" s="77">
        <v>0.08</v>
      </c>
      <c r="G6" s="69">
        <f>ROUND(E6*(F6+100%),2)</f>
        <v>5400</v>
      </c>
      <c r="H6" s="79">
        <v>100</v>
      </c>
      <c r="I6" s="67">
        <f>ROUND(C6*H6,2)</f>
        <v>5000</v>
      </c>
      <c r="J6" s="81">
        <v>0.08</v>
      </c>
      <c r="K6" s="71">
        <f>ROUND(I6*(J6+100%),2)</f>
        <v>5400</v>
      </c>
      <c r="L6" s="62">
        <f>G6+K6</f>
        <v>10800</v>
      </c>
    </row>
    <row r="7" spans="1:12" s="36" customFormat="1" ht="21" x14ac:dyDescent="0.25">
      <c r="C7" s="37"/>
      <c r="D7" s="85" t="s">
        <v>81</v>
      </c>
      <c r="F7" s="85" t="s">
        <v>81</v>
      </c>
      <c r="H7" s="85" t="s">
        <v>81</v>
      </c>
      <c r="J7" s="85" t="s">
        <v>81</v>
      </c>
    </row>
    <row r="8" spans="1:12" s="42" customFormat="1" ht="90" x14ac:dyDescent="0.25">
      <c r="C8" s="82"/>
      <c r="D8" s="86" t="s">
        <v>79</v>
      </c>
      <c r="F8" s="86" t="s">
        <v>78</v>
      </c>
      <c r="H8" s="86" t="s">
        <v>80</v>
      </c>
      <c r="J8" s="86" t="s">
        <v>78</v>
      </c>
    </row>
    <row r="9" spans="1:12" s="36" customFormat="1" ht="18.75" x14ac:dyDescent="0.25">
      <c r="C9" s="37"/>
    </row>
    <row r="10" spans="1:12" s="36" customFormat="1" ht="18.75" x14ac:dyDescent="0.25">
      <c r="C10" s="3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5</vt:i4>
      </vt:variant>
      <vt:variant>
        <vt:lpstr>Nazwane zakresy</vt:lpstr>
      </vt:variant>
      <vt:variant>
        <vt:i4>4</vt:i4>
      </vt:variant>
    </vt:vector>
  </HeadingPairs>
  <TitlesOfParts>
    <vt:vector size="9" baseType="lpstr">
      <vt:lpstr>podsumowanie</vt:lpstr>
      <vt:lpstr>rok 2026</vt:lpstr>
      <vt:lpstr>rok 2027</vt:lpstr>
      <vt:lpstr>rok 2028</vt:lpstr>
      <vt:lpstr>instrukcja wypełniania</vt:lpstr>
      <vt:lpstr>podsumowanie!Obszar_wydruku</vt:lpstr>
      <vt:lpstr>'rok 2026'!Obszar_wydruku</vt:lpstr>
      <vt:lpstr>'rok 2027'!Obszar_wydruku</vt:lpstr>
      <vt:lpstr>'rok 2028'!Obszar_wydruku</vt:lpstr>
    </vt:vector>
  </TitlesOfParts>
  <Company>Urząd Miejski w Koszalinie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 Grzesiak</dc:creator>
  <cp:lastModifiedBy>Beata Krasowska</cp:lastModifiedBy>
  <cp:lastPrinted>2024-12-04T09:49:57Z</cp:lastPrinted>
  <dcterms:created xsi:type="dcterms:W3CDTF">2020-12-10T12:16:28Z</dcterms:created>
  <dcterms:modified xsi:type="dcterms:W3CDTF">2026-04-29T07:45:57Z</dcterms:modified>
</cp:coreProperties>
</file>