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JST127UMoniKuba\Desktop\1. SPRAWY\PPiZP.271.12.2026 plac zabaw przy żłobku\"/>
    </mc:Choice>
  </mc:AlternateContent>
  <xr:revisionPtr revIDLastSave="0" documentId="13_ncr:1_{E5302E6A-DEE8-4C04-8D18-28949C314233}" xr6:coauthVersionLast="36" xr6:coauthVersionMax="47" xr10:uidLastSave="{00000000-0000-0000-0000-000000000000}"/>
  <bookViews>
    <workbookView xWindow="0" yWindow="0" windowWidth="22665" windowHeight="9690" xr2:uid="{00000000-000D-0000-FFFF-FFFF00000000}"/>
  </bookViews>
  <sheets>
    <sheet name="Arkusz1" sheetId="3" r:id="rId1"/>
    <sheet name="Arkusz2" sheetId="4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4" i="4" l="1"/>
  <c r="C11" i="4"/>
  <c r="C13" i="4"/>
  <c r="C12" i="4"/>
  <c r="C10" i="4"/>
  <c r="C9" i="4"/>
  <c r="C8" i="4"/>
  <c r="C7" i="4"/>
  <c r="C6" i="4"/>
  <c r="C5" i="4"/>
  <c r="C4" i="4"/>
  <c r="C3" i="4"/>
  <c r="C15" i="4" l="1"/>
</calcChain>
</file>

<file path=xl/sharedStrings.xml><?xml version="1.0" encoding="utf-8"?>
<sst xmlns="http://schemas.openxmlformats.org/spreadsheetml/2006/main" count="86" uniqueCount="77">
  <si>
    <t xml:space="preserve">Zestawy piłek </t>
  </si>
  <si>
    <t xml:space="preserve">	Bramki do piłki nożnej </t>
  </si>
  <si>
    <t xml:space="preserve">Zestawy do mini torów przeszkód </t>
  </si>
  <si>
    <t>Kosze na piłki</t>
  </si>
  <si>
    <t xml:space="preserve"> Chusty animacyjne </t>
  </si>
  <si>
    <t xml:space="preserve">Kosz na piłki z regałem </t>
  </si>
  <si>
    <t xml:space="preserve">Zestawy do zabaw grupowych </t>
  </si>
  <si>
    <t xml:space="preserve">Instrumenty plenerowe przenośne </t>
  </si>
  <si>
    <t xml:space="preserve">Tablice do rysowania </t>
  </si>
  <si>
    <t xml:space="preserve">Panele sensoryczne mobilne </t>
  </si>
  <si>
    <t xml:space="preserve">Stoliki do zabawy wodą i piaskiem </t>
  </si>
  <si>
    <t xml:space="preserve">Zestawy akcesoriów do piasku i wody </t>
  </si>
  <si>
    <t>Zestaw zabawek do piasku zawiera:
- 10 x wiaderko z uchwytem do przenoszenia,
- 5 x duże łopaty z uchwytem,
- 7 x małe łopaty,
- 4 x łopata do mąki,
- 5 x sitko do piasku, pasuje do wiaderka do piasku,
- 7 x małe grabki do piasku,
- 4 x konewka,
- 8 x foremki do piasku z różnymi motywami morskimi (po 2 x syrenka, konik morski, ryba i krab)</t>
  </si>
  <si>
    <t xml:space="preserve">Pojemniki sensoryczne </t>
  </si>
  <si>
    <t xml:space="preserve">Stół sensoryczny </t>
  </si>
  <si>
    <t xml:space="preserve">Stoliki piknikowe </t>
  </si>
  <si>
    <t xml:space="preserve">Ławki dla dzieci </t>
  </si>
  <si>
    <t>2 szt</t>
  </si>
  <si>
    <t>2 szt.</t>
  </si>
  <si>
    <t>2 kpl.</t>
  </si>
  <si>
    <t>4 kpl.</t>
  </si>
  <si>
    <t xml:space="preserve">Zestawy dużych klocków  </t>
  </si>
  <si>
    <t xml:space="preserve">Namiot / daszek przeciwsłoneczne </t>
  </si>
  <si>
    <t>Wymiary: 152x121x121cm ± 5%
Blat roboczy na wysokości ok. 50cm</t>
  </si>
  <si>
    <t xml:space="preserve">Skrzynia / schowek na sprzęt </t>
  </si>
  <si>
    <t>Specyfikacja:
•	Wysokość: 48 (cm) ± 5%
•	Szerokość: 115 (cm) ± 5%
•	Głębokość: 52 (cm) ± 5%
•	Materiał: sosna</t>
  </si>
  <si>
    <t>Wymiary: 95x95cm ± 5%
Blat  na wysokości ok. 50cm</t>
  </si>
  <si>
    <t>Zestaw zawiera
• wymiary 106*114cm ± 5%
Tablica kredowa lub suchościeralna  wolnostojaca</t>
  </si>
  <si>
    <t xml:space="preserve">Parametry:
•	średnica: 3 m ± 5%
•	materiał: 100% poliester + pokrowiec
•	gramatura materiału: 108 g/m2
•	kolorystyka: tęcza (fioletowy, niebieski, zielony, żółty, pomarańczowy, czerwony)
•	ilość uchwytów: 24
•	odległość między uchwytami: 20/30 cm
</t>
  </si>
  <si>
    <t>1kpl.</t>
  </si>
  <si>
    <t>Wymiary: 95 cm x 75 cm x 60 cm ± 5% •	
•	Materiał: stal ocynkowana malowana proszkowo
•	Kolor: szary/ czarny</t>
  </si>
  <si>
    <t xml:space="preserve">Huśtawka Bocianie Gniazdo MT </t>
  </si>
  <si>
    <t xml:space="preserve">Huśtawka Opiekun- Dziecko MT </t>
  </si>
  <si>
    <t xml:space="preserve">Sklepik Groszek MK </t>
  </si>
  <si>
    <t xml:space="preserve">	Pociąg Wawrzynek MT </t>
  </si>
  <si>
    <t>5 szt.</t>
  </si>
  <si>
    <t>3 szt.</t>
  </si>
  <si>
    <t>3 kpl.</t>
  </si>
  <si>
    <t xml:space="preserve">2 kpl. </t>
  </si>
  <si>
    <t>5 kpl.</t>
  </si>
  <si>
    <t>10 kpl</t>
  </si>
  <si>
    <t>Stoliki piknikowe z parasolem</t>
  </si>
  <si>
    <t xml:space="preserve">Nasiona </t>
  </si>
  <si>
    <r>
      <t xml:space="preserve">Lista nasion, 
</t>
    </r>
    <r>
      <rPr>
        <b/>
        <sz val="11"/>
        <color theme="1"/>
        <rFont val="Calibri"/>
        <family val="2"/>
        <charset val="238"/>
        <scheme val="minor"/>
      </rPr>
      <t>Warzywa do obserwacji i zbiorów:</t>
    </r>
    <r>
      <rPr>
        <sz val="11"/>
        <color theme="1"/>
        <rFont val="Calibri"/>
        <family val="2"/>
        <charset val="238"/>
        <scheme val="minor"/>
      </rPr>
      <t xml:space="preserve">
marchew, rzodkiewka, burak ćwikłowy, sałata (różne odmiany), szpinak, groszek cukrowy, fasolka szparagowa (niska, karłowa), cukinia, dynia (np. mini odmiany)
pomidory koktajlowe, ogórek gruntowy, papryka, słodka, szczypiorek, cebula dymka
</t>
    </r>
    <r>
      <rPr>
        <b/>
        <sz val="11"/>
        <color theme="1"/>
        <rFont val="Calibri"/>
        <family val="2"/>
        <charset val="238"/>
        <scheme val="minor"/>
      </rPr>
      <t>Zioła</t>
    </r>
    <r>
      <rPr>
        <sz val="11"/>
        <color theme="1"/>
        <rFont val="Calibri"/>
        <family val="2"/>
        <charset val="238"/>
        <scheme val="minor"/>
      </rPr>
      <t xml:space="preserve"> – pachnące  do zajęćn sensorycznych:
mięta, melisa, bazylia, pietruszka (natka), koperek,tymianek
</t>
    </r>
    <r>
      <rPr>
        <b/>
        <sz val="11"/>
        <color theme="1"/>
        <rFont val="Calibri"/>
        <family val="2"/>
        <charset val="238"/>
        <scheme val="minor"/>
      </rPr>
      <t>Owoce:</t>
    </r>
    <r>
      <rPr>
        <sz val="11"/>
        <color theme="1"/>
        <rFont val="Calibri"/>
        <family val="2"/>
        <charset val="238"/>
        <scheme val="minor"/>
      </rPr>
      <t xml:space="preserve">
truskawki, poziomki
</t>
    </r>
    <r>
      <rPr>
        <b/>
        <sz val="11"/>
        <color theme="1"/>
        <rFont val="Calibri"/>
        <family val="2"/>
        <charset val="238"/>
        <scheme val="minor"/>
      </rPr>
      <t>Dodatkowo – kwiaty jadalne:</t>
    </r>
    <r>
      <rPr>
        <sz val="11"/>
        <color theme="1"/>
        <rFont val="Calibri"/>
        <family val="2"/>
        <charset val="238"/>
        <scheme val="minor"/>
      </rPr>
      <t xml:space="preserve">
nagietek, stokrotka, nasturcja (liście i kwiaty jadalne)</t>
    </r>
  </si>
  <si>
    <t xml:space="preserve"> •	Wymiary: 100 x100 x 15cm ± 5%                       Konstrukcja: profil stalowy , ocynkowany malowany proszkowo oraz tworzywo sztuczne </t>
  </si>
  <si>
    <t xml:space="preserve">Piaskownica FORSYCJA MT </t>
  </si>
  <si>
    <t xml:space="preserve">Sprężynowiec Duo Samolot </t>
  </si>
  <si>
    <t>Sprężynowiec Duo Mamut</t>
  </si>
  <si>
    <t>Sprężynowiec Kucyk</t>
  </si>
  <si>
    <t xml:space="preserve">Skrzynia na warzywa Kaskada </t>
  </si>
  <si>
    <t>Ścieżka sensoryczna</t>
  </si>
  <si>
    <t xml:space="preserve">Kuchnia błotna </t>
  </si>
  <si>
    <t>Ławki</t>
  </si>
  <si>
    <t>Wymiary: 120x80 cm ± 5%
Materiał - aluminium, tworzywo sztuczne</t>
  </si>
  <si>
    <r>
      <rPr>
        <b/>
        <sz val="11"/>
        <color theme="1"/>
        <rFont val="Calibri"/>
        <family val="2"/>
        <charset val="238"/>
        <scheme val="minor"/>
      </rPr>
      <t xml:space="preserve">Zawartość zestawu: </t>
    </r>
    <r>
      <rPr>
        <sz val="11"/>
        <color theme="1"/>
        <rFont val="Calibri"/>
        <family val="2"/>
        <charset val="238"/>
        <scheme val="minor"/>
      </rPr>
      <t xml:space="preserve">
• Torba do przenoszenia piłek– 1 × torba do przenoszenia piłek 
• Piłka do koszykówki rozmiar 4 – 1 × piłka do koszykówki
• Piłka do koszykówki rozmiar 3 – 1 × piłka do koszykówki
• Piłka  „Mini-Play” – 3 szt
• Piłka z miękkiej pianki PU Football średnica 20 cm ± 5%, żółto-czarna – 3 × piłka
• Piłka 21 cm ± 5% , 115 -125 g – 3 × piłka Togu „Tęcza”
•Piłka  Mini Koszykówka czerwona – 3 × piłka do koszykówki </t>
    </r>
  </si>
  <si>
    <r>
      <rPr>
        <b/>
        <sz val="11"/>
        <color theme="1"/>
        <rFont val="Calibri"/>
        <family val="2"/>
        <charset val="238"/>
        <scheme val="minor"/>
      </rPr>
      <t xml:space="preserve">Zawartość zestawu:
</t>
    </r>
    <r>
      <rPr>
        <sz val="11"/>
        <color theme="1"/>
        <rFont val="Calibri"/>
        <family val="2"/>
        <charset val="238"/>
        <scheme val="minor"/>
      </rPr>
      <t>• 4 cegły - łączniki
• 4 kosze
• 8 drążków o długości 80 cm ± 5% (4 czerwone i 4 żółte)
• 4 płaskie obręcze o średnicy 35 cm ± 5%
• 4 płaskie obręcze o średnicy 50 cm ± 5%
• 2 podstawy uniwersalne
• 16 uniwersalnych klipsów do drążków i obręczy
• 12 woreczków z grochem
• 1 kładka  - równoważnia
• torba do przechowywania</t>
    </r>
  </si>
  <si>
    <t>•	Wymiary : 111 x 118 x 42 cm ± 5%
•	Max. udźwig: 20 kg-25 kg
•	Materiał:  stal ocynkowana malowana proszkowo
•	Kolor: szary/ czarny</t>
  </si>
  <si>
    <t>UWAGA! Wykonawca zobowiązany jest do podania typu i nazwy producenta sprzętu (w kolumnie Opis głównych parametrów)</t>
  </si>
  <si>
    <t>Lp.</t>
  </si>
  <si>
    <t>Element wyposażenia</t>
  </si>
  <si>
    <t>Opis głównych parametrów</t>
  </si>
  <si>
    <t>Ilośc szt.</t>
  </si>
  <si>
    <t xml:space="preserve">Grafika pogladowa </t>
  </si>
  <si>
    <t>Zał. 4 do SWZ - Zestawienie elementów niezwiązanych trwale z gruntem</t>
  </si>
  <si>
    <t>Cena jednostkowa brutto w złotych</t>
  </si>
  <si>
    <t>Wartość brutto w złotych</t>
  </si>
  <si>
    <t>7 (5 x 6)</t>
  </si>
  <si>
    <t>SUMA</t>
  </si>
  <si>
    <t xml:space="preserve">Zestaw min.20 elementów
• wymiary klocków  35*35*5cm ± 5%
• materiał - plastik </t>
  </si>
  <si>
    <t xml:space="preserve">	Wymiary urządzenia: 1,3*2,9 m ± 5%.
•	Trzy panele : kółko- krzyżyk, liczydło, figury 
•	Materiał: Stal , płyty HPL i PCV </t>
  </si>
  <si>
    <t>Główne informacje
Zestaw zawiera 4 pojemniki, 3 stoliki, 1 plansza
• Materiał: drewno, tworzywo sztuczne.
• Wymiary stolika do zabawy: 45 x 45 x 55 cm. ± 5%. - 3 szt
• Wymiary planszy do zabawy: 55 x 45 x 15 cm.  ± 5%.- 1 szt
• Wymiary boków pojemnika do zabawy: 45 x 45 x 55 cm. ± 5%. - 4szt</t>
  </si>
  <si>
    <t>Zestaw zawiera:
• 1 pałeczka brzęcząca / 1 dzwoneczek do sań,
• 3 trójkąty (10 cm, 15 cm, 20 cm) ± 5%
•	1 blok wielotonowy,
•	8 par pałeczek rytmicznych,
•	4 pary drewnianych marakasów,
•	2 pary dzwonków na nadgarstek,
•	2 pary dzwonków ręcznych,
•	2 kołatki,
•	24 marakasy „jajka”,
•	8 par kastanietów,
•	2 tamburyno,
•	2 guiro,
•	1 pojemnik do przechowywania.</t>
  </si>
  <si>
    <t>Specyfikacja stołu piknikowego :
• Długość całkowita: 100 cm ± 5%
• Szerokość całkowita: 106 cm ± 5%
• Wysokość stołu: 53,0 cm ± 5%
• Szerokość stołu: 53,0 cm ± 5%
• Wysokość siedziska: 32,0  cm ± 5%
• Konstrukcja: profil stalowy 5x2,5 2m, ocynkowany malowany proszkowo
• Drewno: świerk skandynawski, deski o grubości 4,5 cm</t>
  </si>
  <si>
    <t>Wymiary z parasolem: 180 x 110 x 105 cm± 5%
Bez parasola: 52 x 110 x 105cm± 5%
Materiał:  tworzywo sztuczne PCV
Stół piknikowy dla sześciorga dzieci z dwoma wyprofilowanymi  ławeczkami</t>
  </si>
  <si>
    <t>• Głęboki pojemnik na materiały: głębokość 15 cm ± 5%
• Oświetlenie LED – klasa energetyczna A+
• Wodoodporność IP65 –  do zabaw z cieczami
• Wbudowany akumulator – jedno ładowanie  5–10 godzin działania
• Zasilacz w zestawie, kompatybilny z UK/EU/US/AU
• Wymiary: wysokość -50,5cm ± 5% ,  Średnica 75cm ± 5% , głębokość 15cm ± 5%</t>
  </si>
  <si>
    <t xml:space="preserve">5 kpl. </t>
  </si>
  <si>
    <t>Cechy gumy animacyjnej :
• Mocny i trwały materiał, który można prać w pralce i dezynfekować chusteczką. 
• Barwne żywe kolory takie same jak w chuście animacyjnej
• Wysokiej jakości wkład gumowy.
• Każda guma zapakowana jest w piękny kolorowy unikatowy woreczek z ciągany od góry kolorowym sznureczkiem. 
• dł. 4 metry 
•12 kolorowych woreczków wymiary: ok. 12x12 cm ± 5%
+worek do ich przechowywania.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</si>
</sst>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Aptos"/>
      <family val="2"/>
    </font>
    <font>
      <sz val="11"/>
      <color theme="1"/>
      <name val="Aptos"/>
      <family val="2"/>
    </font>
    <font>
      <sz val="12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/>
    <xf numFmtId="0" fontId="7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/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4" fillId="0" borderId="1" xfId="0" applyFont="1" applyBorder="1"/>
    <xf numFmtId="0" fontId="2" fillId="0" borderId="1" xfId="0" applyFont="1" applyBorder="1" applyAlignment="1">
      <alignment vertical="center"/>
    </xf>
    <xf numFmtId="0" fontId="2" fillId="0" borderId="1" xfId="0" applyFont="1" applyBorder="1"/>
    <xf numFmtId="0" fontId="0" fillId="0" borderId="1" xfId="0" applyBorder="1" applyAlignment="1">
      <alignment vertical="top" wrapText="1"/>
    </xf>
    <xf numFmtId="0" fontId="2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0" xfId="0" applyFill="1" applyAlignment="1"/>
    <xf numFmtId="0" fontId="7" fillId="3" borderId="3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/>
    </xf>
    <xf numFmtId="0" fontId="0" fillId="0" borderId="1" xfId="0" applyFill="1" applyBorder="1" applyAlignment="1">
      <alignment vertical="center" wrapText="1"/>
    </xf>
    <xf numFmtId="0" fontId="6" fillId="2" borderId="0" xfId="0" applyFont="1" applyFill="1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jpe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jpeg"/><Relationship Id="rId17" Type="http://schemas.openxmlformats.org/officeDocument/2006/relationships/image" Target="../media/image17.png"/><Relationship Id="rId2" Type="http://schemas.openxmlformats.org/officeDocument/2006/relationships/image" Target="../media/image2.jpeg"/><Relationship Id="rId16" Type="http://schemas.openxmlformats.org/officeDocument/2006/relationships/image" Target="../media/image16.png"/><Relationship Id="rId20" Type="http://schemas.openxmlformats.org/officeDocument/2006/relationships/image" Target="../media/image20.jpe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11" Type="http://schemas.openxmlformats.org/officeDocument/2006/relationships/image" Target="../media/image11.png"/><Relationship Id="rId5" Type="http://schemas.openxmlformats.org/officeDocument/2006/relationships/image" Target="../media/image5.jpe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jpeg"/><Relationship Id="rId9" Type="http://schemas.openxmlformats.org/officeDocument/2006/relationships/image" Target="../media/image9.pn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372625</xdr:colOff>
      <xdr:row>6</xdr:row>
      <xdr:rowOff>76304</xdr:rowOff>
    </xdr:from>
    <xdr:to>
      <xdr:col>3</xdr:col>
      <xdr:colOff>1985281</xdr:colOff>
      <xdr:row>6</xdr:row>
      <xdr:rowOff>1688960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4B578D68-341F-0A19-70EB-CF2191933B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06250" y="2276579"/>
          <a:ext cx="1612656" cy="161265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353367</xdr:colOff>
      <xdr:row>7</xdr:row>
      <xdr:rowOff>159098</xdr:rowOff>
    </xdr:from>
    <xdr:to>
      <xdr:col>3</xdr:col>
      <xdr:colOff>2172538</xdr:colOff>
      <xdr:row>7</xdr:row>
      <xdr:rowOff>1978269</xdr:rowOff>
    </xdr:to>
    <xdr:pic>
      <xdr:nvPicPr>
        <xdr:cNvPr id="5" name="Obraz 4" descr="Gimnastyczny tor przeszkód - Zestaw Startowy (21450) - Educol">
          <a:extLst>
            <a:ext uri="{FF2B5EF4-FFF2-40B4-BE49-F238E27FC236}">
              <a16:creationId xmlns:a16="http://schemas.microsoft.com/office/drawing/2014/main" id="{43AACD4C-186F-4182-240A-D8D76081A5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7515" y="4157505"/>
          <a:ext cx="1819171" cy="181917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342900</xdr:colOff>
      <xdr:row>8</xdr:row>
      <xdr:rowOff>133350</xdr:rowOff>
    </xdr:from>
    <xdr:to>
      <xdr:col>3</xdr:col>
      <xdr:colOff>1957336</xdr:colOff>
      <xdr:row>8</xdr:row>
      <xdr:rowOff>1747786</xdr:rowOff>
    </xdr:to>
    <xdr:pic>
      <xdr:nvPicPr>
        <xdr:cNvPr id="6" name="Obraz 5">
          <a:extLst>
            <a:ext uri="{FF2B5EF4-FFF2-40B4-BE49-F238E27FC236}">
              <a16:creationId xmlns:a16="http://schemas.microsoft.com/office/drawing/2014/main" id="{EF8CF532-6731-A7DC-E64A-C18118A848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7048" y="6298432"/>
          <a:ext cx="1614436" cy="161443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323850</xdr:colOff>
      <xdr:row>9</xdr:row>
      <xdr:rowOff>85725</xdr:rowOff>
    </xdr:from>
    <xdr:to>
      <xdr:col>3</xdr:col>
      <xdr:colOff>1946868</xdr:colOff>
      <xdr:row>9</xdr:row>
      <xdr:rowOff>1708743</xdr:rowOff>
    </xdr:to>
    <xdr:pic>
      <xdr:nvPicPr>
        <xdr:cNvPr id="7" name="Obraz 6" descr="Sprzęt sportowy Przechowywanie Kup tutaj">
          <a:extLst>
            <a:ext uri="{FF2B5EF4-FFF2-40B4-BE49-F238E27FC236}">
              <a16:creationId xmlns:a16="http://schemas.microsoft.com/office/drawing/2014/main" id="{F2D6BD2C-0A24-564B-E14A-6DF0ADC345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57998" y="8040670"/>
          <a:ext cx="1623018" cy="162301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371475</xdr:colOff>
      <xdr:row>10</xdr:row>
      <xdr:rowOff>111474</xdr:rowOff>
    </xdr:from>
    <xdr:to>
      <xdr:col>3</xdr:col>
      <xdr:colOff>1987061</xdr:colOff>
      <xdr:row>10</xdr:row>
      <xdr:rowOff>1727060</xdr:rowOff>
    </xdr:to>
    <xdr:pic>
      <xdr:nvPicPr>
        <xdr:cNvPr id="8" name="Obraz 7" descr="Chusta Animacyjna-Spadochron Animacyjny 7 BARW 1,75m 1,75 m | PRODUKTY \  Chusty i spadochrony animacyjne PRODUKTY \ Wszystkie produkty">
          <a:extLst>
            <a:ext uri="{FF2B5EF4-FFF2-40B4-BE49-F238E27FC236}">
              <a16:creationId xmlns:a16="http://schemas.microsoft.com/office/drawing/2014/main" id="{F1039656-BA7B-26FA-A6F2-1ED760699E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05623" y="9814414"/>
          <a:ext cx="1615586" cy="161558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66675</xdr:colOff>
      <xdr:row>11</xdr:row>
      <xdr:rowOff>95250</xdr:rowOff>
    </xdr:from>
    <xdr:to>
      <xdr:col>3</xdr:col>
      <xdr:colOff>1247775</xdr:colOff>
      <xdr:row>11</xdr:row>
      <xdr:rowOff>1276350</xdr:rowOff>
    </xdr:to>
    <xdr:pic>
      <xdr:nvPicPr>
        <xdr:cNvPr id="9" name="Obraz 8" descr="Woreczki Gimnastyczne Zestaw Zwierzęta – Idealne do Zabawy i Ćwiczeń |  Eduzakup">
          <a:extLst>
            <a:ext uri="{FF2B5EF4-FFF2-40B4-BE49-F238E27FC236}">
              <a16:creationId xmlns:a16="http://schemas.microsoft.com/office/drawing/2014/main" id="{DC7E3BEE-F227-8F6B-011C-3E0E18392D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95625" y="11734800"/>
          <a:ext cx="1181100" cy="11811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1304925</xdr:colOff>
      <xdr:row>11</xdr:row>
      <xdr:rowOff>123825</xdr:rowOff>
    </xdr:from>
    <xdr:to>
      <xdr:col>3</xdr:col>
      <xdr:colOff>2457450</xdr:colOff>
      <xdr:row>11</xdr:row>
      <xdr:rowOff>1276350</xdr:rowOff>
    </xdr:to>
    <xdr:pic>
      <xdr:nvPicPr>
        <xdr:cNvPr id="10" name="Obraz 9">
          <a:extLst>
            <a:ext uri="{FF2B5EF4-FFF2-40B4-BE49-F238E27FC236}">
              <a16:creationId xmlns:a16="http://schemas.microsoft.com/office/drawing/2014/main" id="{F8C6C51D-1939-B151-7BFC-C95CD54FC7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33875" y="11763375"/>
          <a:ext cx="1152525" cy="1152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361950</xdr:colOff>
      <xdr:row>12</xdr:row>
      <xdr:rowOff>200025</xdr:rowOff>
    </xdr:from>
    <xdr:to>
      <xdr:col>3</xdr:col>
      <xdr:colOff>1824990</xdr:colOff>
      <xdr:row>12</xdr:row>
      <xdr:rowOff>1663065</xdr:rowOff>
    </xdr:to>
    <xdr:pic>
      <xdr:nvPicPr>
        <xdr:cNvPr id="12" name="Obraz 11">
          <a:extLst>
            <a:ext uri="{FF2B5EF4-FFF2-40B4-BE49-F238E27FC236}">
              <a16:creationId xmlns:a16="http://schemas.microsoft.com/office/drawing/2014/main" id="{8D005879-A927-61CE-E51F-4DDD7CF804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67050" y="14163675"/>
          <a:ext cx="1463040" cy="146304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523875</xdr:colOff>
      <xdr:row>13</xdr:row>
      <xdr:rowOff>104775</xdr:rowOff>
    </xdr:from>
    <xdr:to>
      <xdr:col>3</xdr:col>
      <xdr:colOff>1762125</xdr:colOff>
      <xdr:row>13</xdr:row>
      <xdr:rowOff>1469775</xdr:rowOff>
    </xdr:to>
    <xdr:pic>
      <xdr:nvPicPr>
        <xdr:cNvPr id="14" name="Obraz 13">
          <a:extLst>
            <a:ext uri="{FF2B5EF4-FFF2-40B4-BE49-F238E27FC236}">
              <a16:creationId xmlns:a16="http://schemas.microsoft.com/office/drawing/2014/main" id="{CA743809-04DB-CEC0-7EC2-02F7107BC6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314700" y="17040225"/>
          <a:ext cx="1238250" cy="1365000"/>
        </a:xfrm>
        <a:prstGeom prst="rect">
          <a:avLst/>
        </a:prstGeom>
      </xdr:spPr>
    </xdr:pic>
    <xdr:clientData/>
  </xdr:twoCellAnchor>
  <xdr:twoCellAnchor editAs="oneCell">
    <xdr:from>
      <xdr:col>3</xdr:col>
      <xdr:colOff>390525</xdr:colOff>
      <xdr:row>14</xdr:row>
      <xdr:rowOff>47625</xdr:rowOff>
    </xdr:from>
    <xdr:to>
      <xdr:col>3</xdr:col>
      <xdr:colOff>1809750</xdr:colOff>
      <xdr:row>14</xdr:row>
      <xdr:rowOff>1466850</xdr:rowOff>
    </xdr:to>
    <xdr:pic>
      <xdr:nvPicPr>
        <xdr:cNvPr id="15" name="Obraz 14">
          <a:extLst>
            <a:ext uri="{FF2B5EF4-FFF2-40B4-BE49-F238E27FC236}">
              <a16:creationId xmlns:a16="http://schemas.microsoft.com/office/drawing/2014/main" id="{54DFC748-B787-ECB4-D040-29C8CC5DF9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81350" y="18516600"/>
          <a:ext cx="1419225" cy="14192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352425</xdr:colOff>
      <xdr:row>16</xdr:row>
      <xdr:rowOff>57150</xdr:rowOff>
    </xdr:from>
    <xdr:to>
      <xdr:col>3</xdr:col>
      <xdr:colOff>2047875</xdr:colOff>
      <xdr:row>16</xdr:row>
      <xdr:rowOff>1752600</xdr:rowOff>
    </xdr:to>
    <xdr:pic>
      <xdr:nvPicPr>
        <xdr:cNvPr id="17" name="Obraz 16">
          <a:extLst>
            <a:ext uri="{FF2B5EF4-FFF2-40B4-BE49-F238E27FC236}">
              <a16:creationId xmlns:a16="http://schemas.microsoft.com/office/drawing/2014/main" id="{BC6CBC1E-0C7F-154A-768E-E70DE988B9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21802725"/>
          <a:ext cx="1695450" cy="169545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19051</xdr:colOff>
      <xdr:row>17</xdr:row>
      <xdr:rowOff>152400</xdr:rowOff>
    </xdr:from>
    <xdr:to>
      <xdr:col>3</xdr:col>
      <xdr:colOff>2441965</xdr:colOff>
      <xdr:row>17</xdr:row>
      <xdr:rowOff>1609725</xdr:rowOff>
    </xdr:to>
    <xdr:pic>
      <xdr:nvPicPr>
        <xdr:cNvPr id="18" name="Obraz 17" descr="Dantoy®PLAST zestaw do piasku 50 szt. Zdjęcie produktu ">
          <a:extLst>
            <a:ext uri="{FF2B5EF4-FFF2-40B4-BE49-F238E27FC236}">
              <a16:creationId xmlns:a16="http://schemas.microsoft.com/office/drawing/2014/main" id="{0173D664-F310-1F86-5135-91A09E9CB8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6" y="25593675"/>
          <a:ext cx="2422914" cy="14573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342899</xdr:colOff>
      <xdr:row>18</xdr:row>
      <xdr:rowOff>66674</xdr:rowOff>
    </xdr:from>
    <xdr:to>
      <xdr:col>3</xdr:col>
      <xdr:colOff>2047874</xdr:colOff>
      <xdr:row>18</xdr:row>
      <xdr:rowOff>1771649</xdr:rowOff>
    </xdr:to>
    <xdr:pic>
      <xdr:nvPicPr>
        <xdr:cNvPr id="19" name="Obraz 18">
          <a:extLst>
            <a:ext uri="{FF2B5EF4-FFF2-40B4-BE49-F238E27FC236}">
              <a16:creationId xmlns:a16="http://schemas.microsoft.com/office/drawing/2014/main" id="{5FFD9879-F53F-74D5-8169-AF7F2D0F42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6524" y="25765124"/>
          <a:ext cx="1704975" cy="17049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438150</xdr:colOff>
      <xdr:row>19</xdr:row>
      <xdr:rowOff>9525</xdr:rowOff>
    </xdr:from>
    <xdr:to>
      <xdr:col>3</xdr:col>
      <xdr:colOff>2114550</xdr:colOff>
      <xdr:row>20</xdr:row>
      <xdr:rowOff>0</xdr:rowOff>
    </xdr:to>
    <xdr:pic>
      <xdr:nvPicPr>
        <xdr:cNvPr id="20" name="Obraz 19" descr="Pojemnik wielorakich aktywności, czarny | 356180 | sklep Moje Bambino">
          <a:extLst>
            <a:ext uri="{FF2B5EF4-FFF2-40B4-BE49-F238E27FC236}">
              <a16:creationId xmlns:a16="http://schemas.microsoft.com/office/drawing/2014/main" id="{485BEEEA-3FDB-CC81-0453-5F430E2FB0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71775" y="27574875"/>
          <a:ext cx="1676400" cy="1676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413448</xdr:colOff>
      <xdr:row>20</xdr:row>
      <xdr:rowOff>115242</xdr:rowOff>
    </xdr:from>
    <xdr:to>
      <xdr:col>3</xdr:col>
      <xdr:colOff>1985073</xdr:colOff>
      <xdr:row>20</xdr:row>
      <xdr:rowOff>1686867</xdr:rowOff>
    </xdr:to>
    <xdr:pic>
      <xdr:nvPicPr>
        <xdr:cNvPr id="21" name="Obraz 20">
          <a:extLst>
            <a:ext uri="{FF2B5EF4-FFF2-40B4-BE49-F238E27FC236}">
              <a16:creationId xmlns:a16="http://schemas.microsoft.com/office/drawing/2014/main" id="{08BCB9CE-170B-218B-A4F8-A472DE3B9F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47596" y="29370599"/>
          <a:ext cx="1571625" cy="15716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151772</xdr:colOff>
      <xdr:row>22</xdr:row>
      <xdr:rowOff>176265</xdr:rowOff>
    </xdr:from>
    <xdr:to>
      <xdr:col>3</xdr:col>
      <xdr:colOff>1647197</xdr:colOff>
      <xdr:row>22</xdr:row>
      <xdr:rowOff>1596290</xdr:rowOff>
    </xdr:to>
    <xdr:pic>
      <xdr:nvPicPr>
        <xdr:cNvPr id="22" name="Obraz 21">
          <a:extLst>
            <a:ext uri="{FF2B5EF4-FFF2-40B4-BE49-F238E27FC236}">
              <a16:creationId xmlns:a16="http://schemas.microsoft.com/office/drawing/2014/main" id="{4B2891B1-A4F9-5A3A-DFDC-097DA1C897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5920" y="31211018"/>
          <a:ext cx="1495425" cy="14200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180975</xdr:colOff>
      <xdr:row>23</xdr:row>
      <xdr:rowOff>38100</xdr:rowOff>
    </xdr:from>
    <xdr:to>
      <xdr:col>3</xdr:col>
      <xdr:colOff>2152650</xdr:colOff>
      <xdr:row>23</xdr:row>
      <xdr:rowOff>2009775</xdr:rowOff>
    </xdr:to>
    <xdr:pic>
      <xdr:nvPicPr>
        <xdr:cNvPr id="24" name="Obraz 23">
          <a:extLst>
            <a:ext uri="{FF2B5EF4-FFF2-40B4-BE49-F238E27FC236}">
              <a16:creationId xmlns:a16="http://schemas.microsoft.com/office/drawing/2014/main" id="{5096D716-94F4-609A-9467-72164139F3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4600" y="34680525"/>
          <a:ext cx="1971675" cy="19716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333375</xdr:colOff>
      <xdr:row>24</xdr:row>
      <xdr:rowOff>209550</xdr:rowOff>
    </xdr:from>
    <xdr:to>
      <xdr:col>3</xdr:col>
      <xdr:colOff>2162175</xdr:colOff>
      <xdr:row>24</xdr:row>
      <xdr:rowOff>2324735</xdr:rowOff>
    </xdr:to>
    <xdr:pic>
      <xdr:nvPicPr>
        <xdr:cNvPr id="25" name="Obraz 24">
          <a:extLst>
            <a:ext uri="{FF2B5EF4-FFF2-40B4-BE49-F238E27FC236}">
              <a16:creationId xmlns:a16="http://schemas.microsoft.com/office/drawing/2014/main" id="{44D0348C-5DD5-C4D9-A5AB-8B9F61D5D6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0" y="36918900"/>
          <a:ext cx="1828800" cy="211518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295485</xdr:colOff>
      <xdr:row>15</xdr:row>
      <xdr:rowOff>83736</xdr:rowOff>
    </xdr:from>
    <xdr:to>
      <xdr:col>3</xdr:col>
      <xdr:colOff>1978271</xdr:colOff>
      <xdr:row>15</xdr:row>
      <xdr:rowOff>1638738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639090A-0D1C-B1C6-8250-B9FEEDA2A0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9633" y="20138571"/>
          <a:ext cx="1682786" cy="155500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316312</xdr:colOff>
      <xdr:row>5</xdr:row>
      <xdr:rowOff>138268</xdr:rowOff>
    </xdr:from>
    <xdr:to>
      <xdr:col>3</xdr:col>
      <xdr:colOff>2093405</xdr:colOff>
      <xdr:row>5</xdr:row>
      <xdr:rowOff>1915361</xdr:rowOff>
    </xdr:to>
    <xdr:pic>
      <xdr:nvPicPr>
        <xdr:cNvPr id="11" name="Obraz 10" descr="Bramka do piłki nożnej FORZA [2.4m x 1.2m] – bramki ogrodowe | Słupki z PVC  o">
          <a:extLst>
            <a:ext uri="{FF2B5EF4-FFF2-40B4-BE49-F238E27FC236}">
              <a16:creationId xmlns:a16="http://schemas.microsoft.com/office/drawing/2014/main" id="{1707FA26-748D-E2A1-5E91-931A8A9D64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50460" y="326675"/>
          <a:ext cx="1777093" cy="177709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376815</xdr:colOff>
      <xdr:row>21</xdr:row>
      <xdr:rowOff>136072</xdr:rowOff>
    </xdr:from>
    <xdr:to>
      <xdr:col>3</xdr:col>
      <xdr:colOff>2177143</xdr:colOff>
      <xdr:row>21</xdr:row>
      <xdr:rowOff>1936400</xdr:rowOff>
    </xdr:to>
    <xdr:pic>
      <xdr:nvPicPr>
        <xdr:cNvPr id="23" name="Obraz 22">
          <a:extLst>
            <a:ext uri="{FF2B5EF4-FFF2-40B4-BE49-F238E27FC236}">
              <a16:creationId xmlns:a16="http://schemas.microsoft.com/office/drawing/2014/main" id="{236DF2C5-7BD7-6F44-FD7A-B95E79DBD0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2710963" y="31275495"/>
          <a:ext cx="1800328" cy="1800328"/>
        </a:xfrm>
        <a:prstGeom prst="rect">
          <a:avLst/>
        </a:prstGeom>
      </xdr:spPr>
    </xdr:pic>
    <xdr:clientData/>
  </xdr:twoCellAnchor>
  <xdr:twoCellAnchor editAs="oneCell">
    <xdr:from>
      <xdr:col>3</xdr:col>
      <xdr:colOff>276226</xdr:colOff>
      <xdr:row>25</xdr:row>
      <xdr:rowOff>333376</xdr:rowOff>
    </xdr:from>
    <xdr:to>
      <xdr:col>3</xdr:col>
      <xdr:colOff>2443786</xdr:colOff>
      <xdr:row>25</xdr:row>
      <xdr:rowOff>2409826</xdr:rowOff>
    </xdr:to>
    <xdr:pic>
      <xdr:nvPicPr>
        <xdr:cNvPr id="29" name="Obraz 28">
          <a:extLst>
            <a:ext uri="{FF2B5EF4-FFF2-40B4-BE49-F238E27FC236}">
              <a16:creationId xmlns:a16="http://schemas.microsoft.com/office/drawing/2014/main" id="{A3D3F569-29B8-7D88-70D6-88E007E95F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28876" y="40700326"/>
          <a:ext cx="2167560" cy="207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BEE1E0-46B0-443C-9CC5-29D75071B88F}">
  <dimension ref="A2:I41"/>
  <sheetViews>
    <sheetView tabSelected="1" topLeftCell="B25" zoomScaleNormal="100" workbookViewId="0">
      <selection activeCell="E12" sqref="E12"/>
    </sheetView>
  </sheetViews>
  <sheetFormatPr defaultRowHeight="15"/>
  <cols>
    <col min="2" max="2" width="4.42578125" customWidth="1"/>
    <col min="3" max="3" width="23.140625" customWidth="1"/>
    <col min="4" max="4" width="39.7109375" customWidth="1"/>
    <col min="5" max="5" width="52.140625" customWidth="1"/>
    <col min="6" max="6" width="12.28515625" customWidth="1"/>
    <col min="7" max="7" width="18.5703125" customWidth="1"/>
    <col min="8" max="8" width="20.5703125" customWidth="1"/>
  </cols>
  <sheetData>
    <row r="2" spans="1:9" ht="36.75" customHeight="1">
      <c r="B2" s="24" t="s">
        <v>63</v>
      </c>
      <c r="C2" s="24"/>
      <c r="D2" s="24"/>
      <c r="E2" s="24"/>
      <c r="F2" s="24"/>
      <c r="G2" s="24"/>
      <c r="H2" s="24"/>
      <c r="I2" s="19"/>
    </row>
    <row r="3" spans="1:9" ht="29.25" customHeight="1">
      <c r="A3" s="1"/>
      <c r="B3" s="1"/>
      <c r="C3" s="25" t="s">
        <v>57</v>
      </c>
      <c r="D3" s="25"/>
      <c r="E3" s="25"/>
      <c r="F3" s="25"/>
      <c r="G3" s="25"/>
      <c r="H3" s="25"/>
      <c r="I3" s="3"/>
    </row>
    <row r="4" spans="1:9" ht="51.75" customHeight="1">
      <c r="A4" s="1"/>
      <c r="B4" s="4" t="s">
        <v>58</v>
      </c>
      <c r="C4" s="4" t="s">
        <v>59</v>
      </c>
      <c r="D4" s="5" t="s">
        <v>62</v>
      </c>
      <c r="E4" s="4" t="s">
        <v>60</v>
      </c>
      <c r="F4" s="4" t="s">
        <v>61</v>
      </c>
      <c r="G4" s="20" t="s">
        <v>64</v>
      </c>
      <c r="H4" s="20" t="s">
        <v>65</v>
      </c>
    </row>
    <row r="5" spans="1:9" ht="29.25" customHeight="1">
      <c r="A5" s="1"/>
      <c r="B5" s="21">
        <v>1</v>
      </c>
      <c r="C5" s="21">
        <v>2</v>
      </c>
      <c r="D5" s="21">
        <v>3</v>
      </c>
      <c r="E5" s="21">
        <v>4</v>
      </c>
      <c r="F5" s="21">
        <v>5</v>
      </c>
      <c r="G5" s="21">
        <v>6</v>
      </c>
      <c r="H5" s="21" t="s">
        <v>66</v>
      </c>
    </row>
    <row r="6" spans="1:9" ht="158.25" customHeight="1">
      <c r="A6" s="1">
        <v>1</v>
      </c>
      <c r="B6" s="6">
        <v>1</v>
      </c>
      <c r="C6" s="7" t="s">
        <v>1</v>
      </c>
      <c r="D6" s="8"/>
      <c r="E6" s="9" t="s">
        <v>53</v>
      </c>
      <c r="F6" s="6" t="s">
        <v>17</v>
      </c>
      <c r="G6" s="8"/>
      <c r="H6" s="8"/>
    </row>
    <row r="7" spans="1:9" ht="224.25" customHeight="1">
      <c r="A7" s="1">
        <v>2</v>
      </c>
      <c r="B7" s="6">
        <v>2</v>
      </c>
      <c r="C7" s="10" t="s">
        <v>0</v>
      </c>
      <c r="D7" s="11"/>
      <c r="E7" s="9" t="s">
        <v>54</v>
      </c>
      <c r="F7" s="6" t="s">
        <v>40</v>
      </c>
      <c r="G7" s="8"/>
      <c r="H7" s="8"/>
    </row>
    <row r="8" spans="1:9" ht="211.5" customHeight="1">
      <c r="A8" s="1">
        <v>3</v>
      </c>
      <c r="B8" s="6">
        <v>3</v>
      </c>
      <c r="C8" s="9" t="s">
        <v>2</v>
      </c>
      <c r="D8" s="8"/>
      <c r="E8" s="9" t="s">
        <v>55</v>
      </c>
      <c r="F8" s="6" t="s">
        <v>39</v>
      </c>
      <c r="G8" s="8"/>
      <c r="H8" s="8"/>
    </row>
    <row r="9" spans="1:9" ht="141" customHeight="1">
      <c r="A9" s="1">
        <v>4</v>
      </c>
      <c r="B9" s="6">
        <v>4</v>
      </c>
      <c r="C9" s="12" t="s">
        <v>3</v>
      </c>
      <c r="D9" s="8"/>
      <c r="E9" s="9" t="s">
        <v>30</v>
      </c>
      <c r="F9" s="6" t="s">
        <v>18</v>
      </c>
      <c r="G9" s="8"/>
      <c r="H9" s="8"/>
    </row>
    <row r="10" spans="1:9" ht="137.25" customHeight="1">
      <c r="A10" s="1">
        <v>5</v>
      </c>
      <c r="B10" s="6">
        <v>5</v>
      </c>
      <c r="C10" s="7" t="s">
        <v>5</v>
      </c>
      <c r="D10" s="8"/>
      <c r="E10" s="9" t="s">
        <v>56</v>
      </c>
      <c r="F10" s="6" t="s">
        <v>37</v>
      </c>
      <c r="G10" s="8"/>
      <c r="H10" s="8"/>
    </row>
    <row r="11" spans="1:9" ht="152.25" customHeight="1">
      <c r="A11" s="1">
        <v>6</v>
      </c>
      <c r="B11" s="6">
        <v>6</v>
      </c>
      <c r="C11" s="13" t="s">
        <v>4</v>
      </c>
      <c r="D11" s="8"/>
      <c r="E11" s="9" t="s">
        <v>28</v>
      </c>
      <c r="F11" s="6" t="s">
        <v>20</v>
      </c>
      <c r="G11" s="8"/>
      <c r="H11" s="8"/>
    </row>
    <row r="12" spans="1:9" ht="224.25" customHeight="1">
      <c r="A12" s="1">
        <v>7</v>
      </c>
      <c r="B12" s="6">
        <v>7</v>
      </c>
      <c r="C12" s="9" t="s">
        <v>6</v>
      </c>
      <c r="D12" s="8"/>
      <c r="E12" s="23" t="s">
        <v>76</v>
      </c>
      <c r="F12" s="6" t="s">
        <v>75</v>
      </c>
      <c r="G12" s="8"/>
      <c r="H12" s="8"/>
    </row>
    <row r="13" spans="1:9" ht="234" customHeight="1">
      <c r="A13" s="1">
        <v>8</v>
      </c>
      <c r="B13" s="6">
        <v>8</v>
      </c>
      <c r="C13" s="9" t="s">
        <v>7</v>
      </c>
      <c r="D13" s="8"/>
      <c r="E13" s="9" t="s">
        <v>71</v>
      </c>
      <c r="F13" s="6" t="s">
        <v>38</v>
      </c>
      <c r="G13" s="8"/>
      <c r="H13" s="8"/>
    </row>
    <row r="14" spans="1:9" ht="120.75" customHeight="1">
      <c r="A14" s="1">
        <v>9</v>
      </c>
      <c r="B14" s="6">
        <v>9</v>
      </c>
      <c r="C14" s="7" t="s">
        <v>8</v>
      </c>
      <c r="D14" s="8"/>
      <c r="E14" s="14" t="s">
        <v>27</v>
      </c>
      <c r="F14" s="6" t="s">
        <v>37</v>
      </c>
      <c r="G14" s="8"/>
      <c r="H14" s="8"/>
    </row>
    <row r="15" spans="1:9" ht="124.5" customHeight="1">
      <c r="A15" s="1">
        <v>10</v>
      </c>
      <c r="B15" s="6">
        <v>10</v>
      </c>
      <c r="C15" s="7" t="s">
        <v>21</v>
      </c>
      <c r="D15" s="8"/>
      <c r="E15" s="14" t="s">
        <v>68</v>
      </c>
      <c r="F15" s="6" t="s">
        <v>20</v>
      </c>
      <c r="G15" s="8"/>
      <c r="H15" s="8"/>
    </row>
    <row r="16" spans="1:9" ht="133.5" customHeight="1">
      <c r="A16" s="1">
        <v>12</v>
      </c>
      <c r="B16" s="6">
        <v>11</v>
      </c>
      <c r="C16" s="15" t="s">
        <v>9</v>
      </c>
      <c r="D16" s="8"/>
      <c r="E16" s="9" t="s">
        <v>69</v>
      </c>
      <c r="F16" s="6" t="s">
        <v>38</v>
      </c>
      <c r="G16" s="8"/>
      <c r="H16" s="8"/>
    </row>
    <row r="17" spans="1:8" ht="142.5" customHeight="1">
      <c r="A17" s="1">
        <v>13</v>
      </c>
      <c r="B17" s="6">
        <v>12</v>
      </c>
      <c r="C17" s="16" t="s">
        <v>10</v>
      </c>
      <c r="D17" s="8"/>
      <c r="E17" s="9" t="s">
        <v>70</v>
      </c>
      <c r="F17" s="6" t="s">
        <v>37</v>
      </c>
      <c r="G17" s="8"/>
      <c r="H17" s="8"/>
    </row>
    <row r="18" spans="1:8" ht="168.75" customHeight="1">
      <c r="A18" s="1">
        <v>14</v>
      </c>
      <c r="B18" s="6">
        <v>13</v>
      </c>
      <c r="C18" s="9" t="s">
        <v>11</v>
      </c>
      <c r="D18" s="8"/>
      <c r="E18" s="9" t="s">
        <v>12</v>
      </c>
      <c r="F18" s="6" t="s">
        <v>20</v>
      </c>
      <c r="G18" s="8"/>
      <c r="H18" s="8"/>
    </row>
    <row r="19" spans="1:8" ht="147" customHeight="1">
      <c r="A19" s="1">
        <v>15</v>
      </c>
      <c r="B19" s="6">
        <v>14</v>
      </c>
      <c r="C19" s="9" t="s">
        <v>13</v>
      </c>
      <c r="D19" s="8"/>
      <c r="E19" s="23" t="s">
        <v>74</v>
      </c>
      <c r="F19" s="6" t="s">
        <v>29</v>
      </c>
      <c r="G19" s="8"/>
      <c r="H19" s="8"/>
    </row>
    <row r="20" spans="1:8" ht="132.75" customHeight="1">
      <c r="A20" s="1">
        <v>16</v>
      </c>
      <c r="B20" s="6">
        <v>15</v>
      </c>
      <c r="C20" s="9" t="s">
        <v>14</v>
      </c>
      <c r="D20" s="8"/>
      <c r="E20" s="9" t="s">
        <v>44</v>
      </c>
      <c r="F20" s="6" t="s">
        <v>20</v>
      </c>
      <c r="G20" s="8"/>
      <c r="H20" s="8"/>
    </row>
    <row r="21" spans="1:8" ht="148.5" customHeight="1">
      <c r="A21" s="1">
        <v>17</v>
      </c>
      <c r="B21" s="6">
        <v>16</v>
      </c>
      <c r="C21" s="9" t="s">
        <v>15</v>
      </c>
      <c r="D21" s="8"/>
      <c r="E21" s="23" t="s">
        <v>72</v>
      </c>
      <c r="F21" s="6" t="s">
        <v>37</v>
      </c>
      <c r="G21" s="8"/>
      <c r="H21" s="8"/>
    </row>
    <row r="22" spans="1:8" ht="162" customHeight="1">
      <c r="A22" s="1"/>
      <c r="B22" s="6">
        <v>17</v>
      </c>
      <c r="C22" s="9" t="s">
        <v>41</v>
      </c>
      <c r="D22" s="8"/>
      <c r="E22" s="9" t="s">
        <v>73</v>
      </c>
      <c r="F22" s="6" t="s">
        <v>19</v>
      </c>
      <c r="G22" s="8"/>
      <c r="H22" s="8"/>
    </row>
    <row r="23" spans="1:8" ht="135.75" customHeight="1">
      <c r="A23" s="1">
        <v>18</v>
      </c>
      <c r="B23" s="6">
        <v>18</v>
      </c>
      <c r="C23" s="9" t="s">
        <v>16</v>
      </c>
      <c r="D23" s="8"/>
      <c r="E23" s="9" t="s">
        <v>26</v>
      </c>
      <c r="F23" s="6" t="s">
        <v>36</v>
      </c>
      <c r="G23" s="8"/>
      <c r="H23" s="8"/>
    </row>
    <row r="24" spans="1:8" ht="162.75" customHeight="1">
      <c r="A24" s="1">
        <v>19</v>
      </c>
      <c r="B24" s="6">
        <v>19</v>
      </c>
      <c r="C24" s="17" t="s">
        <v>22</v>
      </c>
      <c r="D24" s="8"/>
      <c r="E24" s="9" t="s">
        <v>23</v>
      </c>
      <c r="F24" s="6" t="s">
        <v>19</v>
      </c>
      <c r="G24" s="8"/>
      <c r="H24" s="8"/>
    </row>
    <row r="25" spans="1:8" ht="201" customHeight="1">
      <c r="A25" s="1">
        <v>20</v>
      </c>
      <c r="B25" s="6">
        <v>20</v>
      </c>
      <c r="C25" s="9" t="s">
        <v>24</v>
      </c>
      <c r="D25" s="8"/>
      <c r="E25" s="9" t="s">
        <v>25</v>
      </c>
      <c r="F25" s="6" t="s">
        <v>35</v>
      </c>
      <c r="G25" s="8"/>
      <c r="H25" s="8"/>
    </row>
    <row r="26" spans="1:8" ht="247.5" customHeight="1">
      <c r="A26" s="1">
        <v>21</v>
      </c>
      <c r="B26" s="6">
        <v>21</v>
      </c>
      <c r="C26" s="7" t="s">
        <v>42</v>
      </c>
      <c r="D26" s="8"/>
      <c r="E26" s="18" t="s">
        <v>43</v>
      </c>
      <c r="F26" s="6" t="s">
        <v>19</v>
      </c>
      <c r="G26" s="8"/>
      <c r="H26" s="8"/>
    </row>
    <row r="27" spans="1:8" ht="25.5" customHeight="1">
      <c r="A27" s="1">
        <v>22</v>
      </c>
      <c r="B27" s="1"/>
      <c r="C27" s="2"/>
      <c r="E27" s="2"/>
      <c r="F27" s="2"/>
      <c r="G27" s="22" t="s">
        <v>67</v>
      </c>
      <c r="H27" s="22"/>
    </row>
    <row r="28" spans="1:8">
      <c r="A28" s="1">
        <v>23</v>
      </c>
      <c r="B28" s="1"/>
      <c r="C28" s="2"/>
      <c r="E28" s="2"/>
      <c r="F28" s="2"/>
    </row>
    <row r="29" spans="1:8">
      <c r="A29" s="1">
        <v>24</v>
      </c>
      <c r="B29" s="1"/>
      <c r="C29" s="2"/>
      <c r="E29" s="2"/>
      <c r="F29" s="2"/>
    </row>
    <row r="30" spans="1:8">
      <c r="A30" s="1">
        <v>25</v>
      </c>
      <c r="B30" s="1"/>
      <c r="C30" s="2"/>
      <c r="F30" s="2"/>
    </row>
    <row r="31" spans="1:8">
      <c r="A31" s="1"/>
      <c r="B31" s="1"/>
      <c r="F31" s="2"/>
    </row>
    <row r="32" spans="1:8">
      <c r="A32" s="1"/>
      <c r="B32" s="1"/>
    </row>
    <row r="33" spans="1:2">
      <c r="A33" s="1"/>
      <c r="B33" s="1"/>
    </row>
    <row r="34" spans="1:2">
      <c r="A34" s="1"/>
      <c r="B34" s="1"/>
    </row>
    <row r="35" spans="1:2">
      <c r="A35" s="1"/>
      <c r="B35" s="1"/>
    </row>
    <row r="36" spans="1:2">
      <c r="A36" s="1"/>
      <c r="B36" s="1"/>
    </row>
    <row r="37" spans="1:2">
      <c r="A37" s="1"/>
      <c r="B37" s="1"/>
    </row>
    <row r="38" spans="1:2">
      <c r="A38" s="1"/>
      <c r="B38" s="1"/>
    </row>
    <row r="39" spans="1:2">
      <c r="A39" s="1"/>
      <c r="B39" s="1"/>
    </row>
    <row r="40" spans="1:2">
      <c r="A40" s="1"/>
      <c r="B40" s="1"/>
    </row>
    <row r="41" spans="1:2">
      <c r="A41" s="1"/>
      <c r="B41" s="1"/>
    </row>
  </sheetData>
  <mergeCells count="2">
    <mergeCell ref="B2:H2"/>
    <mergeCell ref="C3:H3"/>
  </mergeCells>
  <phoneticPr fontId="5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1F77AE-0518-4444-8F14-3862DAB6AA56}">
  <dimension ref="B3:C15"/>
  <sheetViews>
    <sheetView workbookViewId="0">
      <selection activeCell="C15" sqref="C15"/>
    </sheetView>
  </sheetViews>
  <sheetFormatPr defaultRowHeight="15"/>
  <cols>
    <col min="2" max="2" width="32.140625" customWidth="1"/>
    <col min="3" max="3" width="7.28515625" customWidth="1"/>
  </cols>
  <sheetData>
    <row r="3" spans="2:3">
      <c r="B3" t="s">
        <v>31</v>
      </c>
      <c r="C3">
        <f>3.3*3.7</f>
        <v>12.209999999999999</v>
      </c>
    </row>
    <row r="4" spans="2:3">
      <c r="B4" t="s">
        <v>32</v>
      </c>
      <c r="C4">
        <f>3.2*7.5</f>
        <v>24</v>
      </c>
    </row>
    <row r="5" spans="2:3">
      <c r="B5" t="s">
        <v>34</v>
      </c>
      <c r="C5">
        <f>4.2*9.5</f>
        <v>39.9</v>
      </c>
    </row>
    <row r="6" spans="2:3">
      <c r="B6" t="s">
        <v>33</v>
      </c>
      <c r="C6">
        <f>4.7*5</f>
        <v>23.5</v>
      </c>
    </row>
    <row r="7" spans="2:3">
      <c r="B7" t="s">
        <v>45</v>
      </c>
      <c r="C7">
        <f>4.5*5</f>
        <v>22.5</v>
      </c>
    </row>
    <row r="8" spans="2:3">
      <c r="B8" t="s">
        <v>46</v>
      </c>
      <c r="C8">
        <f>4*3.55</f>
        <v>14.2</v>
      </c>
    </row>
    <row r="9" spans="2:3">
      <c r="B9" t="s">
        <v>47</v>
      </c>
      <c r="C9">
        <f>4*3.5</f>
        <v>14</v>
      </c>
    </row>
    <row r="10" spans="2:3">
      <c r="B10" t="s">
        <v>48</v>
      </c>
      <c r="C10">
        <f>4*3.5</f>
        <v>14</v>
      </c>
    </row>
    <row r="11" spans="2:3">
      <c r="B11" t="s">
        <v>49</v>
      </c>
      <c r="C11">
        <f>1.2*1.2*2</f>
        <v>2.88</v>
      </c>
    </row>
    <row r="12" spans="2:3">
      <c r="B12" t="s">
        <v>50</v>
      </c>
      <c r="C12">
        <f>3.7*3.35</f>
        <v>12.395000000000001</v>
      </c>
    </row>
    <row r="13" spans="2:3">
      <c r="B13" t="s">
        <v>51</v>
      </c>
      <c r="C13">
        <f>2.2*1.46</f>
        <v>3.2120000000000002</v>
      </c>
    </row>
    <row r="14" spans="2:3">
      <c r="B14" t="s">
        <v>52</v>
      </c>
      <c r="C14">
        <f>1.7*1.55*2</f>
        <v>5.27</v>
      </c>
    </row>
    <row r="15" spans="2:3">
      <c r="C15">
        <f>SUM(C3:C13)</f>
        <v>182.797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Arkusz1</vt:lpstr>
      <vt:lpstr>Arkusz2</vt:lpstr>
    </vt:vector>
  </TitlesOfParts>
  <Company>Gmina Sędziszów Małopolski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Janusz Stefanik</dc:creator>
  <cp:lastModifiedBy>Monika Kubacka</cp:lastModifiedBy>
  <dcterms:created xsi:type="dcterms:W3CDTF">2021-01-19T17:33:05Z</dcterms:created>
  <dcterms:modified xsi:type="dcterms:W3CDTF">2026-04-23T13:11:20Z</dcterms:modified>
</cp:coreProperties>
</file>