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F16" i="1"/>
  <c r="H16" s="1"/>
  <c r="I16" s="1"/>
  <c r="F15"/>
  <c r="H15" s="1"/>
  <c r="F14"/>
  <c r="F13"/>
  <c r="F12"/>
  <c r="F11"/>
  <c r="H11" s="1"/>
  <c r="I11" s="1"/>
  <c r="F10"/>
  <c r="H10" s="1"/>
  <c r="I10" s="1"/>
  <c r="F9"/>
  <c r="F8"/>
  <c r="H8" s="1"/>
  <c r="I8" s="1"/>
  <c r="F7"/>
  <c r="H7" s="1"/>
  <c r="I7" s="1"/>
  <c r="F6"/>
  <c r="H6" s="1"/>
  <c r="I6" s="1"/>
  <c r="H12" l="1"/>
  <c r="I12" s="1"/>
  <c r="H9"/>
  <c r="I9" s="1"/>
  <c r="I15"/>
  <c r="H14"/>
  <c r="I14" s="1"/>
  <c r="H13"/>
  <c r="I13" s="1"/>
  <c r="F18"/>
  <c r="I18" l="1"/>
  <c r="H18"/>
</calcChain>
</file>

<file path=xl/sharedStrings.xml><?xml version="1.0" encoding="utf-8"?>
<sst xmlns="http://schemas.openxmlformats.org/spreadsheetml/2006/main" count="35" uniqueCount="32">
  <si>
    <r>
      <t>Nazwa</t>
    </r>
    <r>
      <rPr>
        <sz val="9"/>
        <color theme="1"/>
        <rFont val="Arial"/>
        <family val="2"/>
        <charset val="238"/>
      </rPr>
      <t xml:space="preserve"> artykułu (podane w treści nazwy pochodzenia art. nie są bezwzględnie obowiązujące, dopuszcza się art. równoważne jakością – wówczas obowiązkowo załączyć kartę produktu</t>
    </r>
    <r>
      <rPr>
        <b/>
        <u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)</t>
    </r>
  </si>
  <si>
    <t>J.m.</t>
  </si>
  <si>
    <t>Ilość</t>
  </si>
  <si>
    <t>Cena jedno-stkowa netto (zł)</t>
  </si>
  <si>
    <t>Wartość podatku VAT (zł)</t>
  </si>
  <si>
    <t>Wartość brutto (zł)</t>
  </si>
  <si>
    <t>Masło kostka op. 200g 82%tłuszczu</t>
  </si>
  <si>
    <t>Szt.</t>
  </si>
  <si>
    <t>Mleko 2% tłuszczu- 1l</t>
  </si>
  <si>
    <t>Ser żółty Edam Rycki</t>
  </si>
  <si>
    <t>Kg</t>
  </si>
  <si>
    <t>Śmietana 18% op. 1l.</t>
  </si>
  <si>
    <t>Twaróg półtłusty typ Krajanka</t>
  </si>
  <si>
    <t>Kg.</t>
  </si>
  <si>
    <t>Masło klarowane 0,50kg.</t>
  </si>
  <si>
    <t xml:space="preserve">Serek topiony naturalny 100 g </t>
  </si>
  <si>
    <t>kg</t>
  </si>
  <si>
    <t>Szt</t>
  </si>
  <si>
    <t>Śmietana 30% UHT 1 litr</t>
  </si>
  <si>
    <t>L</t>
  </si>
  <si>
    <t>Ser mozzarella wiórki-1kg</t>
  </si>
  <si>
    <t xml:space="preserve">Kg </t>
  </si>
  <si>
    <t>Jajka świeże- chów ściółkowy –klasa” L”</t>
  </si>
  <si>
    <t>(masa od 63g do 73g)</t>
  </si>
  <si>
    <t>szt</t>
  </si>
  <si>
    <t>SUMA</t>
  </si>
  <si>
    <t>Wartość netto (zł)</t>
  </si>
  <si>
    <t>Stawka podatku VAT (%)</t>
  </si>
  <si>
    <t>Szczegółowy opis przedmiotu zamówienia na sukcesywne dostawy nabiału na rok 2026</t>
  </si>
  <si>
    <t>Szkoła Podstawowa nr 50 w Lublinie</t>
  </si>
  <si>
    <t>Termin wykonywania dostaw: sukcesywnie wg zgłaszanych potrzeb maksymalnie  5 razy w tygodniu do godz. 07.00                       w okresie od 04.05.2026 r. do 31.12.2026 r.</t>
  </si>
  <si>
    <t xml:space="preserve">Serek do kieszonki, saszetka 80 g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</si>
</sst>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b/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Border="0" applyProtection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Default" xfId="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workbookViewId="0">
      <selection activeCell="B14" sqref="B14"/>
    </sheetView>
  </sheetViews>
  <sheetFormatPr defaultRowHeight="15"/>
  <cols>
    <col min="2" max="2" width="29.85546875" customWidth="1"/>
    <col min="3" max="3" width="10.85546875" customWidth="1"/>
    <col min="4" max="4" width="10.42578125" customWidth="1"/>
    <col min="5" max="5" width="12.140625" customWidth="1"/>
    <col min="6" max="6" width="12.42578125" customWidth="1"/>
    <col min="7" max="7" width="12.28515625" customWidth="1"/>
    <col min="8" max="8" width="11.7109375" customWidth="1"/>
    <col min="9" max="9" width="11.85546875" customWidth="1"/>
  </cols>
  <sheetData>
    <row r="1" spans="1:17" ht="21.75" customHeight="1">
      <c r="A1" s="17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34.5" customHeight="1" thickBot="1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</row>
    <row r="3" spans="1:17" ht="105.75" customHeight="1" thickBot="1">
      <c r="A3" s="14"/>
      <c r="B3" s="11" t="s">
        <v>0</v>
      </c>
      <c r="C3" s="11" t="s">
        <v>1</v>
      </c>
      <c r="D3" s="11" t="s">
        <v>2</v>
      </c>
      <c r="E3" s="11" t="s">
        <v>3</v>
      </c>
      <c r="F3" s="1" t="s">
        <v>26</v>
      </c>
      <c r="G3" s="1" t="s">
        <v>27</v>
      </c>
      <c r="H3" s="11" t="s">
        <v>4</v>
      </c>
      <c r="I3" s="11" t="s">
        <v>5</v>
      </c>
    </row>
    <row r="4" spans="1:17" ht="15.75" hidden="1" thickBot="1">
      <c r="A4" s="15"/>
      <c r="B4" s="12"/>
      <c r="C4" s="12"/>
      <c r="D4" s="12"/>
      <c r="E4" s="12"/>
      <c r="F4" s="2"/>
      <c r="G4" s="2"/>
      <c r="H4" s="12"/>
      <c r="I4" s="12"/>
    </row>
    <row r="5" spans="1:17" ht="15.75" hidden="1" thickBot="1">
      <c r="A5" s="16"/>
      <c r="B5" s="13"/>
      <c r="C5" s="13"/>
      <c r="D5" s="13"/>
      <c r="E5" s="13"/>
      <c r="F5" s="3"/>
      <c r="G5" s="4"/>
      <c r="H5" s="13"/>
      <c r="I5" s="13"/>
    </row>
    <row r="6" spans="1:17" ht="23.25" customHeight="1" thickBot="1">
      <c r="A6" s="5">
        <v>1</v>
      </c>
      <c r="B6" s="6" t="s">
        <v>6</v>
      </c>
      <c r="C6" s="6" t="s">
        <v>7</v>
      </c>
      <c r="D6" s="6">
        <v>550</v>
      </c>
      <c r="E6" s="7"/>
      <c r="F6" s="7">
        <f>D6*E6</f>
        <v>0</v>
      </c>
      <c r="G6" s="10"/>
      <c r="H6" s="7">
        <f>PRODUCT(F6,G6)</f>
        <v>0</v>
      </c>
      <c r="I6" s="7">
        <f>F6+H6</f>
        <v>0</v>
      </c>
    </row>
    <row r="7" spans="1:17" ht="30" customHeight="1" thickBot="1">
      <c r="A7" s="5">
        <v>2</v>
      </c>
      <c r="B7" s="6" t="s">
        <v>8</v>
      </c>
      <c r="C7" s="6" t="s">
        <v>7</v>
      </c>
      <c r="D7" s="6">
        <v>250</v>
      </c>
      <c r="E7" s="7"/>
      <c r="F7" s="7">
        <f t="shared" ref="F7:F11" si="0">D7*E7</f>
        <v>0</v>
      </c>
      <c r="G7" s="10"/>
      <c r="H7" s="7">
        <f t="shared" ref="H7:H11" si="1">PRODUCT(F7,G7)</f>
        <v>0</v>
      </c>
      <c r="I7" s="7">
        <f t="shared" ref="I7:I15" si="2">F7+H7</f>
        <v>0</v>
      </c>
    </row>
    <row r="8" spans="1:17" ht="30.75" customHeight="1" thickBot="1">
      <c r="A8" s="5">
        <v>3</v>
      </c>
      <c r="B8" s="6" t="s">
        <v>9</v>
      </c>
      <c r="C8" s="6" t="s">
        <v>10</v>
      </c>
      <c r="D8" s="6">
        <v>60</v>
      </c>
      <c r="E8" s="7"/>
      <c r="F8" s="7">
        <f t="shared" si="0"/>
        <v>0</v>
      </c>
      <c r="G8" s="10"/>
      <c r="H8" s="7">
        <f t="shared" si="1"/>
        <v>0</v>
      </c>
      <c r="I8" s="7">
        <f t="shared" si="2"/>
        <v>0</v>
      </c>
    </row>
    <row r="9" spans="1:17" ht="32.25" customHeight="1" thickBot="1">
      <c r="A9" s="5">
        <v>4</v>
      </c>
      <c r="B9" s="6" t="s">
        <v>11</v>
      </c>
      <c r="C9" s="6" t="s">
        <v>7</v>
      </c>
      <c r="D9" s="5">
        <v>100</v>
      </c>
      <c r="E9" s="7"/>
      <c r="F9" s="7">
        <f t="shared" si="0"/>
        <v>0</v>
      </c>
      <c r="G9" s="10"/>
      <c r="H9" s="7">
        <f t="shared" si="1"/>
        <v>0</v>
      </c>
      <c r="I9" s="7">
        <f t="shared" si="2"/>
        <v>0</v>
      </c>
    </row>
    <row r="10" spans="1:17" ht="33.75" customHeight="1" thickBot="1">
      <c r="A10" s="5">
        <v>5</v>
      </c>
      <c r="B10" s="6" t="s">
        <v>12</v>
      </c>
      <c r="C10" s="6" t="s">
        <v>13</v>
      </c>
      <c r="D10" s="6">
        <v>120</v>
      </c>
      <c r="E10" s="7"/>
      <c r="F10" s="7">
        <f t="shared" si="0"/>
        <v>0</v>
      </c>
      <c r="G10" s="10"/>
      <c r="H10" s="7">
        <f t="shared" si="1"/>
        <v>0</v>
      </c>
      <c r="I10" s="7">
        <f t="shared" si="2"/>
        <v>0</v>
      </c>
    </row>
    <row r="11" spans="1:17" ht="30.75" customHeight="1" thickBot="1">
      <c r="A11" s="5">
        <v>6</v>
      </c>
      <c r="B11" s="6" t="s">
        <v>14</v>
      </c>
      <c r="C11" s="6" t="s">
        <v>7</v>
      </c>
      <c r="D11" s="6">
        <v>80</v>
      </c>
      <c r="E11" s="7"/>
      <c r="F11" s="7">
        <f t="shared" si="0"/>
        <v>0</v>
      </c>
      <c r="G11" s="10"/>
      <c r="H11" s="7">
        <f t="shared" si="1"/>
        <v>0</v>
      </c>
      <c r="I11" s="7">
        <f t="shared" si="2"/>
        <v>0</v>
      </c>
    </row>
    <row r="12" spans="1:17" ht="33.75" customHeight="1" thickBot="1">
      <c r="A12" s="5">
        <v>7</v>
      </c>
      <c r="B12" s="6" t="s">
        <v>15</v>
      </c>
      <c r="C12" s="6" t="s">
        <v>16</v>
      </c>
      <c r="D12" s="6">
        <v>10</v>
      </c>
      <c r="E12" s="7"/>
      <c r="F12" s="7">
        <f>D12*E12</f>
        <v>0</v>
      </c>
      <c r="G12" s="10"/>
      <c r="H12" s="7">
        <f t="shared" ref="H12:H15" si="3">PRODUCT(F12,G12)</f>
        <v>0</v>
      </c>
      <c r="I12" s="7">
        <f t="shared" si="2"/>
        <v>0</v>
      </c>
    </row>
    <row r="13" spans="1:17" ht="32.25" customHeight="1" thickBot="1">
      <c r="A13" s="5">
        <v>8</v>
      </c>
      <c r="B13" s="6" t="s">
        <v>31</v>
      </c>
      <c r="C13" s="6" t="s">
        <v>17</v>
      </c>
      <c r="D13" s="6">
        <v>2400</v>
      </c>
      <c r="E13" s="7"/>
      <c r="F13" s="7">
        <f>D13*E13</f>
        <v>0</v>
      </c>
      <c r="G13" s="10"/>
      <c r="H13" s="7">
        <f t="shared" si="3"/>
        <v>0</v>
      </c>
      <c r="I13" s="7">
        <f t="shared" si="2"/>
        <v>0</v>
      </c>
    </row>
    <row r="14" spans="1:17" ht="32.25" customHeight="1" thickBot="1">
      <c r="A14" s="5">
        <v>9</v>
      </c>
      <c r="B14" s="6" t="s">
        <v>18</v>
      </c>
      <c r="C14" s="6" t="s">
        <v>19</v>
      </c>
      <c r="D14" s="6">
        <v>350</v>
      </c>
      <c r="E14" s="7"/>
      <c r="F14" s="7">
        <f>D14*E14</f>
        <v>0</v>
      </c>
      <c r="G14" s="10"/>
      <c r="H14" s="7">
        <f t="shared" si="3"/>
        <v>0</v>
      </c>
      <c r="I14" s="7">
        <f t="shared" si="2"/>
        <v>0</v>
      </c>
    </row>
    <row r="15" spans="1:17" ht="32.25" customHeight="1" thickBot="1">
      <c r="A15" s="5">
        <v>10</v>
      </c>
      <c r="B15" s="6" t="s">
        <v>20</v>
      </c>
      <c r="C15" s="6" t="s">
        <v>21</v>
      </c>
      <c r="D15" s="6">
        <v>60</v>
      </c>
      <c r="E15" s="7"/>
      <c r="F15" s="7">
        <f>D15*E15</f>
        <v>0</v>
      </c>
      <c r="G15" s="10"/>
      <c r="H15" s="7">
        <f t="shared" si="3"/>
        <v>0</v>
      </c>
      <c r="I15" s="7">
        <f t="shared" si="2"/>
        <v>0</v>
      </c>
    </row>
    <row r="16" spans="1:17" ht="37.5" customHeight="1">
      <c r="A16" s="14">
        <v>11</v>
      </c>
      <c r="B16" s="8" t="s">
        <v>22</v>
      </c>
      <c r="C16" s="20" t="s">
        <v>24</v>
      </c>
      <c r="D16" s="20">
        <v>2400</v>
      </c>
      <c r="E16" s="14"/>
      <c r="F16" s="14">
        <f>D16*E16</f>
        <v>0</v>
      </c>
      <c r="G16" s="22"/>
      <c r="H16" s="14">
        <f>PRODUCT(F16,G16)</f>
        <v>0</v>
      </c>
      <c r="I16" s="14">
        <f>F16+H16</f>
        <v>0</v>
      </c>
    </row>
    <row r="17" spans="1:9" ht="22.5" customHeight="1" thickBot="1">
      <c r="A17" s="16"/>
      <c r="B17" s="9" t="s">
        <v>23</v>
      </c>
      <c r="C17" s="21"/>
      <c r="D17" s="21"/>
      <c r="E17" s="16"/>
      <c r="F17" s="16"/>
      <c r="G17" s="23"/>
      <c r="H17" s="16"/>
      <c r="I17" s="16"/>
    </row>
    <row r="18" spans="1:9" ht="16.5" thickBot="1">
      <c r="A18" s="5"/>
      <c r="B18" s="24" t="s">
        <v>25</v>
      </c>
      <c r="C18" s="25"/>
      <c r="D18" s="25"/>
      <c r="E18" s="26"/>
      <c r="F18" s="7">
        <f>SUM(F6:F17)</f>
        <v>0</v>
      </c>
      <c r="G18" s="7"/>
      <c r="H18" s="7">
        <f t="shared" ref="H18:I18" si="4">SUM(H6:H17)</f>
        <v>0</v>
      </c>
      <c r="I18" s="7">
        <f t="shared" si="4"/>
        <v>0</v>
      </c>
    </row>
    <row r="20" spans="1:9" ht="15.75" customHeight="1">
      <c r="A20" s="19" t="s">
        <v>30</v>
      </c>
      <c r="B20" s="19"/>
      <c r="C20" s="19"/>
      <c r="D20" s="19"/>
      <c r="E20" s="19"/>
      <c r="F20" s="19"/>
      <c r="G20" s="19"/>
      <c r="H20" s="19"/>
      <c r="I20" s="19"/>
    </row>
    <row r="21" spans="1:9">
      <c r="A21" s="19"/>
      <c r="B21" s="19"/>
      <c r="C21" s="19"/>
      <c r="D21" s="19"/>
      <c r="E21" s="19"/>
      <c r="F21" s="19"/>
      <c r="G21" s="19"/>
      <c r="H21" s="19"/>
      <c r="I21" s="19"/>
    </row>
  </sheetData>
  <mergeCells count="19">
    <mergeCell ref="A1:Q1"/>
    <mergeCell ref="A2:J2"/>
    <mergeCell ref="A20:I21"/>
    <mergeCell ref="A16:A17"/>
    <mergeCell ref="C16:C17"/>
    <mergeCell ref="D16:D17"/>
    <mergeCell ref="E16:E17"/>
    <mergeCell ref="F16:F17"/>
    <mergeCell ref="G16:G17"/>
    <mergeCell ref="H16:H17"/>
    <mergeCell ref="I16:I17"/>
    <mergeCell ref="B18:E18"/>
    <mergeCell ref="I3:I5"/>
    <mergeCell ref="A3:A5"/>
    <mergeCell ref="B3:B5"/>
    <mergeCell ref="C3:C5"/>
    <mergeCell ref="D3:D5"/>
    <mergeCell ref="E3:E5"/>
    <mergeCell ref="H3:H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2026-04-16T06:57:59Z</dcterms:modified>
</cp:coreProperties>
</file>