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929"/>
  <workbookPr/>
  <mc:AlternateContent xmlns:mc="http://schemas.openxmlformats.org/markup-compatibility/2006">
    <mc:Choice Requires="x15">
      <x15ac:absPath xmlns:x15ac="http://schemas.microsoft.com/office/spreadsheetml/2010/11/ac" url="C:\Users\j.chudzik\Documents\PRZETARGI\2026\Artykuły spożywcze\"/>
    </mc:Choice>
  </mc:AlternateContent>
  <xr:revisionPtr revIDLastSave="0" documentId="13_ncr:1_{7EC7694C-7AF1-4CBF-B1E9-C0493A4E2029}" xr6:coauthVersionLast="47" xr6:coauthVersionMax="47" xr10:uidLastSave="{00000000-0000-0000-0000-000000000000}"/>
  <bookViews>
    <workbookView xWindow="-120" yWindow="-120" windowWidth="29040" windowHeight="15720" tabRatio="858" firstSheet="4" activeTab="4" xr2:uid="{00000000-000D-0000-FFFF-FFFF00000000}"/>
  </bookViews>
  <sheets>
    <sheet name="Pakiet nr 1 - Makarony" sheetId="1" r:id="rId1"/>
    <sheet name="Pakiet nr 2 - Herbaty owocowe" sheetId="2" r:id="rId2"/>
    <sheet name="Pakiet nr 3 - Przyprawy" sheetId="3" r:id="rId3"/>
    <sheet name="Pakiet nr 4 - Ciastka, wafle" sheetId="4" r:id="rId4"/>
    <sheet name="Pakiet nr 5 - Cukier, ryż, inne" sheetId="5" r:id="rId5"/>
    <sheet name="Pakiet nr 6 - Soki" sheetId="6" r:id="rId6"/>
    <sheet name="Pakiet nr 7 - Koncentraty" sheetId="7" r:id="rId7"/>
    <sheet name="Pakiet nr 8 - Produkty sojowe" sheetId="8" r:id="rId8"/>
    <sheet name="Pakiet nr 9 - Herbaty czarne" sheetId="9" r:id="rId9"/>
    <sheet name="Pakiet nr 10 - Mąka pszenna" sheetId="10" r:id="rId10"/>
    <sheet name="Pakiet nr 11 - Tłuszcze" sheetId="11" r:id="rId11"/>
    <sheet name="Pakiet nr 12 - Ryby mrożone" sheetId="12" r:id="rId12"/>
    <sheet name="Pakiet nr 13 - Warzywa mrożone" sheetId="13" r:id="rId13"/>
    <sheet name="Pakiet nr 14 -Zupki jarzynowe" sheetId="15" r:id="rId14"/>
  </sheets>
  <definedNames>
    <definedName name="_ftn1" localSheetId="0">'Pakiet nr 1 - Makarony'!$A$30</definedName>
    <definedName name="_ftnref1" localSheetId="0">'Pakiet nr 1 - Makarony'!$A$28</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K37" i="5" l="1"/>
  <c r="I37" i="5"/>
  <c r="K27" i="5"/>
  <c r="K28" i="5"/>
  <c r="K29" i="5"/>
  <c r="K30" i="5"/>
  <c r="K31" i="5"/>
  <c r="K32" i="5"/>
  <c r="K33" i="5"/>
  <c r="K34" i="5"/>
  <c r="K35" i="5"/>
  <c r="K36" i="5"/>
  <c r="I26" i="5"/>
  <c r="I27" i="5"/>
  <c r="I28" i="5"/>
  <c r="I29" i="5"/>
  <c r="I30" i="5"/>
  <c r="I31" i="5"/>
  <c r="I32" i="5"/>
  <c r="I33" i="5"/>
  <c r="I34" i="5"/>
  <c r="I35" i="5"/>
  <c r="I36" i="5"/>
  <c r="K14" i="13"/>
  <c r="K15" i="13"/>
  <c r="K16" i="13"/>
  <c r="K17" i="13"/>
  <c r="I14" i="13"/>
  <c r="I15" i="13"/>
  <c r="I16" i="13"/>
  <c r="I17" i="13"/>
  <c r="I18" i="13"/>
  <c r="K18" i="13" s="1"/>
  <c r="I33" i="7"/>
  <c r="K33" i="7" s="1"/>
  <c r="I34" i="7"/>
  <c r="K34" i="7" s="1"/>
  <c r="I35" i="7"/>
  <c r="K35" i="7" s="1"/>
  <c r="I36" i="7"/>
  <c r="K36" i="7" s="1"/>
  <c r="I37" i="7"/>
  <c r="K37" i="7" s="1"/>
  <c r="I38" i="7"/>
  <c r="K38" i="7" s="1"/>
  <c r="I39" i="7"/>
  <c r="K39" i="7" s="1"/>
  <c r="I40" i="7"/>
  <c r="K40" i="7" s="1"/>
  <c r="I41" i="7"/>
  <c r="K41" i="7" s="1"/>
  <c r="I42" i="7"/>
  <c r="K42" i="7" s="1"/>
  <c r="I43" i="7"/>
  <c r="K43" i="7" s="1"/>
  <c r="I44" i="7"/>
  <c r="K44" i="7" s="1"/>
  <c r="I45" i="7"/>
  <c r="K45" i="7" s="1"/>
  <c r="I46" i="7"/>
  <c r="K46" i="7" s="1"/>
  <c r="I47" i="7"/>
  <c r="K47" i="7" s="1"/>
  <c r="I7" i="6"/>
  <c r="K7" i="6" s="1"/>
  <c r="I8" i="6"/>
  <c r="K8" i="6" s="1"/>
  <c r="I9" i="6"/>
  <c r="K9" i="6" s="1"/>
  <c r="I10" i="6"/>
  <c r="K10" i="6" s="1"/>
  <c r="I11" i="6"/>
  <c r="K11" i="6" s="1"/>
  <c r="I12" i="6"/>
  <c r="K12" i="6" s="1"/>
  <c r="I13" i="6"/>
  <c r="K13" i="6" s="1"/>
  <c r="I14" i="6"/>
  <c r="K14" i="6" s="1"/>
  <c r="K22" i="4"/>
  <c r="K23" i="4"/>
  <c r="K30" i="4"/>
  <c r="K31" i="4"/>
  <c r="I16" i="4"/>
  <c r="K16" i="4" s="1"/>
  <c r="I17" i="4"/>
  <c r="K17" i="4" s="1"/>
  <c r="I18" i="4"/>
  <c r="K18" i="4" s="1"/>
  <c r="I19" i="4"/>
  <c r="K19" i="4" s="1"/>
  <c r="I20" i="4"/>
  <c r="K20" i="4" s="1"/>
  <c r="I21" i="4"/>
  <c r="K21" i="4" s="1"/>
  <c r="I22" i="4"/>
  <c r="I23" i="4"/>
  <c r="I24" i="4"/>
  <c r="K24" i="4" s="1"/>
  <c r="I25" i="4"/>
  <c r="K25" i="4" s="1"/>
  <c r="I26" i="4"/>
  <c r="K26" i="4" s="1"/>
  <c r="I27" i="4"/>
  <c r="K27" i="4" s="1"/>
  <c r="I28" i="4"/>
  <c r="K28" i="4" s="1"/>
  <c r="I29" i="4"/>
  <c r="K29" i="4" s="1"/>
  <c r="I30" i="4"/>
  <c r="I31" i="4"/>
  <c r="I32" i="4"/>
  <c r="K32" i="4" s="1"/>
  <c r="I33" i="4"/>
  <c r="K33" i="4" s="1"/>
  <c r="I34" i="4"/>
  <c r="K34" i="4" s="1"/>
  <c r="I14" i="1"/>
  <c r="K14" i="1" s="1"/>
  <c r="I15" i="1"/>
  <c r="K15" i="1" s="1"/>
  <c r="I16" i="1"/>
  <c r="K16" i="1" s="1"/>
  <c r="I17" i="1"/>
  <c r="K17" i="1" s="1"/>
  <c r="K62" i="3"/>
  <c r="K7" i="3"/>
  <c r="K8" i="3"/>
  <c r="K9" i="3"/>
  <c r="K10" i="3"/>
  <c r="K11" i="3"/>
  <c r="K12" i="3"/>
  <c r="K13" i="3"/>
  <c r="K14" i="3"/>
  <c r="K15" i="3"/>
  <c r="K16" i="3"/>
  <c r="K17" i="3"/>
  <c r="K18" i="3"/>
  <c r="K19" i="3"/>
  <c r="K20" i="3"/>
  <c r="K21" i="3"/>
  <c r="K22" i="3"/>
  <c r="K23" i="3"/>
  <c r="K24" i="3"/>
  <c r="K25" i="3"/>
  <c r="K26" i="3"/>
  <c r="K27" i="3"/>
  <c r="K28" i="3"/>
  <c r="K29" i="3"/>
  <c r="K30" i="3"/>
  <c r="K31" i="3"/>
  <c r="K32" i="3"/>
  <c r="K33" i="3"/>
  <c r="K34" i="3"/>
  <c r="K35" i="3"/>
  <c r="K36" i="3"/>
  <c r="K37" i="3"/>
  <c r="K38" i="3"/>
  <c r="K39" i="3"/>
  <c r="K40" i="3"/>
  <c r="K41" i="3"/>
  <c r="K42" i="3"/>
  <c r="K43" i="3"/>
  <c r="K44" i="3"/>
  <c r="K45" i="3"/>
  <c r="K46" i="3"/>
  <c r="K47" i="3"/>
  <c r="K48" i="3"/>
  <c r="K49" i="3"/>
  <c r="K50" i="3"/>
  <c r="K51" i="3"/>
  <c r="K52" i="3"/>
  <c r="K53" i="3"/>
  <c r="K54" i="3"/>
  <c r="K55" i="3"/>
  <c r="K56" i="3"/>
  <c r="K57" i="3"/>
  <c r="K58" i="3"/>
  <c r="K59" i="3"/>
  <c r="K60" i="3"/>
  <c r="K61" i="3"/>
  <c r="I62" i="3"/>
  <c r="I7" i="3"/>
  <c r="I8" i="3"/>
  <c r="I9" i="3"/>
  <c r="I10" i="3"/>
  <c r="I11" i="3"/>
  <c r="I12" i="3"/>
  <c r="I13" i="3"/>
  <c r="I14" i="3"/>
  <c r="I15" i="3"/>
  <c r="I16" i="3"/>
  <c r="I17" i="3"/>
  <c r="I18" i="3"/>
  <c r="I19" i="3"/>
  <c r="I20" i="3"/>
  <c r="I21" i="3"/>
  <c r="I22" i="3"/>
  <c r="I23" i="3"/>
  <c r="I24" i="3"/>
  <c r="I25" i="3"/>
  <c r="I26" i="3"/>
  <c r="I27" i="3"/>
  <c r="I28" i="3"/>
  <c r="I29" i="3"/>
  <c r="I30" i="3"/>
  <c r="I31" i="3"/>
  <c r="I32" i="3"/>
  <c r="I33" i="3"/>
  <c r="I34" i="3"/>
  <c r="I35" i="3"/>
  <c r="I36" i="3"/>
  <c r="I37" i="3"/>
  <c r="I38" i="3"/>
  <c r="I39" i="3"/>
  <c r="I40" i="3"/>
  <c r="I41" i="3"/>
  <c r="I42" i="3"/>
  <c r="I43" i="3"/>
  <c r="I44" i="3"/>
  <c r="I45" i="3"/>
  <c r="I46" i="3"/>
  <c r="I47" i="3"/>
  <c r="I48" i="3"/>
  <c r="I49" i="3"/>
  <c r="I50" i="3"/>
  <c r="I51" i="3"/>
  <c r="I52" i="3"/>
  <c r="I53" i="3"/>
  <c r="I54" i="3"/>
  <c r="I55" i="3"/>
  <c r="I56" i="3"/>
  <c r="I57" i="3"/>
  <c r="I58" i="3"/>
  <c r="I59" i="3"/>
  <c r="I60" i="3"/>
  <c r="I61" i="3"/>
  <c r="I7" i="8"/>
  <c r="K7" i="8" s="1"/>
  <c r="I29" i="7"/>
  <c r="K29" i="7" s="1"/>
  <c r="I30" i="7"/>
  <c r="K30" i="7" s="1"/>
  <c r="I31" i="7"/>
  <c r="K31" i="7" s="1"/>
  <c r="I32" i="7"/>
  <c r="K32" i="7" s="1"/>
  <c r="I8" i="1" l="1"/>
  <c r="I13" i="15" l="1"/>
  <c r="K13" i="15" s="1"/>
  <c r="I12" i="15"/>
  <c r="K12" i="15" s="1"/>
  <c r="I11" i="15"/>
  <c r="K11" i="15" s="1"/>
  <c r="I10" i="15"/>
  <c r="K10" i="15" s="1"/>
  <c r="I9" i="15"/>
  <c r="K9" i="15" s="1"/>
  <c r="I8" i="15"/>
  <c r="K8" i="15" s="1"/>
  <c r="I7" i="15"/>
  <c r="K7" i="15" s="1"/>
  <c r="I6" i="15"/>
  <c r="I14" i="15" l="1"/>
  <c r="K6" i="15"/>
  <c r="K14" i="15" s="1"/>
  <c r="I7" i="7"/>
  <c r="K7" i="7" s="1"/>
  <c r="I8" i="7"/>
  <c r="K8" i="7" s="1"/>
  <c r="I9" i="7"/>
  <c r="K9" i="7" s="1"/>
  <c r="I10" i="7"/>
  <c r="K10" i="7" s="1"/>
  <c r="I11" i="7"/>
  <c r="K11" i="7" s="1"/>
  <c r="I12" i="7"/>
  <c r="K12" i="7" s="1"/>
  <c r="I13" i="7"/>
  <c r="K13" i="7" s="1"/>
  <c r="I14" i="7"/>
  <c r="K14" i="7" s="1"/>
  <c r="I15" i="7"/>
  <c r="K15" i="7" s="1"/>
  <c r="I16" i="7"/>
  <c r="K16" i="7" s="1"/>
  <c r="I17" i="7"/>
  <c r="K17" i="7" s="1"/>
  <c r="I18" i="7"/>
  <c r="K18" i="7" s="1"/>
  <c r="I19" i="7"/>
  <c r="K19" i="7" s="1"/>
  <c r="I20" i="7"/>
  <c r="K20" i="7" s="1"/>
  <c r="I21" i="7"/>
  <c r="K21" i="7" s="1"/>
  <c r="I22" i="7"/>
  <c r="K22" i="7" s="1"/>
  <c r="I23" i="7"/>
  <c r="K23" i="7" s="1"/>
  <c r="I24" i="7"/>
  <c r="K24" i="7" s="1"/>
  <c r="I25" i="7"/>
  <c r="K25" i="7" s="1"/>
  <c r="I26" i="7"/>
  <c r="K26" i="7" s="1"/>
  <c r="I27" i="7"/>
  <c r="K27" i="7" s="1"/>
  <c r="I28" i="7"/>
  <c r="K28" i="7" s="1"/>
  <c r="I7" i="5"/>
  <c r="K7" i="5" s="1"/>
  <c r="I8" i="5"/>
  <c r="K8" i="5" s="1"/>
  <c r="I9" i="5"/>
  <c r="K9" i="5" s="1"/>
  <c r="I10" i="5"/>
  <c r="K10" i="5" s="1"/>
  <c r="I11" i="5"/>
  <c r="K11" i="5" s="1"/>
  <c r="I12" i="5"/>
  <c r="K12" i="5" s="1"/>
  <c r="I13" i="5"/>
  <c r="K13" i="5" s="1"/>
  <c r="I14" i="5"/>
  <c r="K14" i="5" s="1"/>
  <c r="I15" i="5"/>
  <c r="K15" i="5" s="1"/>
  <c r="I16" i="5"/>
  <c r="K16" i="5" s="1"/>
  <c r="I17" i="5"/>
  <c r="K17" i="5" s="1"/>
  <c r="I18" i="5"/>
  <c r="K18" i="5" s="1"/>
  <c r="I19" i="5"/>
  <c r="K19" i="5" s="1"/>
  <c r="I20" i="5"/>
  <c r="K20" i="5" s="1"/>
  <c r="I21" i="5"/>
  <c r="K21" i="5" s="1"/>
  <c r="I22" i="5"/>
  <c r="K22" i="5" s="1"/>
  <c r="I23" i="5"/>
  <c r="K23" i="5" s="1"/>
  <c r="I24" i="5"/>
  <c r="K24" i="5" s="1"/>
  <c r="I25" i="5"/>
  <c r="K25" i="5" s="1"/>
  <c r="K26" i="5"/>
  <c r="I7" i="4"/>
  <c r="K7" i="4" s="1"/>
  <c r="I8" i="4"/>
  <c r="K8" i="4" s="1"/>
  <c r="I9" i="4"/>
  <c r="K9" i="4" s="1"/>
  <c r="I10" i="4"/>
  <c r="K10" i="4" s="1"/>
  <c r="I11" i="4"/>
  <c r="K11" i="4" s="1"/>
  <c r="I12" i="4"/>
  <c r="K12" i="4" s="1"/>
  <c r="I13" i="4"/>
  <c r="K13" i="4" s="1"/>
  <c r="I14" i="4"/>
  <c r="K14" i="4" s="1"/>
  <c r="I15" i="4"/>
  <c r="K15" i="4" s="1"/>
  <c r="I7" i="2"/>
  <c r="I8" i="2"/>
  <c r="I9" i="2"/>
  <c r="I10" i="2"/>
  <c r="I6" i="1"/>
  <c r="I7" i="1"/>
  <c r="K7" i="1" s="1"/>
  <c r="K8" i="1"/>
  <c r="I9" i="1"/>
  <c r="K9" i="1" s="1"/>
  <c r="I10" i="1"/>
  <c r="K10" i="1" s="1"/>
  <c r="I11" i="1"/>
  <c r="K11" i="1" s="1"/>
  <c r="I12" i="1"/>
  <c r="K12" i="1" s="1"/>
  <c r="I13" i="1"/>
  <c r="K13" i="1" s="1"/>
  <c r="I18" i="1" l="1"/>
  <c r="I8" i="13"/>
  <c r="I9" i="13"/>
  <c r="K9" i="13" s="1"/>
  <c r="I10" i="13"/>
  <c r="K10" i="13" s="1"/>
  <c r="I11" i="13"/>
  <c r="K11" i="13" s="1"/>
  <c r="I12" i="13"/>
  <c r="K12" i="13" s="1"/>
  <c r="I13" i="13"/>
  <c r="K13" i="13" s="1"/>
  <c r="I7" i="13"/>
  <c r="G7" i="12"/>
  <c r="I7" i="12" s="1"/>
  <c r="G6" i="12"/>
  <c r="I6" i="12" s="1"/>
  <c r="I7" i="11"/>
  <c r="K7" i="11" s="1"/>
  <c r="I8" i="11"/>
  <c r="K8" i="11" s="1"/>
  <c r="I9" i="11"/>
  <c r="K9" i="11" s="1"/>
  <c r="I6" i="11"/>
  <c r="K6" i="11" s="1"/>
  <c r="K7" i="13" l="1"/>
  <c r="K19" i="13" s="1"/>
  <c r="I19" i="13"/>
  <c r="G8" i="12"/>
  <c r="K10" i="11"/>
  <c r="I10" i="11"/>
  <c r="K8" i="13"/>
  <c r="I8" i="12"/>
  <c r="I6" i="10" l="1"/>
  <c r="I7" i="10" s="1"/>
  <c r="I7" i="9"/>
  <c r="K7" i="9" s="1"/>
  <c r="I6" i="9"/>
  <c r="K6" i="9" s="1"/>
  <c r="I6" i="8"/>
  <c r="I6" i="7"/>
  <c r="I6" i="6"/>
  <c r="K6" i="8" l="1"/>
  <c r="K8" i="8" s="1"/>
  <c r="I8" i="8"/>
  <c r="K6" i="7"/>
  <c r="K48" i="7" s="1"/>
  <c r="I48" i="7"/>
  <c r="K6" i="6"/>
  <c r="K15" i="6" s="1"/>
  <c r="I15" i="6"/>
  <c r="K6" i="10"/>
  <c r="K7" i="10" s="1"/>
  <c r="I8" i="9"/>
  <c r="K8" i="9"/>
  <c r="I6" i="5"/>
  <c r="I6" i="4"/>
  <c r="I6" i="3"/>
  <c r="K7" i="2"/>
  <c r="K8" i="2"/>
  <c r="K9" i="2"/>
  <c r="K10" i="2"/>
  <c r="I6" i="2"/>
  <c r="K6" i="1"/>
  <c r="K18" i="1" s="1"/>
  <c r="K6" i="2" l="1"/>
  <c r="K11" i="2" s="1"/>
  <c r="I11" i="2"/>
  <c r="K6" i="4"/>
  <c r="K35" i="4" s="1"/>
  <c r="I35" i="4"/>
  <c r="K6" i="3"/>
  <c r="K6" i="5"/>
</calcChain>
</file>

<file path=xl/sharedStrings.xml><?xml version="1.0" encoding="utf-8"?>
<sst xmlns="http://schemas.openxmlformats.org/spreadsheetml/2006/main" count="936" uniqueCount="362">
  <si>
    <t>Gram</t>
  </si>
  <si>
    <t>Jednostka miary</t>
  </si>
  <si>
    <t>Ilość w skali 12 m.-cy</t>
  </si>
  <si>
    <t>Cena jednostkowa netto</t>
  </si>
  <si>
    <t xml:space="preserve">   250g</t>
  </si>
  <si>
    <t>szt</t>
  </si>
  <si>
    <t>500g</t>
  </si>
  <si>
    <t>400g</t>
  </si>
  <si>
    <t>250 g</t>
  </si>
  <si>
    <t>250g</t>
  </si>
  <si>
    <t>Pakiet nr 1 - Makarony</t>
  </si>
  <si>
    <t>150g</t>
  </si>
  <si>
    <t>100 g</t>
  </si>
  <si>
    <t>op</t>
  </si>
  <si>
    <t>100g</t>
  </si>
  <si>
    <t>Pakiet nr 2 - Herbaty owocowe</t>
  </si>
  <si>
    <t>Pakiet nr 3 - Przyprawy</t>
  </si>
  <si>
    <t>kg</t>
  </si>
  <si>
    <t>20g*</t>
  </si>
  <si>
    <t xml:space="preserve">200g </t>
  </si>
  <si>
    <t>20g</t>
  </si>
  <si>
    <t>1kg</t>
  </si>
  <si>
    <t>Pakiet nr 4 - Ciastka, wafle</t>
  </si>
  <si>
    <t>80g</t>
  </si>
  <si>
    <t>110g</t>
  </si>
  <si>
    <t>120g</t>
  </si>
  <si>
    <t>450g</t>
  </si>
  <si>
    <t xml:space="preserve"> 160g</t>
  </si>
  <si>
    <t>230g</t>
  </si>
  <si>
    <t>77g</t>
  </si>
  <si>
    <t>58g</t>
  </si>
  <si>
    <t>64g</t>
  </si>
  <si>
    <t>60g</t>
  </si>
  <si>
    <t>71g</t>
  </si>
  <si>
    <t xml:space="preserve">300g </t>
  </si>
  <si>
    <t>Pakiet nr 5 - Cukier, ryż, kasze i inne</t>
  </si>
  <si>
    <t>300 ml</t>
  </si>
  <si>
    <t>200 ml</t>
  </si>
  <si>
    <t>Pakiet nr 6 -Soki</t>
  </si>
  <si>
    <t>Pakiet nr 7 -Koncentraty</t>
  </si>
  <si>
    <t>400 ml</t>
  </si>
  <si>
    <t>190 ml lub   180 g</t>
  </si>
  <si>
    <t xml:space="preserve">870g
po odc. 500g
</t>
  </si>
  <si>
    <t>280g</t>
  </si>
  <si>
    <t>500 g</t>
  </si>
  <si>
    <t>950g</t>
  </si>
  <si>
    <t xml:space="preserve">  680g</t>
  </si>
  <si>
    <t>160 g</t>
  </si>
  <si>
    <t>25 g</t>
  </si>
  <si>
    <t>185g</t>
  </si>
  <si>
    <t>190g</t>
  </si>
  <si>
    <t>935g /450g      po odcieku</t>
  </si>
  <si>
    <t>Pakiet nr 8 -Produkty sojowe</t>
  </si>
  <si>
    <t>1.</t>
  </si>
  <si>
    <t>2.</t>
  </si>
  <si>
    <t>113g</t>
  </si>
  <si>
    <t>Pakiet nr 9 -Herbaty czarne</t>
  </si>
  <si>
    <t>Pakiet nr 10 - Mąka pszenna</t>
  </si>
  <si>
    <t>Pakiet nr 11 - Tłuszcze</t>
  </si>
  <si>
    <t>450 -500g</t>
  </si>
  <si>
    <t xml:space="preserve">250g </t>
  </si>
  <si>
    <t>1 litr</t>
  </si>
  <si>
    <t>0,25 l</t>
  </si>
  <si>
    <t>Pakiet nr 12 - Ryby mrożone</t>
  </si>
  <si>
    <t>2 kg</t>
  </si>
  <si>
    <t>2,5 kg</t>
  </si>
  <si>
    <t>Pakiet nr 13 - Warzywa mrożone</t>
  </si>
  <si>
    <t>225g</t>
  </si>
  <si>
    <t>1000g</t>
  </si>
  <si>
    <t>Załącznik nr 2 do SWZ</t>
  </si>
  <si>
    <t>Formularz cenowy</t>
  </si>
  <si>
    <t>Producent</t>
  </si>
  <si>
    <t>Nazwa handlowa oferowanego produktu*</t>
  </si>
  <si>
    <t>* Jeżeli producent w swojej praktyce handlowej nie stosuje nazwy własnej w przypadku danego produktu, a także w sytuacji gdy nazwa handlowa oferowanego produktu jest tożsama lub bardzo zbliżona z nazwą produktu jaką Zamawiający posłużył się w opisie przedmiotu zamówienia, wówczas w rubryce "Nazwa handlowa oferowanego produktu" Wykonawca może posłużyć się nazwą użytą przez Zamawiającego w opisie lub pozostawić puste pole.</t>
  </si>
  <si>
    <t xml:space="preserve">** Tam, gdzie w opisie przedmiotu zamówienia Zamawiający posłużył się wskazaniem znaków towarowych, patentów lub pochodzenia, źródła lub szczególnego procesu, który charakteryzuje produkty dostarczane przez konkretnego wykonawcę, jest to uzasadnione specyfiką przedmiotowych dostaw, a Zamawiający nie mógł opisać przedmiotu zamówienia w wystarczająco precyzyjny i zrozumiały sposób. Dlatego przyjmuje się, że wskazaniu takiemu towarzyszą wyrazy „lub równoważny”. W ten spósób Zamawiający zamierzał wyznaczyć zamawianym produktom skalę oczekiwanej przez Szpital jakości, mając przy tym na uwadze zasady żywienia zbiorowego pacjentów hospitalizowanych, w tym specyfikę żywienia wymagającego stosowania zróżnicowanej diety. W takim przypadku Zamawiający dopuszcza możliwość zaoferowania produktów równoważnych. Zamawiający wskazuje kryteria stosowane w celu oceny równoważności oferowanych produktów, których zakres weryfikacji (wymagane minimum dla oceny równoważności) wyznacza skład i gramatura (waga lub procentowa zawartość w produkcie). Różnice w gramaturze poszczególnych elementów wchodzących w skład danego produktu nie mogą być większe niż +/- 10% wartości składników danego produktu, na które powołuje się Zamawiający w opisie przedmiotu zamówienia. Natomiast w przypadku różnic co do składu, za ofertę równoważną Zamawiający uzna ofertę na produkt, w którego składzie znajdą się co najmniej 3 największe pod względem gramatury składniki uwzględnione w opisie przedmiotu zamówienia. Produkty w ramach oferty równoważnej muszą również posiadać cechy jakościowe uwzględnione w opisie przedmiotu zamówienia, nawet jeśli ich weryfikacja będzie możliwa wyłącznie poprzez użycie dostarczanych produktów w trakcie realizacji umowy. </t>
  </si>
  <si>
    <t xml:space="preserve">180g </t>
  </si>
  <si>
    <t>Opis przedmiotu, w tym wymagania jakościowe</t>
  </si>
  <si>
    <t xml:space="preserve">Dostawa artykułów spożywczych </t>
  </si>
  <si>
    <t>Dostawa artykułów spożywczych</t>
  </si>
  <si>
    <t>Pakiet nr 14 - Zupki jarzynowe</t>
  </si>
  <si>
    <t>Nazwa handlowa oferowanego produktu</t>
  </si>
  <si>
    <t>125g</t>
  </si>
  <si>
    <t>10g*</t>
  </si>
  <si>
    <t>30g*</t>
  </si>
  <si>
    <t xml:space="preserve">  6g*</t>
  </si>
  <si>
    <t>15g*</t>
  </si>
  <si>
    <t>50g*</t>
  </si>
  <si>
    <t>9g*</t>
  </si>
  <si>
    <t xml:space="preserve">130g       </t>
  </si>
  <si>
    <t>35g</t>
  </si>
  <si>
    <t>16g</t>
  </si>
  <si>
    <t>300ml</t>
  </si>
  <si>
    <t xml:space="preserve"> 400 g po odcieku 220g</t>
  </si>
  <si>
    <t xml:space="preserve">565 g/
580 ml
</t>
  </si>
  <si>
    <t>150ml</t>
  </si>
  <si>
    <t>…………………………………………</t>
  </si>
  <si>
    <t>[1]     Dokument należy złożyć w postaci elektronicznej, podpisany kwalifikowanym podpisem elektronicznym, podpisem zaufanym lub podpisem osobistym.    UWAGA! W celu uniknięcia po stronie wykonawcy ewentualnych wątpliwości interpretacyjnych dotyczących sposobu podpisywania dokumentów w postaci elektronicznej podpisem osobistym, zamawiający wyjaśnia, że zgodnie z art. 2 pkt 9) ustawy o dowodach osobistych podpis osobisty to zaawansowany  podpis elektroniczny w rozumieniu art. 3 pkt 11 rozporządzenia Parlamentu Europejskiego i Rady (UE) nr 910/2014 z dnia 23 lipca 2014 r. w sprawie identyfikacji elektronicznej i usług zaufania w odniesieniu do transakcji elektronicznych na rynku wewnętrznym oraz uchylającego dyrektywę 1999/93/WE, weryfikowany za pomocą certyfikatu podpisu osobistego.</t>
  </si>
  <si>
    <t xml:space="preserve">  (podpis[1])</t>
  </si>
  <si>
    <t xml:space="preserve">Ocet Balsamiczny </t>
  </si>
  <si>
    <t xml:space="preserve">Tymianek </t>
  </si>
  <si>
    <t xml:space="preserve">Chilli w proszku </t>
  </si>
  <si>
    <t>Kurkuma mielona</t>
  </si>
  <si>
    <t>Gałka muszkatałowa mielona</t>
  </si>
  <si>
    <t>Bialy pieprz mielony</t>
  </si>
  <si>
    <t xml:space="preserve">Kmin Rzymski </t>
  </si>
  <si>
    <t xml:space="preserve">Pieprz ziarnisty </t>
  </si>
  <si>
    <t>Sól jodowana, /chlorek sodu 99,0%/</t>
  </si>
  <si>
    <t xml:space="preserve">Sól morska jodowana drobnoziarnista </t>
  </si>
  <si>
    <t>Imbir mielony</t>
  </si>
  <si>
    <t>250 ml</t>
  </si>
  <si>
    <t>500ml</t>
  </si>
  <si>
    <t>10g</t>
  </si>
  <si>
    <t xml:space="preserve">30g </t>
  </si>
  <si>
    <t>15g</t>
  </si>
  <si>
    <t>1 kg</t>
  </si>
  <si>
    <t>30ml</t>
  </si>
  <si>
    <t xml:space="preserve">OP.35 szt
</t>
  </si>
  <si>
    <t>350g</t>
  </si>
  <si>
    <t>70g</t>
  </si>
  <si>
    <t>14g</t>
  </si>
  <si>
    <t xml:space="preserve">310 g
</t>
  </si>
  <si>
    <t xml:space="preserve">890 g po odcieku 395 g
</t>
  </si>
  <si>
    <t>20ml</t>
  </si>
  <si>
    <t>10ml</t>
  </si>
  <si>
    <t>Mango mroż.</t>
  </si>
  <si>
    <t xml:space="preserve">2,5 kg </t>
  </si>
  <si>
    <t>Obiadek - zgodnie z przepisami prawa żywność dla niemowląt i małych dzieci nie zawierających konserwantów, barwników i wzmacniaczy smaku. Produkt bezglutenowy, nie zawierający: mleka, jaj. Bez dodatku soli.</t>
  </si>
  <si>
    <t>Wartość zamówienia brutto ogółem (cena oferty w danym Pakiecie)</t>
  </si>
  <si>
    <t>Stawka podatku Vat (%)</t>
  </si>
  <si>
    <t>Dostawa powinna być zrealizowana do 2 dni od złożenia zamówienia. Artykuły powinny być w dobrym stanie wizualnym, towar zabezpieczony w czasie transportu i rozładunku przed uszkodzeniami i zanieczyszczeniami, dodatkowo spód palet zabezpieczony np. tekturą.</t>
  </si>
  <si>
    <t>Owoce i warzywa mrożone najwyższej jakości, pierwszego gatunku, o kształcie i barwie charakterystycznej dla produktu wyjściowego, sypkie, nie zbrylone.</t>
  </si>
  <si>
    <t xml:space="preserve">40g, /20*2g       
</t>
  </si>
  <si>
    <t>Rozmaryn</t>
  </si>
  <si>
    <t xml:space="preserve">Owoc jałowca </t>
  </si>
  <si>
    <t>Kminek mielony</t>
  </si>
  <si>
    <t>Soda oczyszczona</t>
  </si>
  <si>
    <t xml:space="preserve">Chili w płatkach suszone </t>
  </si>
  <si>
    <t>Pieprz ziołowy</t>
  </si>
  <si>
    <t xml:space="preserve">Pieprz cayenne </t>
  </si>
  <si>
    <t>Kolendra mielona</t>
  </si>
  <si>
    <t>Żelatyna</t>
  </si>
  <si>
    <t>200g*</t>
  </si>
  <si>
    <t>32g*</t>
  </si>
  <si>
    <t>44g*</t>
  </si>
  <si>
    <t>66g*</t>
  </si>
  <si>
    <t>1 l</t>
  </si>
  <si>
    <t>200g</t>
  </si>
  <si>
    <t>50g</t>
  </si>
  <si>
    <t>90g</t>
  </si>
  <si>
    <t>40g</t>
  </si>
  <si>
    <t>Kasza bulgur 100%</t>
  </si>
  <si>
    <t xml:space="preserve">Wiórki kokosowe </t>
  </si>
  <si>
    <t>Nasiona Chia - Składniki: Nasiona Chia (Salvia hispanica L.)</t>
  </si>
  <si>
    <t>Orzech włoski łuskany</t>
  </si>
  <si>
    <t>Pestki dyni łuskane</t>
  </si>
  <si>
    <t>Erytrytol - naturalny słodzik niskokaloryczny</t>
  </si>
  <si>
    <t xml:space="preserve"> 300 ml
</t>
  </si>
  <si>
    <t>1l</t>
  </si>
  <si>
    <t>szt.</t>
  </si>
  <si>
    <t>170 g</t>
  </si>
  <si>
    <t>500 ml</t>
  </si>
  <si>
    <t>285g</t>
  </si>
  <si>
    <t>290g</t>
  </si>
  <si>
    <t>175g</t>
  </si>
  <si>
    <t>210g</t>
  </si>
  <si>
    <t>380g</t>
  </si>
  <si>
    <t>850g*</t>
  </si>
  <si>
    <t>Zupki jarzynowe po 4 m-cu życia</t>
  </si>
  <si>
    <t>Zupki jarzynowe po 5 m-cu życia</t>
  </si>
  <si>
    <t>Zupki jarzynowe po 6 m-cu życia</t>
  </si>
  <si>
    <t>Zupki jarzynowe po 8 m-cu życia</t>
  </si>
  <si>
    <t>Zupki jarzynowe po 9 m-cu życia</t>
  </si>
  <si>
    <t>Zupki jarzynowe po 10 m-cu życia</t>
  </si>
  <si>
    <t>Zupki jarzynowe po 11 m-cu życia</t>
  </si>
  <si>
    <t>Zupki jarzynowe 1-3 rok życia</t>
  </si>
  <si>
    <r>
      <t>Makaron 5 - jajeczny - krajanka, swojski</t>
    </r>
    <r>
      <rPr>
        <sz val="12"/>
        <rFont val="Arial"/>
        <family val="2"/>
        <charset val="238"/>
      </rPr>
      <t xml:space="preserve">  -„Czaniecki" lub równoważne pod względem smakowym i jakościwym; produkt otrzymany z mąki pszennej i jaj, poddany procesowi suszenia, po ugotowaniu nie lepiący się, nie kruszący się podczas  płukania , nie zmieniający zabarwienia ; wartość energ. w 100 g produktu 371 kcal,  tłuszczu 3,7g, węglow. 70 g, białko 13g, błonnik 2,6g, sól 0,1 g. Opakowanie oryginalne/ bez etykiet zastępczych/.</t>
    </r>
  </si>
  <si>
    <r>
      <t xml:space="preserve">Makaron świderki  5 - jajeczny: </t>
    </r>
    <r>
      <rPr>
        <sz val="12"/>
        <rFont val="Arial"/>
        <family val="2"/>
        <charset val="238"/>
      </rPr>
      <t>różne rodzaje,”Czagos”,"Czaniecki","Lubella "  lub równoważne pod względem smakowym i jakościwym; produkt otrzymany z mąki</t>
    </r>
    <r>
      <rPr>
        <b/>
        <sz val="12"/>
        <rFont val="Arial"/>
        <family val="2"/>
        <charset val="238"/>
      </rPr>
      <t xml:space="preserve"> </t>
    </r>
    <r>
      <rPr>
        <sz val="12"/>
        <rFont val="Arial"/>
        <family val="2"/>
        <charset val="238"/>
      </rPr>
      <t>pszennej i jaj</t>
    </r>
    <r>
      <rPr>
        <b/>
        <sz val="12"/>
        <rFont val="Arial"/>
        <family val="2"/>
        <charset val="238"/>
      </rPr>
      <t xml:space="preserve">, </t>
    </r>
    <r>
      <rPr>
        <sz val="12"/>
        <rFont val="Arial"/>
        <family val="2"/>
        <charset val="238"/>
      </rPr>
      <t>poddany procesowi suszenia</t>
    </r>
    <r>
      <rPr>
        <b/>
        <sz val="12"/>
        <rFont val="Arial"/>
        <family val="2"/>
        <charset val="238"/>
      </rPr>
      <t xml:space="preserve">, </t>
    </r>
    <r>
      <rPr>
        <sz val="12"/>
        <rFont val="Arial"/>
        <family val="2"/>
        <charset val="238"/>
      </rPr>
      <t>po ugotowaniu nie lepiący się, sprężysty,  nie kruszący się podczas  płukania ,aby makaron nie kruszył się na drobne kosmki przy wydawaniu, powinien  mieć zachowany kształt odpowiedni do rodzaju , nie zmieniający zabarwienia; wartość energ. w 100g 190 kcal, tłuszcz 0,7g, węglow. 38g, białko 6,6g, sól 0,g, błonnik 2,8g, Opakowanie oryginalne/ bez etykiet zastępczych/.</t>
    </r>
  </si>
  <si>
    <r>
      <t xml:space="preserve">Makaron PENNE - , 5 - jajeczny ,  </t>
    </r>
    <r>
      <rPr>
        <sz val="12"/>
        <rFont val="Arial"/>
        <family val="2"/>
        <charset val="238"/>
      </rPr>
      <t xml:space="preserve">różne rodzaje,”Czagos”,"Czaniecki","Lubella "  lub równoważne pod względem smakowym i jakościwym ;  </t>
    </r>
    <r>
      <rPr>
        <b/>
        <sz val="12"/>
        <rFont val="Arial"/>
        <family val="2"/>
        <charset val="238"/>
      </rPr>
      <t xml:space="preserve"> </t>
    </r>
    <r>
      <rPr>
        <sz val="12"/>
        <rFont val="Arial"/>
        <family val="2"/>
        <charset val="238"/>
      </rPr>
      <t>produkt otrzymany z mąki pszennej i jaj, poddany procesowi suszenia, po ugotowaniu nie lepiący się, sprężysty,  nie kruszący się podczas  płukania ,aby makaron nie kruszył się na drobne kosmki przy wydawaniu, powinien  mieć zachowany kształt odpowiedni do rodzaju , nie zmieniający zabarwienia ; wartość energ. w 100g 190 kcal, tłuszcz 0,7g, węglow. 38g, białko 6,6g, sól 0,g, błonnik 2,8g, Opakowanie oryginalne/ bez etykiet zastępczych</t>
    </r>
  </si>
  <si>
    <r>
      <t xml:space="preserve">Makaron kolanka ozdobne z falbanką  5 - cio jajeczny, </t>
    </r>
    <r>
      <rPr>
        <sz val="12"/>
        <rFont val="Arial"/>
        <family val="2"/>
        <charset val="238"/>
      </rPr>
      <t xml:space="preserve">różne rodzaje,”czagos”,"czaniecki","lubella "  lub równoważne pod względem smakowym i jakościwym </t>
    </r>
    <r>
      <rPr>
        <b/>
        <sz val="12"/>
        <rFont val="Arial"/>
        <family val="2"/>
        <charset val="238"/>
      </rPr>
      <t xml:space="preserve">; </t>
    </r>
    <r>
      <rPr>
        <sz val="12"/>
        <rFont val="Arial"/>
        <family val="2"/>
        <charset val="238"/>
      </rPr>
      <t>produkt otrzymany z mąki pszennej i ja</t>
    </r>
    <r>
      <rPr>
        <b/>
        <sz val="12"/>
        <rFont val="Arial"/>
        <family val="2"/>
        <charset val="238"/>
      </rPr>
      <t xml:space="preserve">j, </t>
    </r>
    <r>
      <rPr>
        <sz val="12"/>
        <rFont val="Arial"/>
        <family val="2"/>
        <charset val="238"/>
      </rPr>
      <t>poddany procesowi suszenia,</t>
    </r>
    <r>
      <rPr>
        <b/>
        <sz val="12"/>
        <rFont val="Arial"/>
        <family val="2"/>
        <charset val="238"/>
      </rPr>
      <t xml:space="preserve"> </t>
    </r>
    <r>
      <rPr>
        <sz val="12"/>
        <rFont val="Arial"/>
        <family val="2"/>
        <charset val="238"/>
      </rPr>
      <t>po ugotowaniu  makaron nie lepiący się, sprężysty,  nie kruszący się podczas  płukania ,aby makaron nie kruszył się na drobne kosmki przy wydawaniu, powinien  mieć zachowany kształt odpowiedni do rodzaju , nie zmieniający zabarwienia ; wartość energ. w 100g 190 kcal, tłuszcz 0,7g, węglow. 38g, białko 6,6g, sól 0,g, błonnik 2,8g, Opakowanie oryginalne/ bez etykiet zastępczych/.</t>
    </r>
  </si>
  <si>
    <r>
      <t xml:space="preserve">Nitki średnie , wstążka śr.,nitka walcowana i inne wg wyboru, </t>
    </r>
    <r>
      <rPr>
        <sz val="12"/>
        <rFont val="Arial"/>
        <family val="2"/>
        <charset val="238"/>
      </rPr>
      <t>różne rodzaje,”Czagos”,"Czaniecki","Lubella "  lub równoważne pod względem smakowym i jakościwym ;</t>
    </r>
    <r>
      <rPr>
        <b/>
        <sz val="12"/>
        <rFont val="Arial"/>
        <family val="2"/>
        <charset val="238"/>
      </rPr>
      <t xml:space="preserve"> </t>
    </r>
    <r>
      <rPr>
        <sz val="12"/>
        <rFont val="Arial"/>
        <family val="2"/>
        <charset val="238"/>
      </rPr>
      <t>produkt otrzymany z mąki pszennej i jaj</t>
    </r>
    <r>
      <rPr>
        <b/>
        <sz val="12"/>
        <rFont val="Arial"/>
        <family val="2"/>
        <charset val="238"/>
      </rPr>
      <t>,</t>
    </r>
    <r>
      <rPr>
        <sz val="12"/>
        <rFont val="Arial"/>
        <family val="2"/>
        <charset val="238"/>
      </rPr>
      <t>po ugotowaniu wymienione makarony nie lepiące się, sprężyste,  nie łamiące  się podczas  płukania ,aby makarony nie kruszyły się na drobne kosmki przy wydawaniu, powinny  mieć zachowany kształt odpowiedni do rodzaju , nie zmieniający zabarwienia,: różne rodzaje,”czagos”,"czaniecki","lubella wartość energ. w 100g 190 kcal, tłuszcz 0,7g, węglow. 38g, białko 6,6g, sól 0,g, błonnik 2,8g, Opakowanie oryginalne/ bez etykiet zastępczych/</t>
    </r>
  </si>
  <si>
    <r>
      <t xml:space="preserve">Kokardki </t>
    </r>
    <r>
      <rPr>
        <sz val="12"/>
        <rFont val="Arial"/>
        <family val="2"/>
        <charset val="238"/>
      </rPr>
      <t>"Lubella"  lub równoważne pod względem smakowym i jakościowym - produkt otrzymany z mąki pszennej i jaj  poddany procesowi suszenia,,wartość energ.w  100g - 190 kcal.,białko 6,6g, tluszcz-0,7g,węglow. 38 g ,sól 0,0g , Opakowanie oryginalne/ bez etykiet zastępczych/</t>
    </r>
  </si>
  <si>
    <r>
      <t xml:space="preserve">Muszelki morskie </t>
    </r>
    <r>
      <rPr>
        <sz val="12"/>
        <rFont val="Arial"/>
        <family val="2"/>
        <charset val="238"/>
      </rPr>
      <t xml:space="preserve"> "Lubella" lub równoważne</t>
    </r>
    <r>
      <rPr>
        <b/>
        <sz val="12"/>
        <rFont val="Arial"/>
        <family val="2"/>
        <charset val="238"/>
      </rPr>
      <t xml:space="preserve"> </t>
    </r>
    <r>
      <rPr>
        <sz val="12"/>
        <rFont val="Arial"/>
        <family val="2"/>
        <charset val="238"/>
      </rPr>
      <t>pod względem smakowym i jakościowym</t>
    </r>
    <r>
      <rPr>
        <b/>
        <sz val="12"/>
        <rFont val="Arial"/>
        <family val="2"/>
        <charset val="238"/>
      </rPr>
      <t xml:space="preserve"> - </t>
    </r>
    <r>
      <rPr>
        <sz val="12"/>
        <rFont val="Arial"/>
        <family val="2"/>
        <charset val="238"/>
      </rPr>
      <t>produkt otrzymany z</t>
    </r>
    <r>
      <rPr>
        <b/>
        <sz val="12"/>
        <rFont val="Arial"/>
        <family val="2"/>
        <charset val="238"/>
      </rPr>
      <t xml:space="preserve"> </t>
    </r>
    <r>
      <rPr>
        <sz val="12"/>
        <rFont val="Arial"/>
        <family val="2"/>
        <charset val="238"/>
      </rPr>
      <t>mąki pszennej i jaj  poddany procesowi suszenia,,wartość energ.w  100g - 190 kcal.,białko 6,6g, tluszcz-0,7g,węglow. 38 g ,sól 0,0g , Opakowanie oryginalne/ bez etykiet zastępczych/</t>
    </r>
  </si>
  <si>
    <r>
      <t>Zacierka</t>
    </r>
    <r>
      <rPr>
        <sz val="12"/>
        <color theme="1"/>
        <rFont val="Arial"/>
        <family val="2"/>
        <charset val="238"/>
      </rPr>
      <t xml:space="preserve"> </t>
    </r>
    <r>
      <rPr>
        <b/>
        <sz val="12"/>
        <rFont val="Arial"/>
        <family val="2"/>
        <charset val="238"/>
      </rPr>
      <t xml:space="preserve">babuni </t>
    </r>
    <r>
      <rPr>
        <sz val="12"/>
        <color theme="1"/>
        <rFont val="Arial"/>
        <family val="2"/>
        <charset val="238"/>
      </rPr>
      <t xml:space="preserve"> –  zacierka  "Rędzińska"  lub równoważna pod względem smakowym i jakościowym. Produkt otrzymany z mąki pszennej i jaj, poddany procesowi suszenia , zacierka o jednolitej, równej  wielkości, 
po ugotowaniu nie lepiąca się,,  , nie zmieniająca zabarwienia; Wartość odż. W 100g – białko 11g, tłuszcz 1,4g, węglowodany 74 g
wart. ener, 1514kJ357 kcal</t>
    </r>
  </si>
  <si>
    <r>
      <t>Makaronik gwiazdki</t>
    </r>
    <r>
      <rPr>
        <sz val="12"/>
        <color theme="1"/>
        <rFont val="Arial"/>
        <family val="2"/>
        <charset val="238"/>
      </rPr>
      <t xml:space="preserve"> popularny - 5 jajeczny,"Czaniecki"  lub równoważny pod względem smakowym i jakościwym ; produkt otrzymany z mąki pszennej i jaj, poddany procesowi suszenia ; po ugotowaniu nie lepiący się,  nie kruszący się podczas  płukania ,aby makaron nie kruszył się na drobniutkie cząstki  przy wydawaniu, powinien  mieć zachowany kształt odpowiedni do rodzaju , nie zmieniający zabarwienia ;  wartość odż.w 100 g , białko 13 g, tłuszcz – 3,7 g, węgl.. 70 g. wart. energ. 1569kJ/371 kcal
</t>
    </r>
  </si>
  <si>
    <r>
      <t xml:space="preserve">Makaron lasagne - </t>
    </r>
    <r>
      <rPr>
        <sz val="12"/>
        <rFont val="Arial"/>
        <family val="2"/>
        <charset val="238"/>
      </rPr>
      <t>Skład: Semolina z pszenicy durum. produkt może zawierać soję.</t>
    </r>
  </si>
  <si>
    <r>
      <t xml:space="preserve">Bezglutenowy makaron , świderki, </t>
    </r>
    <r>
      <rPr>
        <sz val="12"/>
        <rFont val="Arial"/>
        <family val="2"/>
        <charset val="238"/>
      </rPr>
      <t>skład: maka kukurydziana, woda.  Wartość energ. 345 kcal, tł.2,3 g,węglow.,71g,błonnik 6,7g, bialko 6,9 g</t>
    </r>
  </si>
  <si>
    <r>
      <t xml:space="preserve">Bezglutenowy makaron , penne, spaghetti, </t>
    </r>
    <r>
      <rPr>
        <sz val="12"/>
        <rFont val="Arial"/>
        <family val="2"/>
        <charset val="238"/>
      </rPr>
      <t>skład: mąka kukurydziana, mąka ryżowa, bez laktozy , woda. Wartość energ. W 100 g -363 kcal, tł.1,5 g,węglow.,78g,błonnik 2 g, sól 0,1 g</t>
    </r>
  </si>
  <si>
    <r>
      <t>Kawa Inka</t>
    </r>
    <r>
      <rPr>
        <sz val="12"/>
        <color theme="1"/>
        <rFont val="Arial"/>
        <family val="2"/>
        <charset val="238"/>
      </rPr>
      <t>,rozpuszczalna -zboża 72%,ok.37 porcji, wartość energet. W 100 g produktu 342 kcal</t>
    </r>
  </si>
  <si>
    <r>
      <t xml:space="preserve">Herbata „Saga” </t>
    </r>
    <r>
      <rPr>
        <sz val="12"/>
        <rFont val="Arial"/>
        <family val="2"/>
        <charset val="238"/>
      </rPr>
      <t>lub równoważne pod względem smakowym i jakościwym</t>
    </r>
    <r>
      <rPr>
        <sz val="12"/>
        <color theme="1"/>
        <rFont val="Arial"/>
        <family val="2"/>
        <charset val="238"/>
      </rPr>
      <t xml:space="preserve"> owocowa; owoce naturalne o smaku: dzika róża, czarna porzeczka, owoce leśne.</t>
    </r>
  </si>
  <si>
    <r>
      <t xml:space="preserve"> 45*g              </t>
    </r>
    <r>
      <rPr>
        <b/>
        <sz val="12"/>
        <rFont val="Arial"/>
        <family val="2"/>
        <charset val="238"/>
      </rPr>
      <t>/25 torebek</t>
    </r>
    <r>
      <rPr>
        <sz val="12"/>
        <color theme="1"/>
        <rFont val="Arial"/>
        <family val="2"/>
        <charset val="238"/>
      </rPr>
      <t xml:space="preserve"> a 1,8 g/</t>
    </r>
  </si>
  <si>
    <r>
      <t>Mięta- "Edal"</t>
    </r>
    <r>
      <rPr>
        <sz val="12"/>
        <rFont val="Arial"/>
        <family val="2"/>
        <charset val="238"/>
      </rPr>
      <t xml:space="preserve"> lub równoważne pod względem smakowym i jakościwym</t>
    </r>
    <r>
      <rPr>
        <b/>
        <sz val="12"/>
        <rFont val="Arial"/>
        <family val="2"/>
        <charset val="238"/>
      </rPr>
      <t xml:space="preserve">. </t>
    </r>
    <r>
      <rPr>
        <sz val="12"/>
        <rFont val="Arial"/>
        <family val="2"/>
        <charset val="238"/>
      </rPr>
      <t>Skład: liść mięty pieprzowej 100%.</t>
    </r>
  </si>
  <si>
    <r>
      <t>Hibiskus-</t>
    </r>
    <r>
      <rPr>
        <sz val="12"/>
        <color theme="1"/>
        <rFont val="Arial"/>
        <family val="2"/>
        <charset val="238"/>
      </rPr>
      <t xml:space="preserve"> kwiat malwy sudańskiej "Edal" lub równoważne pod względem smakowym i jakościwym /100% suszu/.</t>
    </r>
  </si>
  <si>
    <r>
      <t>Aronia susz</t>
    </r>
    <r>
      <rPr>
        <sz val="12"/>
        <color theme="1"/>
        <rFont val="Arial"/>
        <family val="2"/>
        <charset val="238"/>
      </rPr>
      <t>- / mielona/ koncentrat owocowy- "EJZAK" lub równoważne pod względem smakowym i jakościwym; naturalny, nie słodzony, bez konserwantów, skład: owoce aronii  100%; wartość odżywcza w 100 g ;wart. Energ. 743 kJ/178 kcal, białko 1,5 g, tłuszcz 1  g, węgl. 80 g.</t>
    </r>
  </si>
  <si>
    <r>
      <t xml:space="preserve">Majeranek - </t>
    </r>
    <r>
      <rPr>
        <sz val="12"/>
        <rFont val="Arial"/>
        <family val="2"/>
        <charset val="238"/>
      </rPr>
      <t>produkt otrzymany z przesortowanego, poddanego procesowi ocierania w celu weliminowania łodyg ; liście i kwiaty rozdrobnione.</t>
    </r>
  </si>
  <si>
    <r>
      <t xml:space="preserve">Czosnek granulowany- </t>
    </r>
    <r>
      <rPr>
        <sz val="12"/>
        <rFont val="Arial"/>
        <family val="2"/>
        <charset val="238"/>
      </rPr>
      <t xml:space="preserve">100% suszu  </t>
    </r>
    <r>
      <rPr>
        <b/>
        <sz val="12"/>
        <rFont val="Arial"/>
        <family val="2"/>
        <charset val="238"/>
      </rPr>
      <t xml:space="preserve">         </t>
    </r>
  </si>
  <si>
    <r>
      <t xml:space="preserve">Papryka miel. Ostra - </t>
    </r>
    <r>
      <rPr>
        <sz val="12"/>
        <rFont val="Arial"/>
        <family val="2"/>
        <charset val="238"/>
      </rPr>
      <t>produkt w postaci proszku , otrzymany z poddanej odpowiedniej obróbcepapryki chili ; bez cukru, bez glutenu, bez konserwantów, bez laktozy, bez oleju palmowego, bez sztucznych aromatów, bez sztucznych barwników, bez wzmaczniaczy smaku.</t>
    </r>
  </si>
  <si>
    <r>
      <t xml:space="preserve">Papryka słodka </t>
    </r>
    <r>
      <rPr>
        <sz val="12"/>
        <rFont val="Arial"/>
        <family val="2"/>
        <charset val="238"/>
      </rPr>
      <t>-produkt w postaci proszku  .Otrzymuje się ją z wysuszonych i zmielonych owoców papryki rocznej.</t>
    </r>
  </si>
  <si>
    <r>
      <t>bazylia-</t>
    </r>
    <r>
      <rPr>
        <sz val="12"/>
        <color theme="1"/>
        <rFont val="Arial"/>
        <family val="2"/>
        <charset val="238"/>
      </rPr>
      <t xml:space="preserve"> ziele suszone 100% </t>
    </r>
  </si>
  <si>
    <r>
      <t>czarnuszka</t>
    </r>
    <r>
      <rPr>
        <sz val="12"/>
        <color theme="1"/>
        <rFont val="Arial"/>
        <family val="2"/>
        <charset val="238"/>
      </rPr>
      <t xml:space="preserve">- 100% nasion </t>
    </r>
  </si>
  <si>
    <r>
      <t xml:space="preserve">Przyprawa do ryb - "Kamis" </t>
    </r>
    <r>
      <rPr>
        <sz val="12"/>
        <rFont val="Arial"/>
        <family val="2"/>
        <charset val="238"/>
      </rPr>
      <t>lub równoważne pod względem składu :sól, czosnek,bazylia,gorczyca, imbir, cukier, tymianek, natka pietruszki, rozmaryn, cebula, kwas cytrynowy</t>
    </r>
  </si>
  <si>
    <r>
      <t xml:space="preserve">Pieprz cytrynowy - "Kamis" </t>
    </r>
    <r>
      <rPr>
        <sz val="12"/>
        <rFont val="Arial"/>
        <family val="2"/>
        <charset val="238"/>
      </rPr>
      <t>lub równoważne pod względem składu:  sól 3`%, pieprz czarny 23%, czosnek, cebula, kwas cytrynowy, cukier, skórka cytrynowa 3%, kurkuma</t>
    </r>
  </si>
  <si>
    <r>
      <t>czosnek niedźwiedzi-</t>
    </r>
    <r>
      <rPr>
        <sz val="12"/>
        <color theme="1"/>
        <rFont val="Arial"/>
        <family val="2"/>
        <charset val="238"/>
      </rPr>
      <t xml:space="preserve"> ziele suszone 100%</t>
    </r>
  </si>
  <si>
    <r>
      <t>Przyprawa prowansalska</t>
    </r>
    <r>
      <rPr>
        <sz val="12"/>
        <color theme="1"/>
        <rFont val="Arial"/>
        <family val="2"/>
        <charset val="238"/>
      </rPr>
      <t xml:space="preserve"> – zioła prowansalskie- produkt otrzymany z mieszanki wysuszonych , rozdrobnionych i aromatycznych ziół takich jak; rozmaryn, bazylia, tymianek, szałwia lekarska, mieta pieprzowa, cząber ogrodowy, majeranek.</t>
    </r>
  </si>
  <si>
    <r>
      <t>Liść laurowy-</t>
    </r>
    <r>
      <rPr>
        <sz val="12"/>
        <rFont val="Arial"/>
        <family val="2"/>
        <charset val="238"/>
      </rPr>
      <t xml:space="preserve"> 100 % wysuszonych liści, pochodzących z niewielkich, wiecznie zielonych drzew laurowych.</t>
    </r>
  </si>
  <si>
    <r>
      <t xml:space="preserve">Ziele angielskie- </t>
    </r>
    <r>
      <rPr>
        <sz val="12"/>
        <rFont val="Arial"/>
        <family val="2"/>
        <charset val="238"/>
      </rPr>
      <t>produkt otrzymany z wysuszonych, niedojrzałych  jagód  wiecznie zielonego drzewa nazywanego również pieprzowym   /100% suszu/.</t>
    </r>
  </si>
  <si>
    <r>
      <t>Przyprawa warzywna do potraw</t>
    </r>
    <r>
      <rPr>
        <sz val="12"/>
        <color theme="1"/>
        <rFont val="Arial"/>
        <family val="2"/>
        <charset val="238"/>
      </rPr>
      <t xml:space="preserve"> –„Vegeta „ mieszanka przypraw i warzyw produkowana przez firmę Podravka. lub  równoważne pod względem składu i jakości Skład: sól kuch., susz. warzywa 15,5% substancje wzamacniające smak i zapach, cukier, przyprawy bez pieprzu skrobia kuk, barwnik wartość odżywcza w 100 g Wartość energ., 697 kJ/164 kcal/,
w białka 8,5 g, węglaw. 32 g tłuszcz ponizej 0,5 g. g
</t>
    </r>
  </si>
  <si>
    <r>
      <t>Cukier wanilinowy "Winiary",  "Delecta"</t>
    </r>
    <r>
      <rPr>
        <sz val="12"/>
        <rFont val="Arial"/>
        <family val="2"/>
        <charset val="238"/>
      </rPr>
      <t xml:space="preserve"> lub równoważny pod</t>
    </r>
    <r>
      <rPr>
        <b/>
        <sz val="12"/>
        <rFont val="Arial"/>
        <family val="2"/>
        <charset val="238"/>
      </rPr>
      <t xml:space="preserve"> </t>
    </r>
    <r>
      <rPr>
        <sz val="12"/>
        <rFont val="Arial"/>
        <family val="2"/>
        <charset val="238"/>
      </rPr>
      <t>względem składu i jakości; produkt otrzymany z połączenia kryształów cukru z waniliną lub etylowaniliną,</t>
    </r>
    <r>
      <rPr>
        <b/>
        <sz val="12"/>
        <rFont val="Arial"/>
        <family val="2"/>
        <charset val="238"/>
      </rPr>
      <t xml:space="preserve"> </t>
    </r>
    <r>
      <rPr>
        <sz val="12"/>
        <color theme="1"/>
        <rFont val="Arial"/>
        <family val="2"/>
        <charset val="238"/>
      </rPr>
      <t>opakowanie bez zastępczych etykiet</t>
    </r>
    <r>
      <rPr>
        <b/>
        <sz val="12"/>
        <rFont val="Arial"/>
        <family val="2"/>
        <charset val="238"/>
      </rPr>
      <t>.</t>
    </r>
  </si>
  <si>
    <r>
      <t xml:space="preserve">Proszek do pieczenia   "Delecta" </t>
    </r>
    <r>
      <rPr>
        <sz val="12"/>
        <rFont val="Arial"/>
        <family val="2"/>
        <charset val="238"/>
      </rPr>
      <t>lub równoważny</t>
    </r>
    <r>
      <rPr>
        <b/>
        <sz val="12"/>
        <rFont val="Arial"/>
        <family val="2"/>
        <charset val="238"/>
      </rPr>
      <t xml:space="preserve"> </t>
    </r>
    <r>
      <rPr>
        <sz val="12"/>
        <rFont val="Arial"/>
        <family val="2"/>
        <charset val="238"/>
      </rPr>
      <t xml:space="preserve">pod względem składu i jakości </t>
    </r>
    <r>
      <rPr>
        <b/>
        <sz val="12"/>
        <rFont val="Arial"/>
        <family val="2"/>
        <charset val="238"/>
      </rPr>
      <t>-</t>
    </r>
    <r>
      <rPr>
        <sz val="12"/>
        <color theme="1"/>
        <rFont val="Arial"/>
        <family val="2"/>
        <charset val="238"/>
      </rPr>
      <t xml:space="preserve">difosforany (E 450),węglany sodu (E 500),
mąka pszenna;Wartość odżywcza  w 100 g: Wartość energetyczna
513 kJ/121kcal ,tłuszcz 0,5 g węglowodany 24,9 g, Białka 3,7 g  ,
Sól 36,67 g 
 </t>
    </r>
    <r>
      <rPr>
        <b/>
        <sz val="12"/>
        <rFont val="Arial"/>
        <family val="2"/>
        <charset val="238"/>
      </rPr>
      <t xml:space="preserve">
</t>
    </r>
  </si>
  <si>
    <r>
      <t xml:space="preserve">Cynamon mielony - </t>
    </r>
    <r>
      <rPr>
        <sz val="12"/>
        <rFont val="Arial"/>
        <family val="2"/>
        <charset val="238"/>
      </rPr>
      <t>produkt otrzymany z kory zdjętej z gałęzi różnych gatunków drzewa rodzaju Cinnammonum, przygotowana w formie proszku / 100% suszu /.</t>
    </r>
  </si>
  <si>
    <r>
      <t>Kwas cytrynowy</t>
    </r>
    <r>
      <rPr>
        <sz val="12"/>
        <color theme="1"/>
        <rFont val="Arial"/>
        <family val="2"/>
        <charset val="238"/>
      </rPr>
      <t xml:space="preserve"> - /drobnoziarnisty/ wysoka jakość „Winiary” lub równoważny pod względem składu i jakości ; produkt spożywczy o konsystencji sypkich kryształów, klasa I.</t>
    </r>
  </si>
  <si>
    <r>
      <t xml:space="preserve">Pieprz natutalny czarny  miel.100% -  </t>
    </r>
    <r>
      <rPr>
        <sz val="12"/>
        <rFont val="Arial"/>
        <family val="2"/>
        <charset val="238"/>
      </rPr>
      <t xml:space="preserve"> produkt otrzymany z niedojrzałych owoców roślin pieprzowych, poddany procesowi suszenia</t>
    </r>
    <r>
      <rPr>
        <b/>
        <sz val="12"/>
        <rFont val="Arial"/>
        <family val="2"/>
        <charset val="238"/>
      </rPr>
      <t xml:space="preserve">,  </t>
    </r>
    <r>
      <rPr>
        <sz val="12"/>
        <rFont val="Arial"/>
        <family val="2"/>
        <charset val="238"/>
      </rPr>
      <t xml:space="preserve">o intensywnym zapachu  i smaku świeżego pieprzu. </t>
    </r>
  </si>
  <si>
    <r>
      <t>Zupa pieczarkowa ”</t>
    </r>
    <r>
      <rPr>
        <sz val="12"/>
        <color theme="1"/>
        <rFont val="Arial"/>
        <family val="2"/>
        <charset val="238"/>
      </rPr>
      <t xml:space="preserve">Winiary” lub  równoważne pod względem składu i jakości ;  skład: pieczarka  suszona 8,2%, koncentrat pieczarkowy 14,5%
bez dodatku konserwantów, glutaminianu sodu, barwników.
</t>
    </r>
  </si>
  <si>
    <r>
      <t xml:space="preserve">Barszcz biały </t>
    </r>
    <r>
      <rPr>
        <sz val="12"/>
        <rFont val="Arial"/>
        <family val="2"/>
        <charset val="238"/>
      </rPr>
      <t xml:space="preserve">„Winiary” lub  równoważne pod względem składu i jakości. Skład: mleko w pr. odtł., mąka psz. parowana, skr,. ziemn. , sól, subst. wzamacn. Smak i zapach: glutam. sodu; regul. kw.: kw. cytr., aromat, tłuszcz rośl. utwardz., przyprawy, warzywa susz. 2,2% /cebula, czosnek, chrzan /, majer. susz., bez konserwantów. Wartość odżywcza w100 ml  produktu po przyrządzeniu: wartość energ. 90 kJ/21 kcal, białko 1,1 g, węglow., 3,7 g, tłuszcz 0,2g.sól 0,77g </t>
    </r>
  </si>
  <si>
    <r>
      <t>Maggi</t>
    </r>
    <r>
      <rPr>
        <sz val="12"/>
        <color theme="1"/>
        <rFont val="Arial"/>
        <family val="2"/>
        <charset val="238"/>
      </rPr>
      <t>- przyprawa w płynie do zup,  sosów i sałatek ; skład : woda, sól, wzmacniacze smaku ( glutaminian monosodowy, 5- rybonukleotydy disodowe) , ocet, glukoza, aromaty.</t>
    </r>
  </si>
  <si>
    <r>
      <t xml:space="preserve">Ocet ryżowy - </t>
    </r>
    <r>
      <rPr>
        <sz val="12"/>
        <rFont val="Arial"/>
        <family val="2"/>
        <charset val="238"/>
      </rPr>
      <t>Składniki: Woda, ryż 30 %. kwasowość: 5 %</t>
    </r>
  </si>
  <si>
    <r>
      <t>Ocet spirytusowy -</t>
    </r>
    <r>
      <rPr>
        <sz val="12"/>
        <color theme="1"/>
        <rFont val="Arial"/>
        <family val="2"/>
        <charset val="238"/>
      </rPr>
      <t xml:space="preserve"> 10 % </t>
    </r>
  </si>
  <si>
    <r>
      <t>Przyprawa do kurczaka</t>
    </r>
    <r>
      <rPr>
        <sz val="12"/>
        <rFont val="Arial"/>
        <family val="2"/>
        <charset val="238"/>
      </rPr>
      <t xml:space="preserve">  i dań z drobiu - produkt otrzymany z mieszanki wysuszonych, rozdrobnionych i aromatycznych warzyw, przypraw i ziół : skład: sól, papryka słodka, czosnek, kolendra, cukier, kurkuma,majeranek , imbir, chili, kmin rzymski, gorczyca biała, kminek, goździki, bez glutaminianu sodu, konserwantów, sztucznych barwników.</t>
    </r>
  </si>
  <si>
    <r>
      <t>Sos</t>
    </r>
    <r>
      <rPr>
        <sz val="12"/>
        <color theme="1"/>
        <rFont val="Arial"/>
        <family val="2"/>
        <charset val="238"/>
      </rPr>
      <t>"Knor" lub  równoważne pod względem składu i jakości ;sos  do sałatek- włoski, grecki koperkowo-ziołowy  , Wartość odżywcza   w 100 ml - 440 kcal, tłuszcz 46 g,węglow. 6g, błonnik 0,3g, białko0,5g  ,sól1,5g.</t>
    </r>
  </si>
  <si>
    <r>
      <t xml:space="preserve">Sos pieczeniowy - </t>
    </r>
    <r>
      <rPr>
        <sz val="12"/>
        <rFont val="Arial"/>
        <family val="2"/>
        <charset val="238"/>
      </rPr>
      <t>Składniki: Skrobia ziemniaczana, mąka pszenna 17,0%, sól, suszone warzywa 10,2% (pomidor, cebula 3,6%, czosnek 2,1%), aromaty (z pszenicą, soją), tłuszcz palmowy, cukier, ekstrakt drożdżowy, barwnik (karmel), przyprawy, kwas (kwas cytrynowy), olej słonecznikowy może zawierać: jaja, mleko, seler, gorczycę."</t>
    </r>
  </si>
  <si>
    <r>
      <t xml:space="preserve">Przyprawa oregano - </t>
    </r>
    <r>
      <rPr>
        <sz val="12"/>
        <rFont val="Arial"/>
        <family val="2"/>
        <charset val="238"/>
      </rPr>
      <t>otrzymana z lisci rośliny - lebiodka pospolita,</t>
    </r>
    <r>
      <rPr>
        <b/>
        <sz val="12"/>
        <rFont val="Arial"/>
        <family val="2"/>
        <charset val="238"/>
      </rPr>
      <t xml:space="preserve"> </t>
    </r>
    <r>
      <rPr>
        <sz val="12"/>
        <rFont val="Arial"/>
        <family val="2"/>
        <charset val="238"/>
      </rPr>
      <t xml:space="preserve"> intensywny , przyjemny zapach, lekko korzenny, delikatnie gorzki, ale orzeźwiajacy.</t>
    </r>
  </si>
  <si>
    <r>
      <t xml:space="preserve">Przyprawa gyros ,, Kamis" </t>
    </r>
    <r>
      <rPr>
        <sz val="12"/>
        <rFont val="Arial"/>
        <family val="2"/>
        <charset val="238"/>
      </rPr>
      <t>lub równoważne pod względem składu i jakości Składniki: sól, czosnek - 11%, kolendra -10,6%, gorczyca biała, papryka słodka, cukier, kozieradka, chili, rozmaryn - 3,6%, oregano, tymianek, pieprz czarny.</t>
    </r>
  </si>
  <si>
    <r>
      <rPr>
        <b/>
        <sz val="12"/>
        <rFont val="Arial"/>
        <family val="2"/>
        <charset val="238"/>
      </rPr>
      <t>Przyprawa carry -</t>
    </r>
    <r>
      <rPr>
        <sz val="12"/>
        <rFont val="Arial"/>
        <family val="2"/>
        <charset val="238"/>
      </rPr>
      <t xml:space="preserve">  produkt otrzymany z mieszanki wysuszonych , rozdrobnionych i aromatycznych ziół takich jak:kurkuma, cebula, papryka słodka, cynamon, sól, cukier,kmin rzymski, korzeń lubczyka, kardamonu,kozieradka, goździk, nasiona kolendry, chili, imbir, czarny pieprz.Intensywny smak i aromat.</t>
    </r>
  </si>
  <si>
    <r>
      <rPr>
        <b/>
        <sz val="12"/>
        <rFont val="Arial"/>
        <family val="2"/>
        <charset val="238"/>
      </rPr>
      <t xml:space="preserve">Przyprawa do mięs </t>
    </r>
    <r>
      <rPr>
        <sz val="12"/>
        <rFont val="Arial"/>
        <family val="2"/>
        <charset val="238"/>
      </rPr>
      <t>- Składniki sól, mąka kukurydziana, papryka słodka (10,3%), cukier, cebula (3,5%), pomidor (2,4%), czosnek (1,2%), papryka ostra, tymianek, pieprz czarny, rozmaryn, natka pietruszki, majeranek, oregano, olej rzepakowy.</t>
    </r>
  </si>
  <si>
    <r>
      <rPr>
        <b/>
        <sz val="12"/>
        <rFont val="Arial"/>
        <family val="2"/>
        <charset val="238"/>
      </rPr>
      <t>Przyprawa do piernika -</t>
    </r>
    <r>
      <rPr>
        <sz val="12"/>
        <rFont val="Arial"/>
        <family val="2"/>
        <charset val="238"/>
      </rPr>
      <t xml:space="preserve"> Składniki: cukier, cynamon (15%), goździki (12%), kakao o zmniejszonej zawartości tłuszczu, nasiona kolendry, ziele angielskie, gałka muszkatołowa (1,6%). Produkt może zawierać: jaja, mleko (łącznie z laktozą), soję, gorczycę, seler i orzeszki Kraj pochodzenia: Polska </t>
    </r>
  </si>
  <si>
    <r>
      <t xml:space="preserve">Suszone Pomidory z Chili - </t>
    </r>
    <r>
      <rPr>
        <sz val="12"/>
        <rFont val="Arial"/>
        <family val="2"/>
        <charset val="238"/>
      </rPr>
      <t>skład: pomidory suszone płatki - 62%, czosnek, cebula, chili - 5%, sól, oregano, rozmaryn.</t>
    </r>
  </si>
  <si>
    <r>
      <t xml:space="preserve">Kakao - ekstra ciemne naturalne. </t>
    </r>
    <r>
      <rPr>
        <sz val="12"/>
        <rFont val="Arial"/>
        <family val="2"/>
        <charset val="238"/>
      </rPr>
      <t>Produkt nie zawiera antyzbrylaczy, barwników, cholesterolu, cukru, drożdży, jajek, konserwantów, oleju palmowego, tłuszczy trans (utwardzanych)</t>
    </r>
  </si>
  <si>
    <r>
      <t xml:space="preserve">Ekstrakt waniliowy ,, dr Oetker"  </t>
    </r>
    <r>
      <rPr>
        <sz val="12"/>
        <rFont val="Arial"/>
        <family val="2"/>
        <charset val="238"/>
      </rPr>
      <t xml:space="preserve">lub  równoważne pod względem składu i jakości. </t>
    </r>
    <r>
      <rPr>
        <b/>
        <sz val="12"/>
        <rFont val="Arial"/>
        <family val="2"/>
        <charset val="238"/>
      </rPr>
      <t xml:space="preserve"> </t>
    </r>
    <r>
      <rPr>
        <sz val="12"/>
        <rFont val="Arial"/>
        <family val="2"/>
        <charset val="238"/>
      </rPr>
      <t>Składniki: cukier inwertowany, syrop glukozowy, woda, ekstrakt z wanilii, 0,6% ziarna wanilii</t>
    </r>
  </si>
  <si>
    <r>
      <t xml:space="preserve">Sos ostrygowy - </t>
    </r>
    <r>
      <rPr>
        <sz val="12"/>
        <rFont val="Arial"/>
        <family val="2"/>
        <charset val="238"/>
      </rPr>
      <t>Składniki: Woda, cukier, ekstrakt ostrygowy 20 % ( woda, sól, ostrygi 20 % ), sól, skrobia modyfikowana, sos sojowy ( woda, sól, soja, mąka pszenna), wzmacniacz smaku: glutaminian monosodowy, barwnik: e 150c, substancja zagęszczająca: guma ksantanowa, substancja konserwująca: sorbinian potasu</t>
    </r>
  </si>
  <si>
    <r>
      <t xml:space="preserve">Sos Worcester - </t>
    </r>
    <r>
      <rPr>
        <sz val="12"/>
        <rFont val="Arial"/>
        <family val="2"/>
        <charset val="238"/>
      </rPr>
      <t>Skład: ocet spirytusowy, melasa, ocet słodowy (zawiera jęczmień), woda, cukier, tamarynd, sól, sardela (ryba), cebula, czosnek, przyprawa, aromaty</t>
    </r>
  </si>
  <si>
    <r>
      <rPr>
        <b/>
        <sz val="12"/>
        <rFont val="Arial"/>
        <family val="2"/>
        <charset val="238"/>
      </rPr>
      <t>Herbatniki dolnośląskie</t>
    </r>
    <r>
      <rPr>
        <sz val="12"/>
        <color theme="1"/>
        <rFont val="Arial"/>
        <family val="2"/>
        <charset val="238"/>
      </rPr>
      <t>, składniki: mąka psz.,cukier, margaryna, woda,emulgatory : mono- i diglicerydy kwasów tł., estry kwasów tł.,sól,sub. konserwująca( kwas sorbowy)regulator kwasowości, aromat, barwnik (annato), mąka ziemn., serwatka w proszku,syrop cukru inwertowanego, emulgatorlecytyny, substancje spulchniające : E 500, E 503.     Wartośc odżw 100g produktu : wartość ener.,1804 kJ/ 428 kcal, białko 8,9 g, węglow.72,5 g, tłuszcz 10,72 g,</t>
    </r>
  </si>
  <si>
    <r>
      <rPr>
        <b/>
        <sz val="12"/>
        <rFont val="Arial"/>
        <family val="2"/>
        <charset val="238"/>
      </rPr>
      <t xml:space="preserve">Herbatniki  „Petit  Beurre” </t>
    </r>
    <r>
      <rPr>
        <sz val="12"/>
        <rFont val="Arial"/>
        <family val="2"/>
        <charset val="238"/>
      </rPr>
      <t xml:space="preserve">extra kruche, lub  równoważne pod względem smakowym i jakościwym </t>
    </r>
    <r>
      <rPr>
        <sz val="12"/>
        <color theme="1"/>
        <rFont val="Arial"/>
        <family val="2"/>
        <charset val="238"/>
      </rPr>
      <t>składniki: mąka psz., cukier, tłuszcz rośl.,substancje spulchniające( węglan amonu, węglan sodu) , ml. w pr. odtłuszcz., sól,smulgator (lecytyna), aromat wanilia, regulator kwasowości ( kw. cytrynowy), środki przetwarzania maki (polifosforan sodowy ,pirosiarczyn sodowy)    Wartość odżywcza w 100 g produktu: wartość energ., 1861kJ/442 kcal, białko 7,9 g, węgl.70g, tluszcz 14 g</t>
    </r>
  </si>
  <si>
    <r>
      <rPr>
        <b/>
        <sz val="12"/>
        <rFont val="Arial"/>
        <family val="2"/>
        <charset val="238"/>
      </rPr>
      <t>Wafle waniliowe b/c</t>
    </r>
    <r>
      <rPr>
        <b/>
        <sz val="12"/>
        <color theme="1"/>
        <rFont val="Arial"/>
        <family val="2"/>
        <charset val="238"/>
      </rPr>
      <t xml:space="preserve"> ,,Wawel</t>
    </r>
    <r>
      <rPr>
        <sz val="12"/>
        <color theme="1"/>
        <rFont val="Arial"/>
        <family val="2"/>
        <charset val="238"/>
      </rPr>
      <t>" bez dodatku cukru lub  równoważne pod względem smakowym i jakościwym składniki : mąka pszenna,tł. palmowy, mleko w prosz. odtłuszczone,substancja słodząca(maltittol), serwatka w proszku (z mleka),olej rzepakowy,aromat naturalny,sól,emulgator lecytyny, substancje spulchniające: węglany sodu, węglany amonu; żołtko jaj w proszku, substancja słodząca: sukraloza .  Wart.energ.: 2030kJ/474kcal, Białko-9,8, węglowodany- 51g, tłuszcz-28g, sól 0,57g.</t>
    </r>
  </si>
  <si>
    <r>
      <rPr>
        <b/>
        <sz val="12"/>
        <rFont val="Arial"/>
        <family val="2"/>
        <charset val="238"/>
      </rPr>
      <t xml:space="preserve">Suchary delikatesowe </t>
    </r>
    <r>
      <rPr>
        <b/>
        <sz val="12"/>
        <color theme="1"/>
        <rFont val="Arial"/>
        <family val="2"/>
        <charset val="238"/>
      </rPr>
      <t xml:space="preserve"> wrocławskie</t>
    </r>
    <r>
      <rPr>
        <sz val="12"/>
        <color theme="1"/>
        <rFont val="Arial"/>
        <family val="2"/>
        <charset val="238"/>
      </rPr>
      <t xml:space="preserve"> z cukrem "extra” „Mamut” lub  równoważne pod względem smakowym i jakościwym. Skład: mąka psz., woda, cukier, drożdże, tłuszcz rośl., sól, serwatka w pr., emulgator, Wartość odżywcza w 100 g. Wartość energ., 1609kJ/380 kcal, białko 11 g ,węgl 73g, tłuszcz 4,1 g,błonnik 3,6g,sód 0,78g.</t>
    </r>
  </si>
  <si>
    <r>
      <rPr>
        <b/>
        <sz val="12"/>
        <rFont val="Arial"/>
        <family val="2"/>
        <charset val="238"/>
      </rPr>
      <t>Suchary delik. b/c</t>
    </r>
    <r>
      <rPr>
        <b/>
        <sz val="12"/>
        <color theme="1"/>
        <rFont val="Arial"/>
        <family val="2"/>
        <charset val="238"/>
      </rPr>
      <t>.”Mamut”</t>
    </r>
    <r>
      <rPr>
        <sz val="12"/>
        <color theme="1"/>
        <rFont val="Arial"/>
        <family val="2"/>
        <charset val="238"/>
      </rPr>
      <t xml:space="preserve"> lub  równoważne pod względem smakowym i jakościwym Skład: mąka psz., , drożdże, tłuszcz rośl. palmowy, serw. w pr., sól, jaja w proszku, emulgatory: lecytyny (z soi , E 472));mąka sojowa, środek do przetwarzania mąki- E 300, oleje roslinne ( palmowy, słonecznikowy). Wart. odżyw. W 100 g, wart. Energ., 1684 kJ/399 kcal, biał.13g, węgl. 68,0 g,  tłuszcz 7,4 g, błonnik 4,2g,sód 0,98 g.</t>
    </r>
  </si>
  <si>
    <r>
      <rPr>
        <b/>
        <sz val="12"/>
        <rFont val="Arial"/>
        <family val="2"/>
        <charset val="238"/>
      </rPr>
      <t>Chrupki kukurydziane</t>
    </r>
    <r>
      <rPr>
        <b/>
        <sz val="12"/>
        <color theme="1"/>
        <rFont val="Arial"/>
        <family val="2"/>
        <charset val="238"/>
      </rPr>
      <t>,</t>
    </r>
    <r>
      <rPr>
        <sz val="12"/>
        <color theme="1"/>
        <rFont val="Arial"/>
        <family val="2"/>
        <charset val="238"/>
      </rPr>
      <t xml:space="preserve"> produkt bezgl. Skład: kasza kukurydziana 100%wartość odzywcza: wartość ener. 1597kJ/377kcal, tł. 2,3g, węglowodany 79g, białko8,9g, błonnik 2,2g, sól 0,0062g</t>
    </r>
  </si>
  <si>
    <r>
      <rPr>
        <b/>
        <sz val="12"/>
        <rFont val="Arial"/>
        <family val="2"/>
        <charset val="238"/>
      </rPr>
      <t>Biszkopty wrocławskie „Mamut</t>
    </r>
    <r>
      <rPr>
        <sz val="12"/>
        <rFont val="Arial"/>
        <family val="2"/>
        <charset val="238"/>
      </rPr>
      <t>” BEZ CUKRU lub  równoważne pod względem smakowym i jakościwym. Składniki: Mąka pszenna, jaja, substancja słodząca - maltitol, emulgator: mono i di glicerydy kwasów tłuszczowych</t>
    </r>
  </si>
  <si>
    <r>
      <rPr>
        <b/>
        <sz val="12"/>
        <rFont val="Arial"/>
        <family val="2"/>
        <charset val="238"/>
      </rPr>
      <t>Biszkopty wrocławskie</t>
    </r>
    <r>
      <rPr>
        <b/>
        <sz val="12"/>
        <color theme="1"/>
        <rFont val="Arial"/>
        <family val="2"/>
        <charset val="238"/>
      </rPr>
      <t xml:space="preserve"> „Mamut”</t>
    </r>
    <r>
      <rPr>
        <sz val="12"/>
        <color theme="1"/>
        <rFont val="Arial"/>
        <family val="2"/>
        <charset val="238"/>
      </rPr>
      <t xml:space="preserve">  lub  równoważne pod względem smakowym i jakościwym mąka psz., masa jajowa paster., cukier,  cukier inwertowany, skrobia ziemn., emulgator E 475,E 471, E 477,Wartość odżywcza w 100 g wart. energ. 1605kJ/379 kcal, białko 11,0 g węglow. 73,0 g, tłuszcz 4,5 g,błonnik pokarm. 1,3 g, sód 0,16 g</t>
    </r>
  </si>
  <si>
    <r>
      <rPr>
        <b/>
        <sz val="12"/>
        <rFont val="Arial"/>
        <family val="2"/>
        <charset val="238"/>
      </rPr>
      <t>Wafelki o smaku śmie</t>
    </r>
    <r>
      <rPr>
        <b/>
        <sz val="12"/>
        <color theme="1"/>
        <rFont val="Arial"/>
        <family val="2"/>
        <charset val="238"/>
      </rPr>
      <t xml:space="preserve">t. „Skawa” </t>
    </r>
    <r>
      <rPr>
        <sz val="12"/>
        <color theme="1"/>
        <rFont val="Arial"/>
        <family val="2"/>
        <charset val="238"/>
      </rPr>
      <t>wanilin. ,śmietankowym, lub równoważne pod względem smakowym i jakościwym Skład: mąka psz. , utwardz. tłuszcz rośl.,tł. palmowy, cukier, serwatka w  pr.,glukoza, skrobia , mleko w proszku  odłuszcz.,  , emugator lecytyny, olej rzepakowy, sól, substancja spulch.(E 500,E503), aromat.Wartość odżywcza w 1000g: wart. ener. 2171 kJ/ 519 kcal , tł. 27g, węglow. 65g, białko 5,2g.</t>
    </r>
  </si>
  <si>
    <r>
      <rPr>
        <b/>
        <sz val="12"/>
        <rFont val="Arial"/>
        <family val="2"/>
        <charset val="238"/>
      </rPr>
      <t>Wafel ryżowy- naturalny,</t>
    </r>
    <r>
      <rPr>
        <sz val="12"/>
        <rFont val="Arial"/>
        <family val="2"/>
        <charset val="238"/>
      </rPr>
      <t xml:space="preserve"> produtk bezglutenowy, skład:ryż brązowy- pełne ziarna , w 100 g prod. 378 kcal</t>
    </r>
  </si>
  <si>
    <r>
      <rPr>
        <b/>
        <sz val="12"/>
        <rFont val="Arial"/>
        <family val="2"/>
        <charset val="238"/>
      </rPr>
      <t>Groszek ptysiowy</t>
    </r>
    <r>
      <rPr>
        <sz val="12"/>
        <rFont val="Arial"/>
        <family val="2"/>
        <charset val="238"/>
      </rPr>
      <t xml:space="preserve"> - Składniki: mąka pszenna, olej palmowy, mąka kukurydziana, jajko w proszku, drożdże, mleko odtłuszczone w proszku, sól</t>
    </r>
  </si>
  <si>
    <r>
      <rPr>
        <b/>
        <sz val="12"/>
        <rFont val="Arial"/>
        <family val="2"/>
        <charset val="238"/>
      </rPr>
      <t xml:space="preserve">Ciasteczka owsiane "ANI" </t>
    </r>
    <r>
      <rPr>
        <sz val="12"/>
        <rFont val="Arial"/>
        <family val="2"/>
        <charset val="238"/>
      </rPr>
      <t xml:space="preserve"> lub równoważne pod względem smakowym i jakościwym</t>
    </r>
    <r>
      <rPr>
        <b/>
        <sz val="12"/>
        <rFont val="Arial"/>
        <family val="2"/>
        <charset val="238"/>
      </rPr>
      <t xml:space="preserve"> </t>
    </r>
    <r>
      <rPr>
        <sz val="12"/>
        <rFont val="Arial"/>
        <family val="2"/>
        <charset val="238"/>
      </rPr>
      <t>skład: mąka owsiana, otreby owsiane, tłuszcz kokosowy, owsianka, sól.Wartość energ. w 100g  wynosi 1872kJ/ 444 kcal,białka 10,9g,  węglow.74,1g , tłuszcz 12,4g, sól 1,3 g</t>
    </r>
  </si>
  <si>
    <r>
      <rPr>
        <b/>
        <sz val="12"/>
        <rFont val="Arial"/>
        <family val="2"/>
        <charset val="238"/>
      </rPr>
      <t>Ciasteczka orkiszowe "ANI"</t>
    </r>
    <r>
      <rPr>
        <sz val="12"/>
        <rFont val="Arial"/>
        <family val="2"/>
        <charset val="238"/>
      </rPr>
      <t xml:space="preserve">  lub  równoważne pod względem smakowym i jakościwym skład: maka orkiszowa, otreby orkiszowe, tłuszcz kokosowy, sól.Wartość energ. w 100g  wynosi 1875kJ/ 446 kcal,białka 10,0g,  węglow.73,9g , tłuszcz 13,2g, sól 1,3 g</t>
    </r>
  </si>
  <si>
    <r>
      <rPr>
        <b/>
        <sz val="12"/>
        <rFont val="Arial"/>
        <family val="2"/>
        <charset val="238"/>
      </rPr>
      <t>Baton owocowy - DOBRA KALORIA -</t>
    </r>
    <r>
      <rPr>
        <sz val="12"/>
        <rFont val="Arial"/>
        <family val="2"/>
        <charset val="238"/>
      </rPr>
      <t xml:space="preserve">jabłko&amp;cynamon: lub  równoważne pod względem smakowym i jakościwym.  0% dodatku cukru ,97%owoców. Skład: daktyle suszone 62%, jabłka suszone 14%, orzechy nerkowca 11%, rodzynki, chrupki zbożowe( maka kukurydziana, maka ryżowa ), cynamon 0,8%,zawiera naturalnie występujące cukry.Bez dodatku cukrów. </t>
    </r>
  </si>
  <si>
    <r>
      <rPr>
        <b/>
        <sz val="12"/>
        <rFont val="Arial"/>
        <family val="2"/>
        <charset val="238"/>
      </rPr>
      <t>Listek jabłkowo - pomarańczowy ( przekąska PORCJA DOBRA )</t>
    </r>
    <r>
      <rPr>
        <sz val="12"/>
        <rFont val="Arial"/>
        <family val="2"/>
        <charset val="238"/>
      </rPr>
      <t xml:space="preserve"> lub równoważne pod względem smakowym i jakościwym   Skład:  jabłko (69,5%), pomarańcza (30%), cytryna (0,5%).</t>
    </r>
  </si>
  <si>
    <r>
      <rPr>
        <b/>
        <sz val="12"/>
        <rFont val="Arial"/>
        <family val="2"/>
        <charset val="238"/>
      </rPr>
      <t>Granola ,,Sante" classic naturalna</t>
    </r>
    <r>
      <rPr>
        <sz val="12"/>
        <rFont val="Arial"/>
        <family val="2"/>
        <charset val="238"/>
      </rPr>
      <t xml:space="preserve">:lub równoważne pod względem smakowym i jakościwym  skład: produkty pochodzące ze zbóż ( pełnoziarniste płatki owsiane 56,1 %, mąka 10,9 %, jęczmienna, kukurydziana, grys kukurydziany 1,8%, cukier trzcinowy, tłuszcz palmowy, syrop glukozowy, melasa trzcinowa, sól morska, aromat, emulgator, lecytyny z soi) </t>
    </r>
  </si>
  <si>
    <r>
      <rPr>
        <b/>
        <sz val="12"/>
        <rFont val="Arial"/>
        <family val="2"/>
        <charset val="238"/>
      </rPr>
      <t>Mus owocowo - warzywny - ,,Musiak</t>
    </r>
    <r>
      <rPr>
        <sz val="12"/>
        <rFont val="Arial"/>
        <family val="2"/>
        <charset val="238"/>
      </rPr>
      <t>" lub równoważne pod względem smakowym i jakościwym   skład: przecier bananowy 40%, przecier jabłkowy 34,9%, przecier z marchwii 25 % lub inne owoce/warzywa. Zawiera naturalnie występujące cukry.</t>
    </r>
  </si>
  <si>
    <r>
      <rPr>
        <b/>
        <sz val="12"/>
        <rFont val="Arial"/>
        <family val="2"/>
        <charset val="238"/>
      </rPr>
      <t xml:space="preserve">Płatki kukurydziane zwykłe FIT </t>
    </r>
    <r>
      <rPr>
        <sz val="12"/>
        <color theme="1"/>
        <rFont val="Arial"/>
        <family val="2"/>
        <charset val="238"/>
      </rPr>
      <t>,</t>
    </r>
    <r>
      <rPr>
        <sz val="12"/>
        <rFont val="Arial"/>
        <family val="2"/>
        <charset val="238"/>
      </rPr>
      <t xml:space="preserve"> bez cukru</t>
    </r>
    <r>
      <rPr>
        <sz val="12"/>
        <color theme="1"/>
        <rFont val="Arial"/>
        <family val="2"/>
        <charset val="238"/>
      </rPr>
      <t xml:space="preserve"> z ograniczoną zawartością soli/ </t>
    </r>
    <r>
      <rPr>
        <b/>
        <sz val="12"/>
        <color theme="1"/>
        <rFont val="Arial"/>
        <family val="2"/>
        <charset val="238"/>
      </rPr>
      <t>,,CORN FLAKES"</t>
    </r>
    <r>
      <rPr>
        <sz val="12"/>
        <color theme="1"/>
        <rFont val="Arial"/>
        <family val="2"/>
        <charset val="238"/>
      </rPr>
      <t xml:space="preserve"> lub  równoważne pod względem smakowym i jakościwym
</t>
    </r>
    <r>
      <rPr>
        <sz val="12"/>
        <rFont val="Arial"/>
        <family val="2"/>
        <charset val="238"/>
      </rPr>
      <t>skład:kasza kukur. 99%,o bardzo jasnej barwie,</t>
    </r>
    <r>
      <rPr>
        <sz val="12"/>
        <color theme="1"/>
        <rFont val="Arial"/>
        <family val="2"/>
        <charset val="238"/>
      </rPr>
      <t xml:space="preserve">
 sól ,woda , ekstrakt słodowy z jęczmienia .Wartość energ. w 100g  wynosi 1602 kJ/ 378 kcal,białka 8,1g,  węglow.79,7g ,, tłuszcz 2,2g, bonnik 3,5 g sód 0,8 g
</t>
    </r>
  </si>
  <si>
    <r>
      <t xml:space="preserve">Eurowafel Wafle zbożowo-ryżowe naturalne 70 g  </t>
    </r>
    <r>
      <rPr>
        <sz val="12"/>
        <rFont val="Arial"/>
        <family val="2"/>
        <charset val="238"/>
      </rPr>
      <t>lub  równoważne pod względem smakowym i jakościwym skład:mąka pszenna - mąka ryżowa - sól morska - olej rzepakowy Bez dodatku cukrów. Zawiera naturalnie występujące cukry. Naturalnie niska zawartość cukrów! mąka pszenna 97 % (gluten), mąka ryżowa 1 %, olej rzepakowy 1,5 %, sól morska 0,5 % Zboża zawierające gluten: Zawiera Pszenica: Zawiera Bez dodatku cukrów. Zawiera naturalnie występujące cukry. źródło błonnika pokarmowego!</t>
    </r>
    <r>
      <rPr>
        <b/>
        <sz val="12"/>
        <rFont val="Arial"/>
        <family val="2"/>
        <charset val="238"/>
      </rPr>
      <t xml:space="preserve">
</t>
    </r>
  </si>
  <si>
    <r>
      <t>Fit Ciasteczka zbożowe z jagodą lub morelą bez dodatku cukru ,,Sante"</t>
    </r>
    <r>
      <rPr>
        <sz val="12"/>
        <rFont val="Arial"/>
        <family val="2"/>
        <charset val="238"/>
      </rPr>
      <t xml:space="preserve"> lub rownoważny pod względem smakowym i jakościowym.</t>
    </r>
    <r>
      <rPr>
        <b/>
        <sz val="12"/>
        <rFont val="Arial"/>
        <family val="2"/>
        <charset val="238"/>
      </rPr>
      <t xml:space="preserve">
</t>
    </r>
    <r>
      <rPr>
        <sz val="12"/>
        <rFont val="Arial"/>
        <family val="2"/>
        <charset val="238"/>
      </rPr>
      <t>Produkty pochodzące ze zbóż 62,7 % (mąka: pszenna, pszenna pełnoziarnista, żytnia, jęczmienna; pełnoziarniste płatki: owsiane, orkiszowe), substancja słodząca: maltitole; olej słonecznikowy, kostka żelowa jagoda-granat 3,5 % (owoce: skoncentrowane puree jabłkowe, skoncentrowany sok jabłkowy, puree z jagody 29 %, skoncentrowany sok z granatu, skoncentrowany sok z jagody 3 %, substancja żelująca: pektyna; błonnik cytrusowy, naturalny aromat jagodowy), serwatka w proszku (z mleka), substancje spulchniające: węglany sodu, węglany amonu; sól morska, aromaty</t>
    </r>
  </si>
  <si>
    <r>
      <t>Paski owocowe przekąska jabłkowo-malinowa 14 g ,,BOB SNAIL" l</t>
    </r>
    <r>
      <rPr>
        <sz val="12"/>
        <rFont val="Arial"/>
        <family val="2"/>
        <charset val="238"/>
      </rPr>
      <t xml:space="preserve">ub rownoważy pod względem smakowym i jakościowym: jabłko 80% maliny 20% Wartość odżywcza w 100g Wartość odżywcza: 200 Tłuszcz: 1.7 g w tym kwasy tłuszczowe nasycone: 0.2 g Węlowodany: 43 g w tym cukry: 40 g Błonnik: 8 g Białko: 2.8 g Sól: 0.01 g </t>
    </r>
  </si>
  <si>
    <r>
      <t>Paski owocowe BOB SNAIL Przekąska jabłkowo-gruszkowo-borówkowa 14 g</t>
    </r>
    <r>
      <rPr>
        <sz val="12"/>
        <color theme="1"/>
        <rFont val="Arial"/>
        <family val="2"/>
        <charset val="238"/>
      </rPr>
      <t xml:space="preserve"> lub równoważny pod względem smakowym i jakościowym:Jabłko 50% gruszka 30% borówka 20%. Składnik - 100 g (%RWS)
Wartość energetyczna - 911 kJ/215 kcal (11 %) Tłuszcz - 1 8 g (3 %)  w tym kwasy tłuszczowe nasycone - 0 2 g (1 %) Węglowodany - 47 6 g (18 %) w tym cukry - 40 7 g (45 %) Białko - 1 9 g (4 %) Sól - 0 0 g (0 %)</t>
    </r>
  </si>
  <si>
    <r>
      <t xml:space="preserve">Paski owocowe jabłko-banan ,,BOB SNAIL" 14g </t>
    </r>
    <r>
      <rPr>
        <sz val="12"/>
        <color theme="1"/>
        <rFont val="Arial"/>
        <family val="2"/>
        <charset val="238"/>
      </rPr>
      <t>lub równoważny pod względem smakowym i jakościowym: jabłko 70% banan 30% Skład i wartość odżywcza. Skład: jabłko 70%, banan 30%.Wartość energetyczna (100 g): 1263 kJ / 299 kcal. Tłuszcze (100 g): 1,6 g. Węglowodany (100 g): 64 g. w tym cukry*: 56 g.Błonnik (100 g): 10 g. Białko (100 g): 2,3 g. Sól (100 g): 0,03 g.</t>
    </r>
  </si>
  <si>
    <r>
      <t xml:space="preserve">Czekolada gorzka - </t>
    </r>
    <r>
      <rPr>
        <sz val="12"/>
        <color theme="1"/>
        <rFont val="Arial"/>
        <family val="2"/>
        <charset val="238"/>
      </rPr>
      <t>Skladniki: miazga KAKAOWA, cukier, KAKAO w proszku o obniżonej zawartości tłuszczu, tłuszcz KAKAOWY, emulgator: LECYTYNY (z SOI), EKSTRAKT wanilii, Masa KAKAOWA minimum 70 %</t>
    </r>
  </si>
  <si>
    <r>
      <t xml:space="preserve">Czekolada mleczna - </t>
    </r>
    <r>
      <rPr>
        <sz val="12"/>
        <color theme="1"/>
        <rFont val="Arial"/>
        <family val="2"/>
        <charset val="238"/>
      </rPr>
      <t>Składniki: Cukier, tłuszcz kakaowy (ue), miazga kakaowa (ue), mleko w proszku odtłuszczone, serwatka w proszku (z mleka), tłuszcz mleczny, tłuszcz roślinny (palmowy, shea), emulgatory: lecytyny (z soi), polirycynooleinian poliglicerolu aromat. masa kakaowa minimum 25 %. oprócz tłuszczu kakaowego zawiera tłuszcze roślinne. może zawierać zboża zawierające gluten, orzeszki arachidowe i orzechy."</t>
    </r>
  </si>
  <si>
    <r>
      <t xml:space="preserve">Czekolada biała - </t>
    </r>
    <r>
      <rPr>
        <sz val="12"/>
        <color theme="1"/>
        <rFont val="Arial"/>
        <family val="2"/>
        <charset val="238"/>
      </rPr>
      <t>Składniki: Cukier, tłuszcz kakaowy, serwatka w proszku (z mleka), mleko w proszku pełne, tłuszcz roślinny (palmowy, shea), emulgatory: lecytyny (z soi), polirycynooleinian poliglicerolu regulator kwasowości: kwas cytrynowy aromat. oprócz tłuszczu kakaowego zawiera tłuszcze roślinne. może zawierać zboża zawierające gluten, orzeszki arachidowe i orzechy.</t>
    </r>
  </si>
  <si>
    <r>
      <t xml:space="preserve">Wafelek kokosowy - ,,Princessa" </t>
    </r>
    <r>
      <rPr>
        <sz val="12"/>
        <color theme="1"/>
        <rFont val="Arial"/>
        <family val="2"/>
        <charset val="238"/>
      </rPr>
      <t>lub równoważny pod względem smakowym i jakościowym. Składniki: Oleje roślinne (palmowy, shea,), cukier, mąka pszenna, preparat serwatkowy w proszku (z mleka), odtłuszczone mleko w proszku, maltodekstryna, wiórki kokosowe* (2,2%), tłuszcz mleczny, emulgatory (lecytyny, e 476), substancje spulchniające (węglany amonu, węglany sodu), aromat naturalny, sól. może zawierać: orzechy ziemne, orzechy i soję.</t>
    </r>
  </si>
  <si>
    <r>
      <t xml:space="preserve">Chałwa waniliowa ; </t>
    </r>
    <r>
      <rPr>
        <sz val="12"/>
        <color theme="1"/>
        <rFont val="Arial"/>
        <family val="2"/>
        <charset val="238"/>
      </rPr>
      <t>Naturalne składniki – bez dodatku sztucznych barwników i konserwantów.</t>
    </r>
  </si>
  <si>
    <r>
      <t xml:space="preserve">Eurowafel Wafle kukurydziane 100 g </t>
    </r>
    <r>
      <rPr>
        <sz val="12"/>
        <rFont val="Arial"/>
        <family val="2"/>
        <charset val="238"/>
      </rPr>
      <t>lub  równoważne pod względem smakowym i jakościwym kasza kukurydziana 97,4 %, olej rzepakowy, sól Zboża zawierające gluten: Nie zawiera bez dodatku cukru - produkt zawiera naturalnie występujacę cukry
źródło błonnika pokarmowego</t>
    </r>
    <r>
      <rPr>
        <b/>
        <sz val="12"/>
        <rFont val="Arial"/>
        <family val="2"/>
        <charset val="238"/>
      </rPr>
      <t xml:space="preserve">
</t>
    </r>
  </si>
  <si>
    <t>[1]     Dokument należy złożyć w postaci elektronicznej, podpisany kwalifikowanym podpisem elektronicznym, podpisem zaufanym lub podpisem osobistym.    
UWAGA! W celu uniknięcia po stronie wykonawcy ewentualnych wątpliwości interpretacyjnych dotyczących sposobu podpisywania dokumentów w postaci elektronicznej podpisem osobistym, zamawiający wyjaśnia, że zgodnie z art. 2 pkt 9) ustawy o dowodach osobistych podpis osobisty to zaawansowany  podpis elektroniczny w rozumieniu art. 3 pkt 11 rozporządzenia Parlamentu Europejskiego i Rady (UE) nr 910/2014 z dnia 23 lipca 2014 r. w sprawie identyfikacji elektronicznej i usług zaufania w odniesieniu do transakcji elektronicznych na rynku wewnętrznym oraz uchylającego dyrektywę 1999/93/WE, weryfikowany za pomocą certyfikatu podpisu osobistego.</t>
  </si>
  <si>
    <r>
      <t xml:space="preserve">Mąka ziemniaczana - </t>
    </r>
    <r>
      <rPr>
        <sz val="12"/>
        <rFont val="Arial"/>
        <family val="2"/>
        <charset val="238"/>
      </rPr>
      <t>skrobia ziemniaczana/produkt otrzymany przez mechaniczne oddzielenie od innych części składowych ziemniaka , wypłukanie, oczyszczenie, wysuszenie i odsianie ,przeznaczenie do celów spożywczych.</t>
    </r>
  </si>
  <si>
    <r>
      <t>Cukier biały</t>
    </r>
    <r>
      <rPr>
        <sz val="12"/>
        <color theme="1"/>
        <rFont val="Arial"/>
        <family val="2"/>
        <charset val="238"/>
      </rPr>
      <t xml:space="preserve"> "kryształ" -( sacharoza) biały otrzymany z buraków cukrowych , przeznaczony do bezpośredniego spożycia.</t>
    </r>
  </si>
  <si>
    <r>
      <t xml:space="preserve">Ryż brązowy- długoziarnisty; </t>
    </r>
    <r>
      <rPr>
        <sz val="12"/>
        <color theme="1"/>
        <rFont val="Arial"/>
        <family val="2"/>
        <charset val="238"/>
      </rPr>
      <t>ziarno pełne ,oczyszczone z łusek,naturalne o wydłużonym kształcie i brązowym kolorze. Po ugotowaniu , kształtny, długoziarnisty o zwiększonej swojej powierzchni,nie sklejający się,sypki, nie łamiący się, utrzymujący odpowiednią strukturę /np w risottach, w zupie właściwy kształt/  wartość odżywcza w 100g nieugotowanego ryżu, wartość energetyczna 354kcal, białko 3,1g, węglowodany przyswajalne 72g, tłuszcz 3,2g</t>
    </r>
  </si>
  <si>
    <r>
      <t>Ryż biały, długi w opakowaniu o jednolitej podłużnej strukturze:</t>
    </r>
    <r>
      <rPr>
        <sz val="12"/>
        <color theme="1"/>
        <rFont val="Arial"/>
        <family val="2"/>
        <charset val="238"/>
      </rPr>
      <t xml:space="preserve"> po ugotowaniu biały -nie przeżroczysty, kształtny, długoziarnisty o zwiększonej swojej powierzchni,nie sklejający się,sypki, nie łamiący się, utrzymujący odpowiednią strukturę /np w risottach, w zupie właściwy kształt/  wartość odżywcza w 100g nieugotowanego ryżu, wartość energetyczna 339kcal, białko 8,2g, węglowodany przyswajalne 74,0g, tłuszcz całkowity 1,0g</t>
    </r>
  </si>
  <si>
    <r>
      <t>Płatki owsiane "Górskie" extra</t>
    </r>
    <r>
      <rPr>
        <sz val="12"/>
        <color theme="1"/>
        <rFont val="Arial"/>
        <family val="2"/>
        <charset val="238"/>
      </rPr>
      <t>, lub  równoważne pod względem smakowym i jakościwym: bez zanieczyszczeń łusek zboża, kąkolu, obcych zapachów. Wart.energet. : 1580kJ/376 kcal, białko- 11,9g, węglowodany- 62,4g, tłuszcz- 7,2 g. Po ugotowaniu miękkie, kleiste,kształtne płatki.</t>
    </r>
  </si>
  <si>
    <r>
      <t>Kasza mazurska o średniej  grubości:</t>
    </r>
    <r>
      <rPr>
        <sz val="12"/>
        <color theme="1"/>
        <rFont val="Arial"/>
        <family val="2"/>
        <charset val="238"/>
      </rPr>
      <t xml:space="preserve"> z zastosowaniem do zup</t>
    </r>
    <r>
      <rPr>
        <b/>
        <sz val="12"/>
        <rFont val="Arial"/>
        <family val="2"/>
        <charset val="238"/>
      </rPr>
      <t xml:space="preserve"> i kasza mazurska gruba </t>
    </r>
    <r>
      <rPr>
        <sz val="12"/>
        <color theme="1"/>
        <rFont val="Arial"/>
        <family val="2"/>
        <charset val="238"/>
      </rPr>
      <t xml:space="preserve">z zastosowaniem </t>
    </r>
    <r>
      <rPr>
        <b/>
        <sz val="12"/>
        <rFont val="Arial"/>
        <family val="2"/>
        <charset val="238"/>
      </rPr>
      <t>do  II dań</t>
    </r>
    <r>
      <rPr>
        <sz val="12"/>
        <color theme="1"/>
        <rFont val="Arial"/>
        <family val="2"/>
        <charset val="238"/>
      </rPr>
      <t>, Kasza o odpowiedniej barwie, bez obcych zanieczyszczeń i zapachów,.Po wypłukaniu nie powinna zmieniać zabarwienia na kolor np. różowy.Wartość energ. 1368kJ/327kcal, białko-6,9g, węglowodany- 75g, tłuszcze- 2,2g</t>
    </r>
  </si>
  <si>
    <r>
      <t xml:space="preserve">Kasza manna ,, </t>
    </r>
    <r>
      <rPr>
        <sz val="12"/>
        <rFont val="Arial"/>
        <family val="2"/>
        <charset val="238"/>
      </rPr>
      <t>Szadkowska</t>
    </r>
    <r>
      <rPr>
        <b/>
        <sz val="12"/>
        <rFont val="Arial"/>
        <family val="2"/>
        <charset val="238"/>
      </rPr>
      <t>"  -</t>
    </r>
    <r>
      <rPr>
        <sz val="12"/>
        <color theme="1"/>
        <rFont val="Arial"/>
        <family val="2"/>
        <charset val="238"/>
      </rPr>
      <t xml:space="preserve"> </t>
    </r>
    <r>
      <rPr>
        <b/>
        <sz val="12"/>
        <rFont val="Arial"/>
        <family val="2"/>
        <charset val="238"/>
      </rPr>
      <t xml:space="preserve">typ 480 </t>
    </r>
    <r>
      <rPr>
        <sz val="12"/>
        <rFont val="Arial"/>
        <family val="2"/>
        <charset val="238"/>
      </rPr>
      <t xml:space="preserve">  lub równoważne pod względem smakowym i jakościwym</t>
    </r>
    <r>
      <rPr>
        <sz val="12"/>
        <color theme="1"/>
        <rFont val="Arial"/>
        <family val="2"/>
        <charset val="238"/>
      </rPr>
      <t xml:space="preserve"> ,o średniej grubości, bez dodatków mącznej miazgi,bez obcych zanieczyszczeń i zapachów. Po ugotowaniu widoczne ziarna kaszy manny.</t>
    </r>
  </si>
  <si>
    <r>
      <t>Kasza gryczana niepalona cała -</t>
    </r>
    <r>
      <rPr>
        <sz val="12"/>
        <rFont val="Arial"/>
        <family val="2"/>
        <charset val="238"/>
      </rPr>
      <t xml:space="preserve"> produkt otrzymany z gryki , przeznaczony do celów konsumpcyjnych; po ugotowaniu sypka,  zwiększajaca swoją objętość 2,5- 3 razy.</t>
    </r>
  </si>
  <si>
    <r>
      <t>Kleik ryżowy</t>
    </r>
    <r>
      <rPr>
        <sz val="12"/>
        <color theme="1"/>
        <rFont val="Arial"/>
        <family val="2"/>
        <charset val="238"/>
      </rPr>
      <t>, bezgluten, bez-mleczny, ,,Nestle" Skład: mąka ryż.99,9% , tiamina/ wit B1/ Wartość odżywcza w 100g wartość energ. 1626 kJ/383 kcal/, białko 6,5g, węglowodany 86,50g, tłuszcz 1g</t>
    </r>
  </si>
  <si>
    <r>
      <t xml:space="preserve">Kaszka ml. ryż. owocowa </t>
    </r>
    <r>
      <rPr>
        <sz val="12"/>
        <color theme="1"/>
        <rFont val="Arial"/>
        <family val="2"/>
        <charset val="238"/>
      </rPr>
      <t>o smaku:</t>
    </r>
    <r>
      <rPr>
        <b/>
        <sz val="12"/>
        <rFont val="Arial"/>
        <family val="2"/>
        <charset val="238"/>
      </rPr>
      <t xml:space="preserve"> banana, moreli, truskawki</t>
    </r>
    <r>
      <rPr>
        <sz val="12"/>
        <color theme="1"/>
        <rFont val="Arial"/>
        <family val="2"/>
        <charset val="238"/>
      </rPr>
      <t xml:space="preserve">, </t>
    </r>
    <r>
      <rPr>
        <b/>
        <sz val="12"/>
        <rFont val="Arial"/>
        <family val="2"/>
        <charset val="238"/>
      </rPr>
      <t xml:space="preserve"> bezglutenowa </t>
    </r>
    <r>
      <rPr>
        <sz val="12"/>
        <color theme="1"/>
        <rFont val="Arial"/>
        <family val="2"/>
        <charset val="238"/>
      </rPr>
      <t xml:space="preserve">,,Nestle"  po 4, 6,  9 m-cu życia  Skład: </t>
    </r>
    <r>
      <rPr>
        <b/>
        <sz val="12"/>
        <rFont val="Arial"/>
        <family val="2"/>
        <charset val="238"/>
      </rPr>
      <t>mąka  ryżowa : 45,4% lub 44,3% lub 43,9%; mleko w pr 34,3%lub 33,2%/</t>
    </r>
    <r>
      <rPr>
        <sz val="12"/>
        <color theme="1"/>
        <rFont val="Arial"/>
        <family val="2"/>
        <charset val="238"/>
      </rPr>
      <t xml:space="preserve"> pełne odtł./ cukier, oleje: słon., rzepak, naturalny aromat owocowy, witaminy, węglan wapnia, fumaran żelazawy. Wartość odżywcza w 100g, wartość energ. 1800kJ/ 427 kcal / białko 12,5g / węglow. 71,2g, tłuszcz 10g Po 4, 6, 9 m-cu  zycia oraz kaszki ze skrobią kukurydzianą .</t>
    </r>
  </si>
  <si>
    <r>
      <t>Kisiel z cukrem</t>
    </r>
    <r>
      <rPr>
        <sz val="12"/>
        <color theme="1"/>
        <rFont val="Arial"/>
        <family val="2"/>
        <charset val="238"/>
      </rPr>
      <t xml:space="preserve"> ,,Winiary" o smaku</t>
    </r>
    <r>
      <rPr>
        <b/>
        <sz val="12"/>
        <rFont val="Arial"/>
        <family val="2"/>
        <charset val="238"/>
      </rPr>
      <t xml:space="preserve"> truskawka, pomarańcza, żurawina, malina, cytryna</t>
    </r>
    <r>
      <rPr>
        <sz val="12"/>
        <color theme="1"/>
        <rFont val="Arial"/>
        <family val="2"/>
        <charset val="238"/>
      </rPr>
      <t>. lub  równoważne pod względem smakowym i jakościwym  Skład: cukier, skrobia ziemn., regul. Kwas: kwas cytryn., aromat, sól, witamina C, konc. Soku owoc, barwnik. Wartość odżw.w 144 g po przyrządzeniu: wartość energ. 295 kJ / 69kcal/ białko 0g, węglow 17,3g, tłuszcz 0g</t>
    </r>
  </si>
  <si>
    <r>
      <t xml:space="preserve">Kisiel b/cukru </t>
    </r>
    <r>
      <rPr>
        <sz val="12"/>
        <color theme="1"/>
        <rFont val="Arial"/>
        <family val="2"/>
        <charset val="238"/>
      </rPr>
      <t xml:space="preserve">,,Delecta" </t>
    </r>
    <r>
      <rPr>
        <b/>
        <sz val="12"/>
        <rFont val="Arial"/>
        <family val="2"/>
        <charset val="238"/>
      </rPr>
      <t xml:space="preserve">o smaku jak w poz. </t>
    </r>
    <r>
      <rPr>
        <sz val="12"/>
        <rFont val="Arial"/>
        <family val="2"/>
        <charset val="238"/>
      </rPr>
      <t>lub  równoważne pod względem smakowym i jakościwym</t>
    </r>
    <r>
      <rPr>
        <sz val="12"/>
        <color theme="1"/>
        <rFont val="Arial"/>
        <family val="2"/>
        <charset val="238"/>
      </rPr>
      <t>.Skład skrobia ziemniaczana, reg. kwasow., kwasek cytryn., wit C, aromat, barwnikiWartość energ. 1 porcji 143 g 382 kJ,90 kcal. węglow. 22,0.</t>
    </r>
  </si>
  <si>
    <r>
      <t xml:space="preserve">Budyń b/cukru  </t>
    </r>
    <r>
      <rPr>
        <sz val="12"/>
        <color theme="1"/>
        <rFont val="Arial"/>
        <family val="2"/>
        <charset val="238"/>
      </rPr>
      <t xml:space="preserve">„Delecta”o smaku śmietank., wanil.  lub  równoważne pod względem smakowym i jakościwym Skład: skrobia kukur., skrobia budyń., skrobia ziemn., aromat, barwnik, wartość odżywcza  w 140 g gotowego produktu / mleko 2% tł./ wartość energ.  600kJ/142 kcal/ białko 4,4 g, węgl.25,0g
tłuszcz 2,6g
</t>
    </r>
  </si>
  <si>
    <r>
      <t>Budyń z cukrem</t>
    </r>
    <r>
      <rPr>
        <sz val="12"/>
        <color theme="1"/>
        <rFont val="Arial"/>
        <family val="2"/>
        <charset val="238"/>
      </rPr>
      <t xml:space="preserve"> „Winiary” o smaku wanilinowym, śmietankowym.  lub  równoważne pod względem smakowym i jakościwym Skład : cukier, skrobia ziemn. , kukurydziana, aromat barwnik /żółcień :chinolinowa, pomarańczowa/. Produkt może zawierać  śladowe ilości mleka
Średnia wartość odżywcza w 140 g po przyrządzeniu  Wartość  energetyczna
kcal – 142, białko- 4,4g, węglowodany – 18 g,
tłuszcz – 1,9 g
</t>
    </r>
  </si>
  <si>
    <r>
      <t>Galaretka owoc</t>
    </r>
    <r>
      <rPr>
        <sz val="12"/>
        <color theme="1"/>
        <rFont val="Arial"/>
        <family val="2"/>
        <charset val="238"/>
      </rPr>
      <t>.”Winiary”  lub równoważne pod względem smakowym i jakościwym,</t>
    </r>
    <r>
      <rPr>
        <sz val="12"/>
        <rFont val="Arial"/>
        <family val="2"/>
        <charset val="238"/>
      </rPr>
      <t xml:space="preserve"> bez sztucznych barwników ,o smaku truskawk.., pomaran., brzoskwin., morelowym,wiśniowym</t>
    </r>
    <r>
      <rPr>
        <sz val="12"/>
        <color theme="1"/>
        <rFont val="Arial"/>
        <family val="2"/>
        <charset val="238"/>
      </rPr>
      <t>. Skład: cukier, żelatyna wp., regulator kwas.: kwasek cytr., aromat, wartość energet. w 100 g 201kJ/47 kcal białko1,5 g,węglow.10,3 g,</t>
    </r>
  </si>
  <si>
    <r>
      <t>Rodzynki -</t>
    </r>
    <r>
      <rPr>
        <sz val="12"/>
        <rFont val="Arial"/>
        <family val="2"/>
        <charset val="238"/>
      </rPr>
      <t xml:space="preserve"> produkt otrzymany ze świeżych , zdrowych, odpowiednio dojrzałych winogron, poddanych odpowiednim zabiegom technologicznym i wysuszonych w stopniu zapewniającym ich trwałość.</t>
    </r>
  </si>
  <si>
    <r>
      <t xml:space="preserve">Śliwka suszona - </t>
    </r>
    <r>
      <rPr>
        <sz val="12"/>
        <rFont val="Arial"/>
        <family val="2"/>
        <charset val="238"/>
      </rPr>
      <t>Składniki: śliwka suszona, olej, substancja konserwująca: sorbinian potasu</t>
    </r>
    <r>
      <rPr>
        <b/>
        <sz val="12"/>
        <rFont val="Arial"/>
        <family val="2"/>
        <charset val="238"/>
      </rPr>
      <t xml:space="preserve">
</t>
    </r>
  </si>
  <si>
    <r>
      <t>Kasza pęczak -</t>
    </r>
    <r>
      <rPr>
        <sz val="12"/>
        <rFont val="Arial"/>
        <family val="2"/>
        <charset val="238"/>
      </rPr>
      <t xml:space="preserve"> 100% kaszy jęczmiennej pęczak,całe pozbawione łuski ziarna jęczmienia. Wartość odżywcza produktu w 100g
Wartość energetyczna - 1579,5 kJ/ 375,5 kcal, Tłuszcz - 2,15gw tym kwasy tłuszczowe - 0,39g, Węglowodany - 74,2g w tym cukry - 1,4g,
Błonnik - 13,7g ,Białko - 12g Sól - 0,03g  . </t>
    </r>
  </si>
  <si>
    <r>
      <t xml:space="preserve">Kasza jaglana -"Kupiec" - </t>
    </r>
    <r>
      <rPr>
        <sz val="12"/>
        <rFont val="Arial"/>
        <family val="2"/>
        <charset val="238"/>
      </rPr>
      <t>lub równoważny pod względem smakowym i jakościwym, produkowana z prosa,Wartość odżywcza  w 100 g wartość energ. 354 kcal,węglowodany 68g , błonnik 2,9g, białko 12g, tłuszcz 3,1g, sól 0,01g.</t>
    </r>
  </si>
  <si>
    <r>
      <t xml:space="preserve">Panierka Panko - </t>
    </r>
    <r>
      <rPr>
        <sz val="12"/>
        <rFont val="Arial"/>
        <family val="2"/>
        <charset val="238"/>
      </rPr>
      <t>Składniki: Mąka pszenna, cukier, sól, margaryna, drożdże</t>
    </r>
  </si>
  <si>
    <r>
      <t>Kasza kus-kus -"Kupiec" -</t>
    </r>
    <r>
      <rPr>
        <sz val="12"/>
        <rFont val="Arial"/>
        <family val="2"/>
        <charset val="238"/>
      </rPr>
      <t xml:space="preserve"> lub równoważny pod względem smakowym i jakościwym; produkt  uzyskany  z najszlachetniejszych partii pszenicy durum.   Wartość odżywcza  w 100 g wartość energ. 361 kcal,węglowodany 75 g , białko 13g, tłuszcz 1g.</t>
    </r>
  </si>
  <si>
    <r>
      <rPr>
        <b/>
        <sz val="12"/>
        <color theme="1"/>
        <rFont val="Arial"/>
        <family val="2"/>
        <charset val="238"/>
      </rPr>
      <t>Groch suchy  łuskany</t>
    </r>
    <r>
      <rPr>
        <sz val="12"/>
        <color theme="1"/>
        <rFont val="Arial"/>
        <family val="2"/>
        <charset val="238"/>
      </rPr>
      <t xml:space="preserve"> - 100 %,  b/zanieczyszczeń</t>
    </r>
  </si>
  <si>
    <r>
      <rPr>
        <b/>
        <sz val="12"/>
        <color theme="1"/>
        <rFont val="Arial"/>
        <family val="2"/>
        <charset val="238"/>
      </rPr>
      <t>Orzechy ziemne</t>
    </r>
    <r>
      <rPr>
        <sz val="12"/>
        <color theme="1"/>
        <rFont val="Arial"/>
        <family val="2"/>
        <charset val="238"/>
      </rPr>
      <t xml:space="preserve"> - Składniki Orzechy ziemne prażone</t>
    </r>
  </si>
  <si>
    <r>
      <t xml:space="preserve">Fasola duża biała  "PIĘKNY JAŚ" - </t>
    </r>
    <r>
      <rPr>
        <sz val="12"/>
        <rFont val="Arial"/>
        <family val="2"/>
        <charset val="238"/>
      </rPr>
      <t xml:space="preserve">o dł. min.2,5 cm, b/uszkodzeń ,zanieczyszczeń, obcych zapachów. </t>
    </r>
  </si>
  <si>
    <r>
      <t>Cukier puder ,, Diamant"</t>
    </r>
    <r>
      <rPr>
        <sz val="12"/>
        <rFont val="Arial"/>
        <family val="2"/>
        <charset val="238"/>
      </rPr>
      <t xml:space="preserve"> lub  równoważne pod względem smakowym i jakościwym</t>
    </r>
    <r>
      <rPr>
        <b/>
        <sz val="12"/>
        <rFont val="Arial"/>
        <family val="2"/>
        <charset val="238"/>
      </rPr>
      <t xml:space="preserve">. </t>
    </r>
    <r>
      <rPr>
        <sz val="12"/>
        <rFont val="Arial"/>
        <family val="2"/>
        <charset val="238"/>
      </rPr>
      <t>DIAMANT Cukier puder to bardzo drobno zmielony cukier kryształ. Jest to znakomity składnik zarówno do wypieku delikatnych i pulchnych ciast, przygotowywania lekkich kremów, bitej śmietany jak i mas serowych, makowych</t>
    </r>
  </si>
  <si>
    <t>[1]     Dokument należy złożyć w postaci elektronicznej, podpisany kwalifikowanym podpisem elektronicznym, podpisem zaufanym lub podpisem osobistym.   
UWAGA! W celu uniknięcia po stronie wykonawcy ewentualnych wątpliwości interpretacyjnych dotyczących sposobu podpisywania dokumentów w postaci elektronicznej podpisem osobistym, zamawiający wyjaśnia, że zgodnie z art. 2 pkt 9) ustawy o dowodach osobistych podpis osobisty to zaawansowany  podpis elektroniczny w rozumieniu art. 3 pkt 11 rozporządzenia Parlamentu Europejskiego i Rady (UE) nr 910/2014 z dnia 23 lipca 2014 r. w sprawie identyfikacji elektronicznej i usług zaufania w odniesieniu do transakcji elektronicznych na rynku wewnętrznym oraz uchylającego dyrektywę 1999/93/WE, weryfikowany za pomocą certyfikatu podpisu osobistego.</t>
  </si>
  <si>
    <r>
      <t xml:space="preserve">Sok “Kubuś” sok z warzyw i owoców </t>
    </r>
    <r>
      <rPr>
        <sz val="12"/>
        <color theme="1"/>
        <rFont val="Arial"/>
        <family val="2"/>
        <charset val="238"/>
      </rPr>
      <t xml:space="preserve"> /różne smaki marchew, malina, jabłko, banan/  lub równoważne pod względem smakowym i jakościwym Skład: przeciery i soki z zagęszczonego soku, woda, cukier trzcinowy, regul. kwas., subst. wzbogac.  wit. C, aromat. Wartość odżywcza w 100 ml/o smaku banan, marchew, jabłko , wartość energ. 200kJ/47 kcal,  białko – 0,5g, weglow. – 10,4 g,
tłuszcz-  0,1 g. </t>
    </r>
    <r>
      <rPr>
        <b/>
        <sz val="12"/>
        <color theme="1"/>
        <rFont val="Arial"/>
        <family val="2"/>
        <charset val="238"/>
      </rPr>
      <t>Butelka plastikowa.</t>
    </r>
    <r>
      <rPr>
        <sz val="12"/>
        <color theme="1"/>
        <rFont val="Arial"/>
        <family val="2"/>
        <charset val="238"/>
      </rPr>
      <t xml:space="preserve">
</t>
    </r>
  </si>
  <si>
    <r>
      <t xml:space="preserve">Sok pomidorowy 100% soku b/cukru </t>
    </r>
    <r>
      <rPr>
        <sz val="12"/>
        <rFont val="Arial"/>
        <family val="2"/>
        <charset val="238"/>
      </rPr>
      <t xml:space="preserve">ze świeżych pomidorów " FORTUNA " lub równoważny . Watrość energ. W 100 ml soku 77kJ/18kcal tłuszcz 0,5 g,węglowo. 2,7g, białko0,8 g, sól 0,7g,  ;  opakowanie szkło , twist lub kartonik </t>
    </r>
  </si>
  <si>
    <r>
      <t xml:space="preserve">Sok wielowarzywny </t>
    </r>
    <r>
      <rPr>
        <sz val="12"/>
        <rFont val="Arial"/>
        <family val="2"/>
        <charset val="238"/>
      </rPr>
      <t xml:space="preserve">Skład: sok pomidorowy z zagęszczonego przecieru pomidorowego 64%, przeciery z: marchwi (14%), selera, cebuli , pietruszki, papryki (0,1%),sok z buraków czerwonych z zagęszczonego soku z buraków czerwonych (2%), sól,  przyprawy, przyprawy ( w tym czosnek mielony 0,01%). Wartość energ. W 100 ml soku 85kJ/20kcal tłuszcz 0,5 g,węglowo. 2,7g, białko0,8 g, sól 0,7g,  ;  opakowanie szkło , twist lub kartonik </t>
    </r>
  </si>
  <si>
    <r>
      <t>Sok 100%  burak z jabłkiem "FORTUNA"</t>
    </r>
    <r>
      <rPr>
        <sz val="12"/>
        <rFont val="Arial"/>
        <family val="2"/>
        <charset val="238"/>
      </rPr>
      <t xml:space="preserve"> lub równoważne pod względem smakowym i jakościwym</t>
    </r>
    <r>
      <rPr>
        <b/>
        <sz val="12"/>
        <rFont val="Arial"/>
        <family val="2"/>
        <charset val="238"/>
      </rPr>
      <t xml:space="preserve"> </t>
    </r>
    <r>
      <rPr>
        <sz val="12"/>
        <rFont val="Arial"/>
        <family val="2"/>
        <charset val="238"/>
      </rPr>
      <t>Skład: sok z buraków ćwikłowych z  zagęszczonego soku z buraków ćwikłowych(82 %),sok jabłkowy z zagęszczonego soku jabłkowego (10 %) ,przecier z  buraków ćwikłowych 5%,woda, sól0,05%, regulator kwasowości- kwas cytrynowy, przyprawy. watrość energ. W 100 ml soku  187kJ/44 kcal ; tłuszcz 0,5 g,węglowo . 9,2g, białko 1,6 g, sól 0,7g,  ;  opakowanie szkło , twist lub kartonik.</t>
    </r>
  </si>
  <si>
    <r>
      <t xml:space="preserve">Sok MULTIWITAMINA -"FORTUNA"  </t>
    </r>
    <r>
      <rPr>
        <sz val="12"/>
        <rFont val="Arial"/>
        <family val="2"/>
        <charset val="238"/>
      </rPr>
      <t>lub równoważny. Skład : soki z zagęszczonych soków i przeciery z jabłek 42,2% oraz ananasów 10,2%, pomarańczy 6%, mango 3,3%, marchwi 2%, bananów , winogron 1,3 %, brzoskwiń 1,3 %, pasiflory, liczi, limetek o,4%, gujawy, kaktusa , kiwi i papai 0,3%, woda, substancje wzbogacajace , witamina A,D,E,C,tianina, ryboflawina, niacyna, witamina B6, kwas foliowy, witamina B12, biotyna, kwas pantotenowy. watrość energ. W 100 ml soku  134kJ/32 kcal ; tłuszcz 0,5 g,węglowo . 7,5g, białko 0,5 g, sól 0,01g,  ;  opakowanie szkło , twist lub kartonik.</t>
    </r>
  </si>
  <si>
    <r>
      <t xml:space="preserve">Sok marchwiowy "HORTEX"bez dodatku cukru </t>
    </r>
    <r>
      <rPr>
        <sz val="12"/>
        <rFont val="Arial"/>
        <family val="2"/>
        <charset val="238"/>
      </rPr>
      <t xml:space="preserve">lub  równoważne pod względem smakowym i jakościwym Skład : przecier marchwiowy 50%, sok marchwiowy 30% z soku zagęszczonego, woda, regulator kwasowości - kwas cytrynowy, naturalny aromat, witaminy C I E. Watrość energ. W 100 ml soku  109kJ/26 kcal ; tłuszcz 0,00g,węglowodany 5,3g, białko 0,7 g, sól 0,05g ; opakowanie butelka plastikowa.   </t>
    </r>
  </si>
  <si>
    <r>
      <t xml:space="preserve">Napój kokosowy - </t>
    </r>
    <r>
      <rPr>
        <sz val="12"/>
        <rFont val="Arial"/>
        <family val="2"/>
        <charset val="238"/>
      </rPr>
      <t>Woda, ekstrakt z kokosa 5,3% (miąższ kokosowy, woda), ryż, stabilizatory: guma gellan, guma guar, regulatory kwasowości: fosforan triwapniowy, fosforan dipotasowy, emulgator: lecytyna słonecznikowa, witamina B12, witamina D, sól, aromat naturalny.</t>
    </r>
  </si>
  <si>
    <r>
      <t>Napój migdałowy -</t>
    </r>
    <r>
      <rPr>
        <sz val="12"/>
        <rFont val="Arial"/>
        <family val="2"/>
        <charset val="238"/>
      </rPr>
      <t xml:space="preserve"> ,,Sante" lub równoważne pod względem smakowym i jakościowym. Skład: Woda, ryż (8,5%), migdały (2%), olej słonecznikowy, sól morska, emulgator: lecytyny ze słonecznika; stabilizator: guma gellan; witaminy: B6, B12, D, E.</t>
    </r>
  </si>
  <si>
    <r>
      <t xml:space="preserve">Sok jabłkowy 100% soku  b/cukru </t>
    </r>
    <r>
      <rPr>
        <sz val="12"/>
        <rFont val="Arial"/>
        <family val="2"/>
        <charset val="238"/>
      </rPr>
      <t>z soku jabłkowego zagęszcoonego "FORTUNA"lub  równoważne pod względem smakowym i jakościwym , pasteryzowany .śr. Wartość odżywcza  w 100 ml soku, wartość energ. 189kJ/44 kcal,węglowodany 11,0g,białko 0,5g, tłuszcz 0,5g, sól 0,01g.  pakowanie kartonik.</t>
    </r>
  </si>
  <si>
    <r>
      <t xml:space="preserve">Majonez,  „Winiary" </t>
    </r>
    <r>
      <rPr>
        <sz val="12"/>
        <color theme="1"/>
        <rFont val="Arial"/>
        <family val="2"/>
        <charset val="238"/>
      </rPr>
      <t xml:space="preserve"> lub  równoważne pod względem smakowym i jakościwym Skład: olej roślinny78,6% /rzepak., słonecz./, żółtka jaj 6%, ocet,musztarda, cukier, sól,E 385,przyprawy, regulatpr kwas. , b/konserwantów. Wartość energ. W 100 ml. 2898 kJ/704 kcal, białko 1,5g, węglow. 2,9 g, tłuszcz 76,3 g.
</t>
    </r>
  </si>
  <si>
    <r>
      <t>Majonez Light 300ml -</t>
    </r>
    <r>
      <rPr>
        <sz val="12"/>
        <rFont val="Arial"/>
        <family val="2"/>
        <charset val="238"/>
      </rPr>
      <t xml:space="preserve"> ,,Winiary Lekki" lub równoważne pod względem smakowym i jakościowym. Skladniki:
woda, olej rzepakowy, ŻÓŁTKO JAJA 5,0 %, cukier, skrobia kukurydziana, MUSZTARDA (woda, GORCZYCA, ocet, sól, cukier, przyprawy, aromat), ocet, sól, regulatory kwasowości (kwas fosforowy, kwas cytrynowy), aromat, czosnek, substancja KONSERWUJĄCA (sorbinian potasu), przeciwutleniacz (sól wapniowo-disodowa EDTA), barwnik (kurkumina)</t>
    </r>
  </si>
  <si>
    <r>
      <t xml:space="preserve">Chrzan  tarty na kw. cytryn </t>
    </r>
    <r>
      <rPr>
        <sz val="12"/>
        <rFont val="Arial"/>
        <family val="2"/>
        <charset val="238"/>
      </rPr>
      <t xml:space="preserve">o intensywnym smaku i zapachu chrzanu , </t>
    </r>
    <r>
      <rPr>
        <b/>
        <sz val="12"/>
        <rFont val="Arial"/>
        <family val="2"/>
        <charset val="238"/>
      </rPr>
      <t>"Krakus"</t>
    </r>
    <r>
      <rPr>
        <sz val="12"/>
        <rFont val="Arial"/>
        <family val="2"/>
        <charset val="238"/>
      </rPr>
      <t xml:space="preserve"> lub równoważne pod względem smakowym i jakościwym. Skład</t>
    </r>
    <r>
      <rPr>
        <b/>
        <sz val="12"/>
        <rFont val="Arial"/>
        <family val="2"/>
        <charset val="238"/>
      </rPr>
      <t xml:space="preserve"> korzeń chrzanu 60%</t>
    </r>
    <r>
      <rPr>
        <sz val="12"/>
        <rFont val="Arial"/>
        <family val="2"/>
        <charset val="238"/>
      </rPr>
      <t>, woda, cukier, kwas cytryn. Spoż., sól,  Wartość odżywcza w 100 g wart.energ.,685 kJ1/63  kcal, białko 2,2 g, tłuszcz- 10,8g, węglow. 14,6 g.</t>
    </r>
  </si>
  <si>
    <r>
      <t>Groszek kon</t>
    </r>
    <r>
      <rPr>
        <b/>
        <sz val="12"/>
        <color theme="1"/>
        <rFont val="Arial"/>
        <family val="2"/>
        <charset val="238"/>
      </rPr>
      <t xml:space="preserve"> „Frubex” lub "Rolnik"</t>
    </r>
    <r>
      <rPr>
        <sz val="12"/>
        <color theme="1"/>
        <rFont val="Arial"/>
        <family val="2"/>
        <charset val="238"/>
      </rPr>
      <t xml:space="preserve">  lub równoważne pod względem smakowym i jakościwym;  Skład: po oddzieleniu zalewy kolor zielony, soczysty, ziarna całe, nie zepsute , bez obcych zapachów. Wartość odżyw. W 100 g wartość energ. 316 kJ /75 kcal, białko 5,5 g, tłuszcz 0,8g wegl. 8,7 g ,po odsączeniu 240 g </t>
    </r>
  </si>
  <si>
    <r>
      <t>Tuńczyk w puszce 170g -</t>
    </r>
    <r>
      <rPr>
        <sz val="12"/>
        <rFont val="Arial"/>
        <family val="2"/>
        <charset val="238"/>
      </rPr>
      <t xml:space="preserve">Skladniki: TUŃCZYK w kawałkach [Euthynnus (Katsuwonus) pelamis L.]*, woda, sól spożywcza, *Poławiane w morzu; </t>
    </r>
  </si>
  <si>
    <r>
      <t>Paprykarz szczeciński</t>
    </r>
    <r>
      <rPr>
        <sz val="12"/>
        <color theme="1"/>
        <rFont val="Arial"/>
        <family val="2"/>
        <charset val="238"/>
      </rPr>
      <t xml:space="preserve"> – </t>
    </r>
    <r>
      <rPr>
        <b/>
        <sz val="12"/>
        <color theme="1"/>
        <rFont val="Arial"/>
        <family val="2"/>
        <charset val="238"/>
      </rPr>
      <t xml:space="preserve">Władysławowo  "Łosoś" </t>
    </r>
    <r>
      <rPr>
        <sz val="12"/>
        <color theme="1"/>
        <rFont val="Arial"/>
        <family val="2"/>
        <charset val="238"/>
      </rPr>
      <t xml:space="preserve"> lub równoważne pod względem smakowym i jakościwym skład: woda cebula. mięso ryb, ryż, koncentrat pmid.,olej roślinny, sól, marchew, papryka bez kaszy manny.</t>
    </r>
  </si>
  <si>
    <r>
      <t>Ogórek konser.- chrupkie, kształtne o jednolitej wielkości ,barwie  ;w słodko-kwaśnej zalewie,</t>
    </r>
    <r>
      <rPr>
        <sz val="12"/>
        <color theme="1"/>
        <rFont val="Arial"/>
        <family val="2"/>
        <charset val="238"/>
      </rPr>
      <t xml:space="preserve"> wartość odż. W 100 g , wartość energ. 83 KJ 20 kcal, białko 0,4 g, tłuszcz 0,0 g, węglow. 4,5 g. Opak. słoik
</t>
    </r>
  </si>
  <si>
    <r>
      <t>Dżem owoc</t>
    </r>
    <r>
      <rPr>
        <sz val="12"/>
        <color theme="1"/>
        <rFont val="Arial"/>
        <family val="2"/>
        <charset val="238"/>
      </rPr>
      <t>.”</t>
    </r>
    <r>
      <rPr>
        <b/>
        <sz val="12"/>
        <color theme="1"/>
        <rFont val="Arial"/>
        <family val="2"/>
        <charset val="238"/>
      </rPr>
      <t xml:space="preserve">Łowicz” </t>
    </r>
    <r>
      <rPr>
        <sz val="12"/>
        <color theme="1"/>
        <rFont val="Arial"/>
        <family val="2"/>
        <charset val="238"/>
      </rPr>
      <t xml:space="preserve"> lub równoważne pod względem smakowym i jakościwym /od 40 g owoców , </t>
    </r>
    <r>
      <rPr>
        <b/>
        <sz val="12"/>
        <rFont val="Arial"/>
        <family val="2"/>
        <charset val="238"/>
      </rPr>
      <t xml:space="preserve"> o smaku truskawkowym,owocow leśnych, malinowym, czarnej porzeczki</t>
    </r>
    <r>
      <rPr>
        <sz val="12"/>
        <color theme="1"/>
        <rFont val="Arial"/>
        <family val="2"/>
        <charset val="238"/>
      </rPr>
      <t>/ ,widoczne kawałki owoców, b/konserwantów, niskosłodzony Skład owoce/ truskawka lub owoce leśne, malina, czarna porz., cukier, subst. Zagęszcz.- pektyna , guma guar, regulator kwasow.,  Wartość odżyw. W 100 wart. energ dżemu z truskawkowego. 605kJ/142.kcal biał. 0,3 g , węgl. 35 g, tł, 0,2 g.</t>
    </r>
  </si>
  <si>
    <r>
      <t>Przecier pomidorowy</t>
    </r>
    <r>
      <rPr>
        <sz val="12"/>
        <rFont val="Arial"/>
        <family val="2"/>
        <charset val="238"/>
      </rPr>
      <t xml:space="preserve">, skład: pomidory  świeże bez skórki  99,5%, wartość odżywcza w 100 g białko 1,4 g,węgl. 6,3 g,tłuszcze 0,01 g wartość energ, 124kJ,kcal 30,sól 0,068 </t>
    </r>
    <r>
      <rPr>
        <b/>
        <sz val="12"/>
        <rFont val="Arial"/>
        <family val="2"/>
        <charset val="238"/>
      </rPr>
      <t>opakowanie-karton.</t>
    </r>
  </si>
  <si>
    <r>
      <t xml:space="preserve">Koncentrat pomid. 30% </t>
    </r>
    <r>
      <rPr>
        <sz val="12"/>
        <rFont val="Arial"/>
        <family val="2"/>
        <charset val="238"/>
      </rPr>
      <t>o dobrze wyczuwalnym smaku i zapachu</t>
    </r>
    <r>
      <rPr>
        <b/>
        <sz val="12"/>
        <rFont val="Arial"/>
        <family val="2"/>
        <charset val="238"/>
      </rPr>
      <t xml:space="preserve">  </t>
    </r>
    <r>
      <rPr>
        <sz val="12"/>
        <rFont val="Arial"/>
        <family val="2"/>
        <charset val="238"/>
      </rPr>
      <t xml:space="preserve">pomidora </t>
    </r>
    <r>
      <rPr>
        <b/>
        <sz val="12"/>
        <rFont val="Arial"/>
        <family val="2"/>
        <charset val="238"/>
      </rPr>
      <t>- „Pudliszki" lub „Kotlin</t>
    </r>
    <r>
      <rPr>
        <sz val="12"/>
        <rFont val="Arial"/>
        <family val="2"/>
        <charset val="238"/>
      </rPr>
      <t xml:space="preserve">”  lub równoważny pod względem smakowym i jakościwym. </t>
    </r>
    <r>
      <rPr>
        <sz val="12"/>
        <color theme="1"/>
        <rFont val="Arial"/>
        <family val="2"/>
        <charset val="238"/>
      </rPr>
      <t xml:space="preserve">Skład: koncentr. </t>
    </r>
    <r>
      <rPr>
        <sz val="12"/>
        <rFont val="Arial"/>
        <family val="2"/>
        <charset val="238"/>
      </rPr>
      <t>pomidor. 36%,</t>
    </r>
    <r>
      <rPr>
        <sz val="12"/>
        <color theme="1"/>
        <rFont val="Arial"/>
        <family val="2"/>
        <charset val="238"/>
      </rPr>
      <t xml:space="preserve"> woda 38%, sól.Wyczuwalny </t>
    </r>
    <r>
      <rPr>
        <sz val="12"/>
        <rFont val="Arial"/>
        <family val="2"/>
        <charset val="238"/>
      </rPr>
      <t>smak, zapach pomidora  bez posmaku metalicznego.</t>
    </r>
    <r>
      <rPr>
        <b/>
        <sz val="12"/>
        <rFont val="Arial"/>
        <family val="2"/>
        <charset val="238"/>
      </rPr>
      <t xml:space="preserve"> </t>
    </r>
    <r>
      <rPr>
        <sz val="12"/>
        <color theme="1"/>
        <rFont val="Arial"/>
        <family val="2"/>
        <charset val="238"/>
      </rPr>
      <t xml:space="preserve">Wartość odżywcz  w 100 g wartość energ. 414 kJ/98 kcal, białko – 1,58g węglow.-21,46g tłuszcz – 0,42g.
Bez konserwantów. </t>
    </r>
    <r>
      <rPr>
        <sz val="12"/>
        <rFont val="Arial"/>
        <family val="2"/>
        <charset val="238"/>
      </rPr>
      <t>Opakowanie: słoik.</t>
    </r>
    <r>
      <rPr>
        <sz val="12"/>
        <color theme="1"/>
        <rFont val="Arial"/>
        <family val="2"/>
        <charset val="238"/>
      </rPr>
      <t xml:space="preserve">
</t>
    </r>
  </si>
  <si>
    <r>
      <t>Passata pomidorowa</t>
    </r>
    <r>
      <rPr>
        <sz val="12"/>
        <color theme="1"/>
        <rFont val="Arial"/>
        <family val="2"/>
        <charset val="238"/>
      </rPr>
      <t xml:space="preserve"> -  </t>
    </r>
    <r>
      <rPr>
        <b/>
        <sz val="12"/>
        <color theme="1"/>
        <rFont val="Arial"/>
        <family val="2"/>
        <charset val="238"/>
      </rPr>
      <t>„Rolnik ”</t>
    </r>
    <r>
      <rPr>
        <sz val="12"/>
        <color theme="1"/>
        <rFont val="Arial"/>
        <family val="2"/>
        <charset val="238"/>
      </rPr>
      <t xml:space="preserve">  lub równoważne pod względem smakowym i jakościwym. Passata pomidorowa z kawałkami pomidorów, włoskie puree z pomidorów.
Skład: pomidory 100%, sól wartość energ. w 100 g sosu107kJ/25 kcal, białko 1,8 g,węgl.3,8 g,błonnik 1 g,  sód 0,42g
</t>
    </r>
  </si>
  <si>
    <r>
      <t>Papryka konserwowa słodka, ćwiartki, o grubym miąższu , chrupka, jędrna, o jednolitej czerwonej barwie, zalewa o smaku łagodnym słodko-kwaśnym,</t>
    </r>
    <r>
      <rPr>
        <sz val="12"/>
        <color theme="1"/>
        <rFont val="Arial"/>
        <family val="2"/>
        <charset val="238"/>
      </rPr>
      <t>” Frubex” lub "Urbanek" lub równoważne pod względem smakowym i jakościwym skład: papryka czerw.,  ,woda, cebula, ocet, cukier, sól, przyprawy wartość odżywcza w 100 g. Wartość eneg. 121 kJ/29kcal, białko 0,5g, węglow., - 6,2 g, tłuszcz – 0,2 g</t>
    </r>
  </si>
  <si>
    <r>
      <t>Kukurydza kons</t>
    </r>
    <r>
      <rPr>
        <sz val="12"/>
        <color theme="1"/>
        <rFont val="Arial"/>
        <family val="2"/>
        <charset val="238"/>
      </rPr>
      <t xml:space="preserve">.- produkt otrzymany z ziaren kukurydzy cukrowej , zalanych roztworem cukru i soli kuchennej, utrwalony termicznie w opakowaniach hermetycznie zamkniętych.  Skład kukurydza, woda, sól, cukier. Wartość odżywcza w 100 g wartość energ. 526kJ/126 kcal. białko- 2,9 g, węglow.24,0 g, tłuszcz 1,2 g.
</t>
    </r>
  </si>
  <si>
    <r>
      <t>Pasztet drob</t>
    </r>
    <r>
      <rPr>
        <sz val="12"/>
        <color theme="1"/>
        <rFont val="Arial"/>
        <family val="2"/>
        <charset val="238"/>
      </rPr>
      <t xml:space="preserve"> - bez dodatków  „Drop” lub równoważne pod względem smakowym i jakościwym skład: mięso drob.(34%), podroby drob., tłuszcze, przyprawy aromat. Smak. Sól, subst. Emulg. E 472 , substancja wzmagające smak i zapach E 621.Wartość odżyw. W 100 g ,wartość energ. 793 kJ/191 kcal, białko 8,2 , węglow.– 3,6,  w tym cukry 0,6 g , tłuszcz – 16,0 g, sól 1,4  PL 30184101 WE</t>
    </r>
  </si>
  <si>
    <r>
      <t>Szczaw konserw.</t>
    </r>
    <r>
      <rPr>
        <sz val="12"/>
        <color theme="1"/>
        <rFont val="Arial"/>
        <family val="2"/>
        <charset val="238"/>
      </rPr>
      <t xml:space="preserve"> Produkt otrzymany ze świeżych przetartych lub pokrojonych lisci szczawiu z dodatkiem soli kuchennej lub solonych przetartych lisci szczawiu utrwalonych przez pasteryzacje ,</t>
    </r>
    <r>
      <rPr>
        <sz val="12"/>
        <rFont val="Arial"/>
        <family val="2"/>
        <charset val="238"/>
      </rPr>
      <t>bez włókien;</t>
    </r>
    <r>
      <rPr>
        <sz val="12"/>
        <color theme="1"/>
        <rFont val="Arial"/>
        <family val="2"/>
        <charset val="238"/>
      </rPr>
      <t xml:space="preserve">wartość energ. 80 kJ/19 kcal,białko 2,1, węglow.1,0, tłuszcz 0 g, błonnik 2,1g, sól 1,2 g
</t>
    </r>
  </si>
  <si>
    <r>
      <t>Ananas- plastry w lekkim syropie</t>
    </r>
    <r>
      <rPr>
        <sz val="12"/>
        <color theme="1"/>
        <rFont val="Arial"/>
        <family val="2"/>
        <charset val="238"/>
      </rPr>
      <t xml:space="preserve"> -  produkt otrzymany ze świeżych ananasów, pokerojonych w plastry, w syropie cukrowym, utrwalony termicznie w opakowaniu  hermetycznie zamkniętym.
Masa owoców po odsączeniu 340g, węgl. 16g, wartość energ. 60 kcal, węglow.16g,białko 0,0, sól 0,025 g, bez konserwantów
</t>
    </r>
  </si>
  <si>
    <r>
      <t xml:space="preserve">Ketchup Łagodny ,, Kotlin" lub </t>
    </r>
    <r>
      <rPr>
        <sz val="12"/>
        <rFont val="Arial"/>
        <family val="2"/>
        <charset val="238"/>
      </rPr>
      <t xml:space="preserve"> równoważne pod względem smakowym i jakościwym Składniki: Pomidory (160 g pomidorów zużyto na 100 g produktu), cukier, skrobia modyfikowana kukurydziana, sól, regulatory kwasowości - kwas octowy i kwas cytrynowy, naturalne aromaty, przyprawy może zawierać śladowe ilości selera pochodzące z linii produkcyjnej. </t>
    </r>
  </si>
  <si>
    <r>
      <t>Miód naturalny</t>
    </r>
    <r>
      <rPr>
        <sz val="12"/>
        <color theme="1"/>
        <rFont val="Arial"/>
        <family val="2"/>
        <charset val="238"/>
      </rPr>
      <t xml:space="preserve"> – pojedynczy , wielokwiatowy,produkt tworzony przez pszczoły z nektaru roślin , spadzi lub nektaru roślin i spadzi.</t>
    </r>
  </si>
  <si>
    <r>
      <t>Sos tatarski  MOTYL</t>
    </r>
    <r>
      <rPr>
        <sz val="12"/>
        <rFont val="Arial"/>
        <family val="2"/>
        <charset val="238"/>
      </rPr>
      <t xml:space="preserve"> lub równoważne pod względem smakowym i jakościwym z krojonym ogórkiem konserwowym , cebulą, i pieczarką konserwową.Wartość odżywcza w 100 g ,wartość energ.1 657 kJ/402 kcal ; tłuszcze 41 g, węglowodany 7,4 g, białko 0,5g, sól 1,3g. </t>
    </r>
  </si>
  <si>
    <r>
      <t xml:space="preserve">Musztarda - Delikatesowa </t>
    </r>
    <r>
      <rPr>
        <sz val="12"/>
        <rFont val="Arial"/>
        <family val="2"/>
        <charset val="238"/>
      </rPr>
      <t>bez dodatków, konserwantów - przyprawa otrzymana z ziarna gorczycy, wody, soli, cukru, octu i innych składników smakowo - zapachowych.</t>
    </r>
  </si>
  <si>
    <r>
      <t>Masło orzechowe - ,,Sante"</t>
    </r>
    <r>
      <rPr>
        <sz val="12"/>
        <rFont val="Arial"/>
        <family val="2"/>
        <charset val="238"/>
      </rPr>
      <t xml:space="preserve"> lub równoważny pod względem smakowym i jakościowym. Składnik Prażone ORZESZKI ARACHIDOWE 90 %, oleje roślinne (słonecznikowy, całkowicie utwardzony rzepakowy, rzepakowy), cukier trzcinowy, sól morska</t>
    </r>
  </si>
  <si>
    <r>
      <t xml:space="preserve">Masa krówkowa kajmak - </t>
    </r>
    <r>
      <rPr>
        <sz val="12"/>
        <rFont val="Arial"/>
        <family val="2"/>
        <charset val="238"/>
      </rPr>
      <t>Składniki Cukier, woda, mleko pełne w proszku.</t>
    </r>
  </si>
  <si>
    <r>
      <t>Dżem z owoców bezpestkowych, niskosłodzony ,,Tymbark"</t>
    </r>
    <r>
      <rPr>
        <sz val="12"/>
        <rFont val="Arial"/>
        <family val="2"/>
        <charset val="238"/>
      </rPr>
      <t xml:space="preserve"> lub równoważny pod względem smakowym i jakościwym-</t>
    </r>
    <r>
      <rPr>
        <sz val="12"/>
        <color theme="1"/>
        <rFont val="Arial"/>
        <family val="2"/>
        <charset val="238"/>
      </rPr>
      <t xml:space="preserve"> pojedyńczy; produkt o odpowiednio zżelowanej konsystencji , otrzymany przez gotowanie owoców świeżych , mrożonych, pasteryzowanych z dodatkiem cukru ,substancji żelujących , syropu skrobiowego , kwasów spożywczych , środków konserwujących zgodnie z odowiązującymi normami. </t>
    </r>
  </si>
  <si>
    <r>
      <t>Ciociorka konserwowa ;</t>
    </r>
    <r>
      <rPr>
        <sz val="12"/>
        <rFont val="Arial"/>
        <family val="2"/>
        <charset val="238"/>
      </rPr>
      <t xml:space="preserve"> Wartość odżywcza w 100g : wartość energetyczna 481,1kJ/ 114,5 kcal, tłuszcz  1,9 g, węglowodany  13,7 g, Białko  7,5 g, Sól  0,7 g</t>
    </r>
  </si>
  <si>
    <r>
      <t xml:space="preserve">Fasola czerwona - </t>
    </r>
    <r>
      <rPr>
        <sz val="12"/>
        <rFont val="Arial"/>
        <family val="2"/>
        <charset val="238"/>
      </rPr>
      <t xml:space="preserve">Składniki: Fasola czerwona, woda, sól, przeciwutleniacz: kwas askorbinowy. </t>
    </r>
  </si>
  <si>
    <r>
      <t xml:space="preserve">Soczewica czerwona -  </t>
    </r>
    <r>
      <rPr>
        <sz val="12"/>
        <color theme="1"/>
        <rFont val="Arial"/>
        <family val="2"/>
        <charset val="238"/>
      </rPr>
      <t>ziarna ,Wartość odżywcza w 100g : wartość energetyczna 1440 kJ (341 kcal), tłuszcz 3,0 g,</t>
    </r>
    <r>
      <rPr>
        <b/>
        <sz val="12"/>
        <rFont val="Arial"/>
        <family val="2"/>
        <charset val="238"/>
      </rPr>
      <t xml:space="preserve"> </t>
    </r>
    <r>
      <rPr>
        <sz val="12"/>
        <color theme="1"/>
        <rFont val="Arial"/>
        <family val="2"/>
        <charset val="238"/>
      </rPr>
      <t>węglowodany</t>
    </r>
    <r>
      <rPr>
        <b/>
        <sz val="12"/>
        <rFont val="Arial"/>
        <family val="2"/>
        <charset val="238"/>
      </rPr>
      <t xml:space="preserve">
 </t>
    </r>
    <r>
      <rPr>
        <sz val="12"/>
        <color theme="1"/>
        <rFont val="Arial"/>
        <family val="2"/>
        <charset val="238"/>
      </rPr>
      <t>48,6 g, Białko 25,4 g, Sól 0,005 g</t>
    </r>
  </si>
  <si>
    <r>
      <t>Pesto alla genovese - "</t>
    </r>
    <r>
      <rPr>
        <sz val="12"/>
        <rFont val="Arial"/>
        <family val="2"/>
        <charset val="238"/>
      </rPr>
      <t>Sottile Gusto"  lub równoważny pod względem smakowym i jakościwym; sos pesto zielony z bazylii</t>
    </r>
    <r>
      <rPr>
        <b/>
        <sz val="12"/>
        <rFont val="Arial"/>
        <family val="2"/>
        <charset val="238"/>
      </rPr>
      <t xml:space="preserve">.  </t>
    </r>
    <r>
      <rPr>
        <sz val="12"/>
        <rFont val="Arial"/>
        <family val="2"/>
        <charset val="238"/>
      </rPr>
      <t xml:space="preserve">  </t>
    </r>
    <r>
      <rPr>
        <b/>
        <sz val="12"/>
        <rFont val="Arial"/>
        <family val="2"/>
        <charset val="238"/>
      </rPr>
      <t xml:space="preserve">
</t>
    </r>
    <r>
      <rPr>
        <sz val="12"/>
        <rFont val="Arial"/>
        <family val="2"/>
        <charset val="238"/>
      </rPr>
      <t>Skład: Bazylia 38%, olej z pestek słonecznka i oliwa z oliwek 11%,   orzechy nerkowce 5%, ser  podpuszczkowy dojrzewajacy 4,7% ,jogurt 4%,ser Pecorino Romano (1,3%),  czosnek o,1%, sól,orzechy pinii 1%, aromaty.</t>
    </r>
  </si>
  <si>
    <r>
      <t xml:space="preserve">Żurek Śląski - </t>
    </r>
    <r>
      <rPr>
        <sz val="12"/>
        <rFont val="Arial"/>
        <family val="2"/>
        <charset val="238"/>
      </rPr>
      <t>zakwas na żurek 500ml - Składniki: woda, mąka żytnia, świeży czosnek, sól</t>
    </r>
  </si>
  <si>
    <r>
      <t xml:space="preserve">Sos  sojowy- jasny - </t>
    </r>
    <r>
      <rPr>
        <sz val="12"/>
        <rFont val="Arial"/>
        <family val="2"/>
        <charset val="238"/>
      </rPr>
      <t>naturalnie warzony . Skład: nasiona soi 46%, woda, sól, cukier.  Wartość odżywcza w 100ml : wartość energetyczna 192 kJ /45 kcal), tłuszcz 0,0 g, węglowodany
 0,7 g, Białko 11,0 g, Sól 20,6 g</t>
    </r>
  </si>
  <si>
    <r>
      <t xml:space="preserve">Sos BBQ Original </t>
    </r>
    <r>
      <rPr>
        <sz val="12"/>
        <rFont val="Arial"/>
        <family val="2"/>
        <charset val="238"/>
      </rPr>
      <t>,,Roleski" lub  równoważne pod względem smakowym i jakościwym.  Przecier pomidorowy (45 %), cukier, nierafinowany cukier trzcinowy, ocet spirytusowy, zagęszczony sok śliwki suszonej (2 %), czosnek, skrobia modyfikowana, sól, pasta jalapeno (czerwona i zielona papryka jalapeno, woda, sól, cukier), cukier wędzony (1,4 %), cukier karmelizowany, przyprawy.</t>
    </r>
  </si>
  <si>
    <r>
      <t xml:space="preserve">Pomidor suszony w oleju </t>
    </r>
    <r>
      <rPr>
        <sz val="12"/>
        <rFont val="Arial"/>
        <family val="2"/>
        <charset val="238"/>
      </rPr>
      <t xml:space="preserve">-Składniki: Pomidory suszone na słońcu (60%), olej roślinny słonecznikowy, sól, kapary, czosnek, zioła, przyprawy, regulator kwasowości: </t>
    </r>
  </si>
  <si>
    <r>
      <t xml:space="preserve">Pieczarki marynowane 290g - </t>
    </r>
    <r>
      <rPr>
        <sz val="12"/>
        <rFont val="Arial"/>
        <family val="2"/>
        <charset val="238"/>
      </rPr>
      <t xml:space="preserve">Składniki pieczarki, woda, ocet spirytusowy, cukier, sól, marchew, mieszanka przypraw (zawiera gorczycę), przeciwutleniacz - pirosiarczyn sodu (zawiera siarczyny) </t>
    </r>
  </si>
  <si>
    <r>
      <t xml:space="preserve">Oliwka czarna drylowana - </t>
    </r>
    <r>
      <rPr>
        <sz val="12"/>
        <rFont val="Arial"/>
        <family val="2"/>
        <charset val="238"/>
      </rPr>
      <t xml:space="preserve">produkt otrzymany ze świeżych, drylowanych czarnych oliwek zalanych roztworem soli kuchennej , utrwalony termicznie - </t>
    </r>
    <r>
      <rPr>
        <sz val="12"/>
        <color theme="1"/>
        <rFont val="Arial"/>
        <family val="2"/>
        <charset val="238"/>
      </rPr>
      <t>wartość odżywcza w 100 g ,wartość energ. 552kJ/ 134kcal ; tłuszcze 14g, węglowodany og, białko 0,05g, sól 2,5g</t>
    </r>
  </si>
  <si>
    <r>
      <t xml:space="preserve">Żurawina w słoiku - </t>
    </r>
    <r>
      <rPr>
        <sz val="12"/>
        <rFont val="Arial"/>
        <family val="2"/>
        <charset val="238"/>
      </rPr>
      <t>składniki: żurawina 49 %, woda, cukier, substancja zagęszczająca: skrobia kukurydziana, przeciwutleniacz: kwas askorbinowy, regulator kwasowości: kwas cytrynowy, aromat. Może zawierać soję, seler, gorczycę, sezam.</t>
    </r>
  </si>
  <si>
    <r>
      <t>Pomidory z puszki-</t>
    </r>
    <r>
      <rPr>
        <sz val="12"/>
        <rFont val="Arial"/>
        <family val="2"/>
        <charset val="238"/>
      </rPr>
      <t xml:space="preserve"> Dawtona lub równoważne pod względem smakowym i jakościwym.Skład: pomidory (60 %), sok pomidorowy, sól, regulator kwasowości: kwas cytrynowy, pomidory krojone bez skórki w soku Pomidorowym.</t>
    </r>
  </si>
  <si>
    <r>
      <t xml:space="preserve">Musztarda Dijon- </t>
    </r>
    <r>
      <rPr>
        <sz val="12"/>
        <rFont val="Arial"/>
        <family val="2"/>
        <charset val="238"/>
      </rPr>
      <t>,,Roleski" lub równoważne pod względem smakowym i jakościowym. Składniki woda, gorczyca, ocet spirytusowy, sól.</t>
    </r>
  </si>
  <si>
    <r>
      <t xml:space="preserve">Musztarda Francuska- </t>
    </r>
    <r>
      <rPr>
        <sz val="12"/>
        <rFont val="Arial"/>
        <family val="2"/>
        <charset val="238"/>
      </rPr>
      <t>,,Tarsmak" lub równoważne pod względem smakowym i jakościowym. Składniki: woda, mieszanka octowa (ocet spirytusowy, ocet winny biały), gorczyca 16%, cukier, sól, przyprawy (w tym gorczyca), ekstrakt z kurkumy.</t>
    </r>
  </si>
  <si>
    <r>
      <t xml:space="preserve">Heinz Ketchup Łagodny 20ml </t>
    </r>
    <r>
      <rPr>
        <sz val="12"/>
        <rFont val="Arial"/>
        <family val="2"/>
        <charset val="238"/>
      </rPr>
      <t>lub równoważne pod względem smakowym i jakościwym.</t>
    </r>
    <r>
      <rPr>
        <b/>
        <sz val="12"/>
        <rFont val="Arial"/>
        <family val="2"/>
        <charset val="238"/>
      </rPr>
      <t xml:space="preserve"> </t>
    </r>
    <r>
      <rPr>
        <sz val="12"/>
        <rFont val="Arial"/>
        <family val="2"/>
        <charset val="238"/>
      </rPr>
      <t xml:space="preserve">Składniki: Pomidory (148 g pomidorów na 100 g ketchupu), ocet, cukier, sól, ekstrakty przypraw i ziół (zawierają SELER), przyprawy </t>
    </r>
  </si>
  <si>
    <r>
      <t xml:space="preserve">Musztarda w saszetkach HEINZ 10ml </t>
    </r>
    <r>
      <rPr>
        <sz val="12"/>
        <rFont val="Arial"/>
        <family val="2"/>
        <charset val="238"/>
      </rPr>
      <t xml:space="preserve">lub równoważne pod względem smakowym i jakościwym Skład: woda, gorczyca 19%, ocet spirytusowy, sól, cukier, przyprawy. </t>
    </r>
  </si>
  <si>
    <r>
      <t xml:space="preserve">Konfitura wiśniowa - </t>
    </r>
    <r>
      <rPr>
        <sz val="12"/>
        <rFont val="Arial"/>
        <family val="2"/>
        <charset val="238"/>
      </rPr>
      <t>Skład: wiśnie (60%), cukier, woda, substancja żelująca – pektyny, substancje zagęszczające – guma guar, guma ksantanowa, regulator kwasowości – kwas cytrynowy.</t>
    </r>
  </si>
  <si>
    <r>
      <t xml:space="preserve">Frużelina wiśniowa - </t>
    </r>
    <r>
      <rPr>
        <sz val="12"/>
        <rFont val="Arial"/>
        <family val="2"/>
        <charset val="238"/>
      </rPr>
      <t xml:space="preserve">Składniki: wiśnie drążone 60%, woda, cukier, skrobia modyfikowana, regulator kwasowości: kwas cytrynowy, substancja konserwująca: sorbinian potasu. </t>
    </r>
  </si>
  <si>
    <r>
      <t xml:space="preserve">Masa makowa - </t>
    </r>
    <r>
      <rPr>
        <sz val="12"/>
        <rFont val="Arial"/>
        <family val="2"/>
        <charset val="238"/>
      </rPr>
      <t>Składniki: Składniki: woda, mak niebieski 22%, cukier, bakalie 6,1% [rodzynki, kandyzowane skórki pomarańczowe (skórki pomarańczowe 57 %, syrop glukozowo-fruktozowy, cukier, regulator kwasowości: kwas cytrynowy)], skrobia w proszku, serwatka w proszku z mleka ( łącznie z laktozą), aromaty, regulator kwasowości: kwas cytrynowy.</t>
    </r>
  </si>
  <si>
    <t>[1]     Dokument należy złożyć w postaci elektronicznej, podpisany kwalifikowanym podpisem elektronicznym, podpisem zaufanym lub podpisem osobistym.  
UWAGA! W celu uniknięcia po stronie wykonawcy ewentualnych wątpliwości interpretacyjnych dotyczących sposobu podpisywania dokumentów w postaci elektronicznej podpisem osobistym, zamawiający wyjaśnia, że zgodnie z art. 2 pkt 9) ustawy o dowodach osobistych podpis osobisty to zaawansowany  podpis elektroniczny w rozumieniu art. 3 pkt 11 rozporządzenia Parlamentu Europejskiego i Rady (UE) nr 910/2014 z dnia 23 lipca 2014 r. w sprawie identyfikacji elektronicznej i usług zaufania w odniesieniu do transakcji elektronicznych na rynku wewnętrznym oraz uchylającego dyrektywę 1999/93/WE, weryfikowany za pomocą certyfikatu podpisu osobistego.</t>
  </si>
  <si>
    <r>
      <rPr>
        <b/>
        <sz val="12"/>
        <color theme="1"/>
        <rFont val="Arial"/>
        <family val="2"/>
        <charset val="238"/>
      </rPr>
      <t>Kotlety sojowe a la schabowe</t>
    </r>
    <r>
      <rPr>
        <sz val="12"/>
        <color theme="1"/>
        <rFont val="Arial"/>
        <family val="2"/>
        <charset val="238"/>
      </rPr>
      <t xml:space="preserve">  bez panierki - produkt otrzymany z mąki sojowej 96% i skrobi ziemniaczanej ; wartosc odżywcza: wartość ener. -1350 kj /320cal, tł.-1,0g, węgl.- 21,7g, białko- 47,7g, sól 0,05g , składniki :odtłuszczona mąka sojowa 96%, skrobia ziemniaczana .</t>
    </r>
  </si>
  <si>
    <r>
      <rPr>
        <b/>
        <sz val="12"/>
        <color theme="1"/>
        <rFont val="Arial"/>
        <family val="2"/>
        <charset val="238"/>
      </rPr>
      <t>Pasztet sojowy -</t>
    </r>
    <r>
      <rPr>
        <sz val="12"/>
        <color theme="1"/>
        <rFont val="Arial"/>
        <family val="2"/>
        <charset val="238"/>
      </rPr>
      <t xml:space="preserve"> pasztet roslinny o naturalnym smaku soji i gładkiej konsystencji .</t>
    </r>
  </si>
  <si>
    <r>
      <t xml:space="preserve">Herbata  </t>
    </r>
    <r>
      <rPr>
        <sz val="12"/>
        <color theme="1"/>
        <rFont val="Arial"/>
        <family val="2"/>
        <charset val="238"/>
      </rPr>
      <t>”Eternal” skład: herbata indyjska, granulowana assan, czarna.Niedopuszczlny napar mulisty, matowy o słabej intensywności smaku i esensji,o kształtnym granulacie rówież po zaparzeniu.</t>
    </r>
  </si>
  <si>
    <r>
      <t xml:space="preserve">Herbata liściasta, czarna  "Dilmach" </t>
    </r>
    <r>
      <rPr>
        <sz val="12"/>
        <rFont val="Arial"/>
        <family val="2"/>
        <charset val="238"/>
      </rPr>
      <t>liście całe poddane odpow. procesowi więdnięcia, fermenacji,  napowietrzenia i suszenia.i intensywnej esensji i żywym smaku</t>
    </r>
  </si>
  <si>
    <r>
      <t>Mąka psz. Typ 390 "</t>
    </r>
    <r>
      <rPr>
        <sz val="12"/>
        <color theme="1"/>
        <rFont val="Arial"/>
        <family val="2"/>
        <charset val="238"/>
      </rPr>
      <t xml:space="preserve"> Królowa Kuchni"  lub  równoważna  pod względem smakowym i jakościwym. ,wyprodukowana z wyselekcjonowanego ziarna pszenicy mąka zawiera gluten, bez dodatków chemicznych, zastosowanie: jako zawiesinę zagęszczajacą  w odpowiedni sposób do zup i sosów , do pieczenia ciast.</t>
    </r>
  </si>
  <si>
    <r>
      <t>Margaryna śniad.</t>
    </r>
    <r>
      <rPr>
        <sz val="12"/>
        <rFont val="Arial"/>
        <family val="2"/>
        <charset val="238"/>
      </rPr>
      <t xml:space="preserve"> - bez dodatku soli, bez konserwantów,  zawartość tłuszczu  40-60%</t>
    </r>
  </si>
  <si>
    <r>
      <t xml:space="preserve">Margaryna  zwykła. </t>
    </r>
    <r>
      <rPr>
        <sz val="12"/>
        <color theme="1"/>
        <rFont val="Arial"/>
        <family val="2"/>
        <charset val="238"/>
      </rPr>
      <t xml:space="preserve">„Kruszwica” lub równoważne pod względem smakowym i jakościwym ; Skład: oleje roślinne i tłuszcze rośl. Utwardz. Woda, sól /o,3%/, emulgatory, substancje konserw. /kwas sorbowy/, reg .kwas., aromat, barwnik , substancje wzbogac. Wit A,D3, wartość odżywcza
w 100 g produktu., wart energ. 2220 kJ/540 kcal, białko  0, węglow. 0 tłuszcz  60 g
</t>
    </r>
  </si>
  <si>
    <r>
      <t>Olej kujawski</t>
    </r>
    <r>
      <rPr>
        <sz val="12"/>
        <color theme="1"/>
        <rFont val="Arial"/>
        <family val="2"/>
        <charset val="238"/>
      </rPr>
      <t xml:space="preserve"> „Kruszwica” z</t>
    </r>
    <r>
      <rPr>
        <b/>
        <sz val="12"/>
        <rFont val="Arial"/>
        <family val="2"/>
        <charset val="238"/>
      </rPr>
      <t xml:space="preserve"> </t>
    </r>
    <r>
      <rPr>
        <sz val="12"/>
        <rFont val="Arial"/>
        <family val="2"/>
        <charset val="238"/>
      </rPr>
      <t>I</t>
    </r>
    <r>
      <rPr>
        <sz val="12"/>
        <color theme="1"/>
        <rFont val="Arial"/>
        <family val="2"/>
        <charset val="238"/>
      </rPr>
      <t xml:space="preserve"> tłoczenia ; lub równoważne pod względem smakowym i jakościwym. Produkt otrzymany z surowego oleju rzepakowego, który został poddany następującym  procesom rafinacyjnym : odśluzowaniu, odkwaszaniu, odbarwianiu oraz dezodoryzacji, filtrowany na zimno ,naturalne żródło Omega-3, skład 100% rafinowany olej ; wartość energ w 100 g = 110 ml     3700kJ/900 kcal</t>
    </r>
  </si>
  <si>
    <r>
      <t>Oliwa z oliwek 100% extra virgin</t>
    </r>
    <r>
      <rPr>
        <sz val="12"/>
        <rFont val="Arial"/>
        <family val="2"/>
        <charset val="238"/>
      </rPr>
      <t xml:space="preserve"> z pierwszego tłoczenia  , naturalna, opakowanie szklana ciemna butelka- " La Espanola " lub  równoważna pod względem smakowym i jakościwym.</t>
    </r>
  </si>
  <si>
    <t>Wartość zamówienia brutto</t>
  </si>
  <si>
    <r>
      <t xml:space="preserve">Ryba filet" Miruna Patagońska " ,,Sanford" Rozmiar 14. Mrożona bez głębokiego lodu, lub równoważne pod względem smakowym i jakościwym. </t>
    </r>
    <r>
      <rPr>
        <sz val="12"/>
        <rFont val="Arial"/>
        <family val="2"/>
        <charset val="238"/>
      </rPr>
      <t xml:space="preserve">Zawartość glazury od 3  do 5% wagi ryby, </t>
    </r>
    <r>
      <rPr>
        <sz val="12"/>
        <color theme="1"/>
        <rFont val="Arial"/>
        <family val="2"/>
        <charset val="238"/>
      </rPr>
      <t xml:space="preserve">ze skórą o jasnej barwie,brak oznak rozmrażania i obcych zanieczyszczeń, tkanka mięsna jasna o naturalnej barwie charakterystycznej dla danego gatunku, bez przekrwień i przebarwień,  po rozmrożeniu o właściwej strukturze miąższu, /waga płata  300 - 400 g ,Masa netto 10 kg/
</t>
    </r>
  </si>
  <si>
    <r>
      <t xml:space="preserve">Płaty śledziowe Matias -Admirał </t>
    </r>
    <r>
      <rPr>
        <sz val="12"/>
        <rFont val="Arial"/>
        <family val="2"/>
        <charset val="238"/>
      </rPr>
      <t>małosolne 10-14%,</t>
    </r>
    <r>
      <rPr>
        <b/>
        <sz val="12"/>
        <rFont val="Arial"/>
        <family val="2"/>
        <charset val="238"/>
      </rPr>
      <t xml:space="preserve">
</t>
    </r>
    <r>
      <rPr>
        <sz val="12"/>
        <rFont val="Arial"/>
        <family val="2"/>
        <charset val="238"/>
      </rPr>
      <t xml:space="preserve">Waga netto- b/zalewy ,filety całe o regularnej wielkości z pozbawieniem skóry, bez wyrostków ościstych, tkanka mięsna jasna o naturalnej barwie, pow. cięć gładka bez poszarpań krawędzi, bez ości, 
</t>
    </r>
    <r>
      <rPr>
        <b/>
        <sz val="12"/>
        <rFont val="Arial"/>
        <family val="2"/>
        <charset val="238"/>
      </rPr>
      <t>Waga płata : 85-90 g. Waga po odcieku 4,0 kg</t>
    </r>
  </si>
  <si>
    <r>
      <t>Fasolka mroż./zielona/</t>
    </r>
    <r>
      <rPr>
        <sz val="12"/>
        <rFont val="Arial"/>
        <family val="2"/>
        <charset val="238"/>
      </rPr>
      <t>produkt otrzymany ze świeżej , oczyszczonej fasolki zielonej całej, poddanej procesowi głębokiego mrożenia.</t>
    </r>
  </si>
  <si>
    <r>
      <t>Fasolka mroż. /żółta//</t>
    </r>
    <r>
      <rPr>
        <sz val="12"/>
        <rFont val="Arial"/>
        <family val="2"/>
        <charset val="238"/>
      </rPr>
      <t>produkt otrzymany ze świeżej , oczyszczonej fasolki żółtej całej, poddanej procesowi głębokiego mrożenia</t>
    </r>
  </si>
  <si>
    <r>
      <t>Kalafior kwiat różyczki/ mroż.-</t>
    </r>
    <r>
      <rPr>
        <sz val="12"/>
        <rFont val="Arial"/>
        <family val="2"/>
        <charset val="238"/>
      </rPr>
      <t xml:space="preserve"> produkt otrzymany ze świeżych różyczek kalafira, oczyszczonych i poddanych procesowi głębokiego mrożenia.</t>
    </r>
  </si>
  <si>
    <r>
      <t xml:space="preserve">Owoce leśne mroż.-  </t>
    </r>
    <r>
      <rPr>
        <sz val="12"/>
        <rFont val="Arial"/>
        <family val="2"/>
        <charset val="238"/>
      </rPr>
      <t>produkt otrzymany ze świeżych owoców lesnych, czarna i czerwona porzeczka, jeżyna, malina oraz jagoda leśna. pozbawionych zanieczyszczeń i poddanych procesowi głębokiego mrożenia.</t>
    </r>
  </si>
  <si>
    <r>
      <t>Truskawka mroż</t>
    </r>
    <r>
      <rPr>
        <sz val="12"/>
        <rFont val="Arial"/>
        <family val="2"/>
        <charset val="238"/>
      </rPr>
      <t>.-produkt otrzymany ze świeżych owoców truskawek , pozbawionych zanieczyszczeń i poddanych procesowi głębokiego mrożenia.</t>
    </r>
  </si>
  <si>
    <r>
      <t xml:space="preserve">Szpinak - brykiet mrożony - </t>
    </r>
    <r>
      <rPr>
        <sz val="12"/>
        <rFont val="Arial"/>
        <family val="2"/>
        <charset val="238"/>
      </rPr>
      <t>" Mroźna Kraina" lub równoważne pod względem smakowym i jakościowym,Wartość energ. W 100 g - 28 kcal, tł.0,4 g,węglow.2,7g,białka 2,3g.</t>
    </r>
  </si>
  <si>
    <r>
      <t xml:space="preserve">Marchew mroż. 100 %- </t>
    </r>
    <r>
      <rPr>
        <sz val="12"/>
        <color theme="1"/>
        <rFont val="Arial"/>
        <family val="2"/>
        <charset val="238"/>
      </rPr>
      <t>krojona w kostkę 10 x10 , o jednolitej barwie,</t>
    </r>
    <r>
      <rPr>
        <b/>
        <sz val="12"/>
        <rFont val="Arial"/>
        <family val="2"/>
        <charset val="238"/>
      </rPr>
      <t xml:space="preserve"> </t>
    </r>
    <r>
      <rPr>
        <sz val="12"/>
        <color theme="1"/>
        <rFont val="Arial"/>
        <family val="2"/>
        <charset val="238"/>
      </rPr>
      <t>bez śladów zanieczyszczeń i obcych zapachów, produkt otrzymany ze świeżej , oczyszczonej marchewki pokrojonej w kostkę, poddanej procesowi głębokiego mrożenia.</t>
    </r>
  </si>
  <si>
    <r>
      <t>Marchew mroż. 100 % z groszkiem-</t>
    </r>
    <r>
      <rPr>
        <sz val="12"/>
        <rFont val="Arial"/>
        <family val="2"/>
        <charset val="238"/>
      </rPr>
      <t xml:space="preserve"> krojona w kostkę 10 x10 , o jednolitej barwie, mieszanka 70% marchwi i 30% zielonego groszku, bez śladów zanieczyszczeń i obcych zapachów, produkt otrzymany ze świeżej , oczyszczonej marchewki pokrojonej w kostkę, poddanej procesowi głębokiego mrożenia.</t>
    </r>
  </si>
  <si>
    <r>
      <t xml:space="preserve">Dynia mroż.- </t>
    </r>
    <r>
      <rPr>
        <sz val="12"/>
        <rFont val="Arial"/>
        <family val="2"/>
        <charset val="238"/>
      </rPr>
      <t>krojona w kostkę.</t>
    </r>
  </si>
  <si>
    <r>
      <t xml:space="preserve">Brokuł mroż. kwiat różyczki - </t>
    </r>
    <r>
      <rPr>
        <sz val="12"/>
        <rFont val="Arial"/>
        <family val="2"/>
        <charset val="238"/>
      </rPr>
      <t>produkt otrzymany ze świeżych różyczek brokułu, oczyszczonych i poddanych procesowi głębokiego mrożenia.</t>
    </r>
  </si>
  <si>
    <r>
      <t xml:space="preserve">Malina kruszona grys mroż. </t>
    </r>
    <r>
      <rPr>
        <sz val="12"/>
        <rFont val="Arial"/>
        <family val="2"/>
        <charset val="238"/>
      </rPr>
      <t>Maliny grys 100%</t>
    </r>
  </si>
  <si>
    <t>WartośĆ zamówienia netto</t>
  </si>
  <si>
    <t>Wartość zamówienia netto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</si>
</sst>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64" formatCode="_-* #,##0.00\ _z_ł_-;\-* #,##0.00\ _z_ł_-;_-* &quot;-&quot;??\ _z_ł_-;_-@_-"/>
    <numFmt numFmtId="165" formatCode="#,##0.00_ ;\-#,##0.00\ "/>
    <numFmt numFmtId="166" formatCode="#,##0.00\ &quot;zł&quot;"/>
    <numFmt numFmtId="167" formatCode="_-* #,##0\ _z_ł_-;\-* #,##0\ _z_ł_-;_-* &quot;-&quot;??\ _z_ł_-;_-@_-"/>
  </numFmts>
  <fonts count="11" x14ac:knownFonts="1">
    <font>
      <sz val="11"/>
      <color theme="1"/>
      <name val="Calibri"/>
      <family val="2"/>
      <charset val="238"/>
      <scheme val="minor"/>
    </font>
    <font>
      <sz val="11"/>
      <color theme="1"/>
      <name val="Calibri"/>
      <family val="2"/>
      <charset val="238"/>
      <scheme val="minor"/>
    </font>
    <font>
      <sz val="10"/>
      <color theme="1"/>
      <name val="Arial Narrow"/>
      <family val="2"/>
      <charset val="238"/>
    </font>
    <font>
      <sz val="10"/>
      <color theme="1"/>
      <name val="Calibri"/>
      <family val="2"/>
      <charset val="238"/>
      <scheme val="minor"/>
    </font>
    <font>
      <sz val="9"/>
      <color theme="1"/>
      <name val="Arial"/>
      <family val="2"/>
      <charset val="238"/>
    </font>
    <font>
      <b/>
      <sz val="9"/>
      <color theme="1"/>
      <name val="Arial"/>
      <family val="2"/>
      <charset val="238"/>
    </font>
    <font>
      <sz val="8"/>
      <name val="Calibri"/>
      <family val="2"/>
      <charset val="238"/>
      <scheme val="minor"/>
    </font>
    <font>
      <sz val="12"/>
      <color theme="1"/>
      <name val="Arial"/>
      <family val="2"/>
      <charset val="238"/>
    </font>
    <font>
      <b/>
      <sz val="12"/>
      <color theme="1"/>
      <name val="Arial"/>
      <family val="2"/>
      <charset val="238"/>
    </font>
    <font>
      <sz val="12"/>
      <name val="Arial"/>
      <family val="2"/>
      <charset val="238"/>
    </font>
    <font>
      <b/>
      <sz val="12"/>
      <name val="Arial"/>
      <family val="2"/>
      <charset val="238"/>
    </font>
  </fonts>
  <fills count="6">
    <fill>
      <patternFill patternType="none"/>
    </fill>
    <fill>
      <patternFill patternType="gray125"/>
    </fill>
    <fill>
      <patternFill patternType="solid">
        <fgColor indexed="9"/>
        <bgColor indexed="64"/>
      </patternFill>
    </fill>
    <fill>
      <patternFill patternType="solid">
        <fgColor theme="0"/>
        <bgColor indexed="64"/>
      </patternFill>
    </fill>
    <fill>
      <patternFill patternType="solid">
        <fgColor indexed="9"/>
        <bgColor indexed="9"/>
      </patternFill>
    </fill>
    <fill>
      <patternFill patternType="solid">
        <fgColor theme="0"/>
        <bgColor indexed="9"/>
      </patternFill>
    </fill>
  </fills>
  <borders count="1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right/>
      <top/>
      <bottom style="medium">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s>
  <cellStyleXfs count="2">
    <xf numFmtId="0" fontId="0" fillId="0" borderId="0"/>
    <xf numFmtId="9" fontId="1" fillId="0" borderId="0" applyFont="0" applyFill="0" applyBorder="0" applyAlignment="0" applyProtection="0"/>
  </cellStyleXfs>
  <cellXfs count="155">
    <xf numFmtId="0" fontId="0" fillId="0" borderId="0" xfId="0"/>
    <xf numFmtId="0" fontId="0" fillId="0" borderId="0" xfId="0" applyAlignment="1">
      <alignment horizontal="center"/>
    </xf>
    <xf numFmtId="9" fontId="0" fillId="0" borderId="0" xfId="1" applyFont="1"/>
    <xf numFmtId="0" fontId="0" fillId="0" borderId="0" xfId="0" applyAlignment="1">
      <alignment horizontal="center" vertical="center"/>
    </xf>
    <xf numFmtId="0" fontId="3" fillId="0" borderId="0" xfId="0" applyFont="1"/>
    <xf numFmtId="0" fontId="0" fillId="0" borderId="0" xfId="0" applyAlignment="1">
      <alignment wrapText="1"/>
    </xf>
    <xf numFmtId="0" fontId="2" fillId="0" borderId="0" xfId="0" applyFont="1" applyAlignment="1">
      <alignment vertical="center"/>
    </xf>
    <xf numFmtId="0" fontId="2" fillId="0" borderId="0" xfId="0" applyFont="1" applyAlignment="1">
      <alignment horizontal="center" vertical="center"/>
    </xf>
    <xf numFmtId="0" fontId="4" fillId="0" borderId="0" xfId="0" applyFont="1" applyAlignment="1">
      <alignment horizontal="left" vertical="top"/>
    </xf>
    <xf numFmtId="0" fontId="4" fillId="0" borderId="0" xfId="0" applyFont="1" applyAlignment="1">
      <alignment horizontal="left" vertical="top" wrapText="1"/>
    </xf>
    <xf numFmtId="0" fontId="5" fillId="0" borderId="0" xfId="0" applyFont="1" applyAlignment="1">
      <alignment horizontal="left" vertical="top"/>
    </xf>
    <xf numFmtId="0" fontId="0" fillId="0" borderId="0" xfId="0" applyAlignment="1">
      <alignment horizontal="center" wrapText="1"/>
    </xf>
    <xf numFmtId="0" fontId="4" fillId="0" borderId="0" xfId="0" applyFont="1" applyAlignment="1">
      <alignment vertical="top" wrapText="1"/>
    </xf>
    <xf numFmtId="0" fontId="7" fillId="0" borderId="0" xfId="0" applyFont="1" applyAlignment="1">
      <alignment horizontal="left"/>
    </xf>
    <xf numFmtId="0" fontId="9" fillId="2" borderId="1" xfId="0" applyFont="1" applyFill="1" applyBorder="1" applyAlignment="1">
      <alignment horizontal="left" vertical="center" wrapText="1"/>
    </xf>
    <xf numFmtId="0" fontId="9" fillId="2" borderId="1" xfId="0" applyFont="1" applyFill="1" applyBorder="1" applyAlignment="1">
      <alignment vertical="center" wrapText="1"/>
    </xf>
    <xf numFmtId="0" fontId="10" fillId="2" borderId="1" xfId="0" applyFont="1" applyFill="1" applyBorder="1" applyAlignment="1">
      <alignment horizontal="left" vertical="top" wrapText="1"/>
    </xf>
    <xf numFmtId="0" fontId="9" fillId="2" borderId="1" xfId="0" applyFont="1" applyFill="1" applyBorder="1" applyAlignment="1">
      <alignment horizontal="left" vertical="top" wrapText="1"/>
    </xf>
    <xf numFmtId="164" fontId="7" fillId="2" borderId="1" xfId="0" applyNumberFormat="1" applyFont="1" applyFill="1" applyBorder="1" applyAlignment="1">
      <alignment vertical="center"/>
    </xf>
    <xf numFmtId="0" fontId="10" fillId="2" borderId="2" xfId="0" applyFont="1" applyFill="1" applyBorder="1" applyAlignment="1">
      <alignment horizontal="left" vertical="center" wrapText="1"/>
    </xf>
    <xf numFmtId="0" fontId="10" fillId="2" borderId="1" xfId="0" applyFont="1" applyFill="1" applyBorder="1" applyAlignment="1">
      <alignment horizontal="left" vertical="center" wrapText="1"/>
    </xf>
    <xf numFmtId="0" fontId="9" fillId="2" borderId="3" xfId="0" applyFont="1" applyFill="1" applyBorder="1" applyAlignment="1">
      <alignment horizontal="left" vertical="center" wrapText="1"/>
    </xf>
    <xf numFmtId="0" fontId="10" fillId="2" borderId="1" xfId="0" applyFont="1" applyFill="1" applyBorder="1" applyAlignment="1">
      <alignment vertical="top" wrapText="1"/>
    </xf>
    <xf numFmtId="0" fontId="9" fillId="2" borderId="2" xfId="0" applyFont="1" applyFill="1" applyBorder="1" applyAlignment="1">
      <alignment horizontal="left" vertical="top" wrapText="1"/>
    </xf>
    <xf numFmtId="164" fontId="7" fillId="2" borderId="1" xfId="0" applyNumberFormat="1" applyFont="1" applyFill="1" applyBorder="1" applyAlignment="1">
      <alignment vertical="center" wrapText="1"/>
    </xf>
    <xf numFmtId="0" fontId="10" fillId="2" borderId="1" xfId="0" applyFont="1" applyFill="1" applyBorder="1" applyAlignment="1">
      <alignment vertical="center" wrapText="1"/>
    </xf>
    <xf numFmtId="0" fontId="7" fillId="2" borderId="1" xfId="0" applyFont="1" applyFill="1" applyBorder="1" applyAlignment="1">
      <alignment vertical="center"/>
    </xf>
    <xf numFmtId="0" fontId="7" fillId="0" borderId="0" xfId="0" applyFont="1" applyAlignment="1">
      <alignment horizontal="left" vertical="top"/>
    </xf>
    <xf numFmtId="0" fontId="7" fillId="0" borderId="0" xfId="0" applyFont="1" applyAlignment="1">
      <alignment horizontal="left" vertical="top" wrapText="1"/>
    </xf>
    <xf numFmtId="0" fontId="7" fillId="0" borderId="0" xfId="0" applyFont="1" applyAlignment="1">
      <alignment vertical="center"/>
    </xf>
    <xf numFmtId="0" fontId="7" fillId="0" borderId="0" xfId="0" applyFont="1" applyAlignment="1">
      <alignment vertical="top" wrapText="1"/>
    </xf>
    <xf numFmtId="0" fontId="7" fillId="0" borderId="0" xfId="0" applyFont="1"/>
    <xf numFmtId="0" fontId="9" fillId="2" borderId="1" xfId="0" applyFont="1" applyFill="1" applyBorder="1" applyAlignment="1">
      <alignment vertical="center"/>
    </xf>
    <xf numFmtId="166" fontId="7" fillId="2" borderId="1" xfId="0" applyNumberFormat="1" applyFont="1" applyFill="1" applyBorder="1" applyAlignment="1">
      <alignment vertical="center"/>
    </xf>
    <xf numFmtId="9" fontId="7" fillId="2" borderId="1" xfId="0" applyNumberFormat="1" applyFont="1" applyFill="1" applyBorder="1" applyAlignment="1">
      <alignment vertical="center"/>
    </xf>
    <xf numFmtId="0" fontId="10" fillId="2" borderId="2" xfId="0" applyFont="1" applyFill="1" applyBorder="1" applyAlignment="1">
      <alignment vertical="center" wrapText="1"/>
    </xf>
    <xf numFmtId="166" fontId="7" fillId="2" borderId="2" xfId="0" applyNumberFormat="1" applyFont="1" applyFill="1" applyBorder="1" applyAlignment="1">
      <alignment vertical="center"/>
    </xf>
    <xf numFmtId="3" fontId="7" fillId="0" borderId="1" xfId="0" applyNumberFormat="1" applyFont="1" applyBorder="1" applyAlignment="1">
      <alignment vertical="center"/>
    </xf>
    <xf numFmtId="0" fontId="7" fillId="0" borderId="1" xfId="0" applyFont="1" applyBorder="1" applyAlignment="1">
      <alignment vertical="center"/>
    </xf>
    <xf numFmtId="166" fontId="8" fillId="0" borderId="7" xfId="0" applyNumberFormat="1" applyFont="1" applyBorder="1" applyAlignment="1">
      <alignment vertical="center"/>
    </xf>
    <xf numFmtId="9" fontId="7" fillId="0" borderId="0" xfId="1" applyFont="1" applyAlignment="1"/>
    <xf numFmtId="0" fontId="9" fillId="2" borderId="1" xfId="0" applyFont="1" applyFill="1" applyBorder="1" applyAlignment="1">
      <alignment horizontal="left" vertical="center"/>
    </xf>
    <xf numFmtId="0" fontId="7" fillId="3" borderId="1" xfId="0" applyFont="1" applyFill="1" applyBorder="1" applyAlignment="1">
      <alignment horizontal="left" vertical="center"/>
    </xf>
    <xf numFmtId="164" fontId="7" fillId="2" borderId="1" xfId="0" applyNumberFormat="1" applyFont="1" applyFill="1" applyBorder="1" applyAlignment="1">
      <alignment horizontal="left" vertical="center"/>
    </xf>
    <xf numFmtId="3" fontId="7" fillId="2" borderId="1" xfId="0" applyNumberFormat="1" applyFont="1" applyFill="1" applyBorder="1" applyAlignment="1">
      <alignment horizontal="left" vertical="center"/>
    </xf>
    <xf numFmtId="166" fontId="7" fillId="2" borderId="1" xfId="0" applyNumberFormat="1" applyFont="1" applyFill="1" applyBorder="1" applyAlignment="1">
      <alignment horizontal="left" vertical="center"/>
    </xf>
    <xf numFmtId="9" fontId="7" fillId="2" borderId="1" xfId="0" applyNumberFormat="1" applyFont="1" applyFill="1" applyBorder="1" applyAlignment="1">
      <alignment horizontal="left" vertical="center"/>
    </xf>
    <xf numFmtId="0" fontId="7" fillId="3" borderId="2" xfId="0" applyFont="1" applyFill="1" applyBorder="1" applyAlignment="1">
      <alignment horizontal="left" vertical="center"/>
    </xf>
    <xf numFmtId="164" fontId="7" fillId="2" borderId="2" xfId="0" applyNumberFormat="1" applyFont="1" applyFill="1" applyBorder="1" applyAlignment="1">
      <alignment horizontal="left" vertical="center"/>
    </xf>
    <xf numFmtId="3" fontId="7" fillId="0" borderId="2" xfId="0" applyNumberFormat="1" applyFont="1" applyBorder="1" applyAlignment="1">
      <alignment horizontal="left" vertical="center"/>
    </xf>
    <xf numFmtId="166" fontId="7" fillId="2" borderId="2" xfId="0" applyNumberFormat="1" applyFont="1" applyFill="1" applyBorder="1" applyAlignment="1">
      <alignment horizontal="left" vertical="center"/>
    </xf>
    <xf numFmtId="0" fontId="10" fillId="2" borderId="3" xfId="0" applyFont="1" applyFill="1" applyBorder="1" applyAlignment="1">
      <alignment horizontal="left" vertical="center" wrapText="1"/>
    </xf>
    <xf numFmtId="3" fontId="7" fillId="0" borderId="1" xfId="0" applyNumberFormat="1" applyFont="1" applyBorder="1" applyAlignment="1">
      <alignment horizontal="left" vertical="center"/>
    </xf>
    <xf numFmtId="0" fontId="7" fillId="0" borderId="1" xfId="0" applyFont="1" applyBorder="1" applyAlignment="1">
      <alignment horizontal="left" vertical="center"/>
    </xf>
    <xf numFmtId="0" fontId="7" fillId="3" borderId="2" xfId="0" applyFont="1" applyFill="1" applyBorder="1" applyAlignment="1">
      <alignment horizontal="left" vertical="center" wrapText="1"/>
    </xf>
    <xf numFmtId="164" fontId="7" fillId="2" borderId="1" xfId="0" applyNumberFormat="1" applyFont="1" applyFill="1" applyBorder="1" applyAlignment="1">
      <alignment horizontal="left" vertical="center" wrapText="1"/>
    </xf>
    <xf numFmtId="3" fontId="7" fillId="0" borderId="1" xfId="0" applyNumberFormat="1" applyFont="1" applyBorder="1" applyAlignment="1">
      <alignment horizontal="left" vertical="center" wrapText="1"/>
    </xf>
    <xf numFmtId="0" fontId="7" fillId="3" borderId="1" xfId="0" applyFont="1" applyFill="1" applyBorder="1" applyAlignment="1">
      <alignment horizontal="left" vertical="center" wrapText="1"/>
    </xf>
    <xf numFmtId="0" fontId="10" fillId="2" borderId="2" xfId="0" applyFont="1" applyFill="1" applyBorder="1" applyAlignment="1">
      <alignment horizontal="left" vertical="top" wrapText="1"/>
    </xf>
    <xf numFmtId="0" fontId="7" fillId="2" borderId="1" xfId="0" applyFont="1" applyFill="1" applyBorder="1" applyAlignment="1">
      <alignment horizontal="left" vertical="center"/>
    </xf>
    <xf numFmtId="166" fontId="8" fillId="0" borderId="7" xfId="0" applyNumberFormat="1" applyFont="1" applyBorder="1" applyAlignment="1">
      <alignment horizontal="left" vertical="center"/>
    </xf>
    <xf numFmtId="9" fontId="7" fillId="0" borderId="0" xfId="1" applyFont="1" applyAlignment="1">
      <alignment horizontal="left"/>
    </xf>
    <xf numFmtId="0" fontId="7" fillId="0" borderId="0" xfId="0" applyFont="1" applyAlignment="1">
      <alignment horizontal="left" wrapText="1"/>
    </xf>
    <xf numFmtId="0" fontId="7" fillId="0" borderId="0" xfId="0" applyFont="1" applyAlignment="1">
      <alignment horizontal="left" vertical="center"/>
    </xf>
    <xf numFmtId="0" fontId="7" fillId="0" borderId="1" xfId="0" applyFont="1" applyBorder="1" applyAlignment="1">
      <alignment vertical="center" wrapText="1"/>
    </xf>
    <xf numFmtId="166" fontId="7" fillId="2" borderId="1" xfId="0" applyNumberFormat="1" applyFont="1" applyFill="1" applyBorder="1" applyAlignment="1">
      <alignment horizontal="left" vertical="center" wrapText="1"/>
    </xf>
    <xf numFmtId="9" fontId="7" fillId="0" borderId="1" xfId="0" applyNumberFormat="1" applyFont="1" applyBorder="1" applyAlignment="1">
      <alignment horizontal="left" vertical="center" wrapText="1"/>
    </xf>
    <xf numFmtId="0" fontId="7" fillId="0" borderId="1" xfId="0" applyFont="1" applyBorder="1" applyAlignment="1">
      <alignment horizontal="left" vertical="center" wrapText="1"/>
    </xf>
    <xf numFmtId="0" fontId="7" fillId="0" borderId="3" xfId="0" applyFont="1" applyBorder="1" applyAlignment="1">
      <alignment horizontal="left" vertical="center"/>
    </xf>
    <xf numFmtId="0" fontId="9" fillId="0" borderId="1" xfId="0" applyFont="1" applyBorder="1" applyAlignment="1">
      <alignment vertical="center" wrapText="1"/>
    </xf>
    <xf numFmtId="0" fontId="9" fillId="2" borderId="2" xfId="0" applyFont="1" applyFill="1" applyBorder="1" applyAlignment="1">
      <alignment vertical="center" wrapText="1"/>
    </xf>
    <xf numFmtId="0" fontId="10" fillId="3" borderId="1" xfId="0" applyFont="1" applyFill="1" applyBorder="1" applyAlignment="1">
      <alignment vertical="center" wrapText="1"/>
    </xf>
    <xf numFmtId="166" fontId="7" fillId="0" borderId="1" xfId="0" applyNumberFormat="1" applyFont="1" applyBorder="1" applyAlignment="1">
      <alignment vertical="center"/>
    </xf>
    <xf numFmtId="9" fontId="7" fillId="0" borderId="1" xfId="0" applyNumberFormat="1" applyFont="1" applyBorder="1" applyAlignment="1">
      <alignment vertical="center"/>
    </xf>
    <xf numFmtId="164" fontId="9" fillId="2" borderId="1" xfId="0" applyNumberFormat="1" applyFont="1" applyFill="1" applyBorder="1" applyAlignment="1">
      <alignment vertical="center" wrapText="1"/>
    </xf>
    <xf numFmtId="0" fontId="7" fillId="0" borderId="2" xfId="0" applyFont="1" applyBorder="1" applyAlignment="1">
      <alignment vertical="center"/>
    </xf>
    <xf numFmtId="166" fontId="7" fillId="0" borderId="2" xfId="0" applyNumberFormat="1" applyFont="1" applyBorder="1" applyAlignment="1">
      <alignment vertical="center"/>
    </xf>
    <xf numFmtId="1" fontId="7" fillId="0" borderId="1" xfId="0" applyNumberFormat="1" applyFont="1" applyBorder="1" applyAlignment="1">
      <alignment horizontal="left" vertical="center"/>
    </xf>
    <xf numFmtId="166" fontId="7" fillId="0" borderId="1" xfId="0" applyNumberFormat="1" applyFont="1" applyBorder="1" applyAlignment="1">
      <alignment horizontal="left" vertical="center"/>
    </xf>
    <xf numFmtId="9" fontId="7" fillId="0" borderId="1" xfId="0" applyNumberFormat="1" applyFont="1" applyBorder="1" applyAlignment="1">
      <alignment horizontal="left" vertical="center"/>
    </xf>
    <xf numFmtId="0" fontId="10" fillId="2" borderId="1" xfId="0" applyFont="1" applyFill="1" applyBorder="1" applyAlignment="1">
      <alignment horizontal="left" vertical="center"/>
    </xf>
    <xf numFmtId="164" fontId="9" fillId="2" borderId="1" xfId="0" applyNumberFormat="1" applyFont="1" applyFill="1" applyBorder="1" applyAlignment="1">
      <alignment horizontal="left" vertical="center"/>
    </xf>
    <xf numFmtId="164" fontId="9" fillId="2" borderId="1" xfId="0" applyNumberFormat="1" applyFont="1" applyFill="1" applyBorder="1" applyAlignment="1">
      <alignment horizontal="left" vertical="center" wrapText="1"/>
    </xf>
    <xf numFmtId="0" fontId="9" fillId="0" borderId="1" xfId="0" applyFont="1" applyBorder="1" applyAlignment="1">
      <alignment horizontal="left" vertical="center" wrapText="1"/>
    </xf>
    <xf numFmtId="0" fontId="10" fillId="0" borderId="1" xfId="0" applyFont="1" applyBorder="1" applyAlignment="1">
      <alignment horizontal="left" vertical="center" wrapText="1"/>
    </xf>
    <xf numFmtId="0" fontId="10" fillId="0" borderId="1" xfId="0" applyFont="1" applyBorder="1" applyAlignment="1">
      <alignment horizontal="left" vertical="center"/>
    </xf>
    <xf numFmtId="0" fontId="8" fillId="3" borderId="1" xfId="0" applyFont="1" applyFill="1" applyBorder="1" applyAlignment="1">
      <alignment horizontal="left" vertical="center"/>
    </xf>
    <xf numFmtId="0" fontId="9" fillId="2" borderId="2" xfId="0" applyFont="1" applyFill="1" applyBorder="1" applyAlignment="1">
      <alignment horizontal="left" vertical="center" wrapText="1"/>
    </xf>
    <xf numFmtId="0" fontId="7" fillId="0" borderId="2" xfId="0" applyFont="1" applyBorder="1" applyAlignment="1">
      <alignment horizontal="left" vertical="center"/>
    </xf>
    <xf numFmtId="166" fontId="7" fillId="0" borderId="2" xfId="0" applyNumberFormat="1" applyFont="1" applyBorder="1" applyAlignment="1">
      <alignment horizontal="left" vertical="center"/>
    </xf>
    <xf numFmtId="0" fontId="10" fillId="3" borderId="1" xfId="0" applyFont="1" applyFill="1" applyBorder="1" applyAlignment="1">
      <alignment horizontal="left" vertical="center" wrapText="1"/>
    </xf>
    <xf numFmtId="9" fontId="9" fillId="2" borderId="1" xfId="1" applyFont="1" applyFill="1" applyBorder="1" applyAlignment="1">
      <alignment horizontal="left" vertical="center" wrapText="1"/>
    </xf>
    <xf numFmtId="9" fontId="7" fillId="2" borderId="1" xfId="1" applyFont="1" applyFill="1" applyBorder="1" applyAlignment="1">
      <alignment horizontal="left" vertical="center"/>
    </xf>
    <xf numFmtId="9" fontId="7" fillId="0" borderId="0" xfId="1" applyFont="1" applyAlignment="1">
      <alignment horizontal="left" wrapText="1"/>
    </xf>
    <xf numFmtId="9" fontId="7" fillId="0" borderId="0" xfId="1" applyFont="1" applyAlignment="1">
      <alignment horizontal="left" vertical="center"/>
    </xf>
    <xf numFmtId="9" fontId="2" fillId="0" borderId="0" xfId="1" applyFont="1" applyAlignment="1">
      <alignment vertical="center"/>
    </xf>
    <xf numFmtId="9" fontId="0" fillId="0" borderId="0" xfId="1" applyFont="1" applyAlignment="1">
      <alignment wrapText="1"/>
    </xf>
    <xf numFmtId="9" fontId="9" fillId="2" borderId="1" xfId="1" applyFont="1" applyFill="1" applyBorder="1" applyAlignment="1">
      <alignment vertical="center" wrapText="1"/>
    </xf>
    <xf numFmtId="9" fontId="7" fillId="0" borderId="1" xfId="1" applyFont="1" applyBorder="1" applyAlignment="1">
      <alignment horizontal="left" vertical="center"/>
    </xf>
    <xf numFmtId="9" fontId="7" fillId="0" borderId="0" xfId="1" applyFont="1" applyAlignment="1">
      <alignment vertical="top" wrapText="1"/>
    </xf>
    <xf numFmtId="9" fontId="7" fillId="0" borderId="0" xfId="1" applyFont="1" applyAlignment="1">
      <alignment vertical="center"/>
    </xf>
    <xf numFmtId="0" fontId="9" fillId="3" borderId="1" xfId="0" applyFont="1" applyFill="1" applyBorder="1" applyAlignment="1">
      <alignment vertical="center" wrapText="1"/>
    </xf>
    <xf numFmtId="0" fontId="7" fillId="2" borderId="2" xfId="0" applyFont="1" applyFill="1" applyBorder="1" applyAlignment="1">
      <alignment vertical="center"/>
    </xf>
    <xf numFmtId="0" fontId="9" fillId="3" borderId="1" xfId="0" applyFont="1" applyFill="1" applyBorder="1" applyAlignment="1">
      <alignment vertical="top" wrapText="1"/>
    </xf>
    <xf numFmtId="164" fontId="7" fillId="3" borderId="1" xfId="0" applyNumberFormat="1" applyFont="1" applyFill="1" applyBorder="1" applyAlignment="1">
      <alignment vertical="center"/>
    </xf>
    <xf numFmtId="164" fontId="7" fillId="3" borderId="1" xfId="0" applyNumberFormat="1" applyFont="1" applyFill="1" applyBorder="1" applyAlignment="1">
      <alignment vertical="center" wrapText="1"/>
    </xf>
    <xf numFmtId="0" fontId="10" fillId="3" borderId="1" xfId="0" applyFont="1" applyFill="1" applyBorder="1" applyAlignment="1">
      <alignment vertical="top" wrapText="1"/>
    </xf>
    <xf numFmtId="0" fontId="8" fillId="0" borderId="1" xfId="0" applyFont="1" applyBorder="1" applyAlignment="1">
      <alignment vertical="top" wrapText="1"/>
    </xf>
    <xf numFmtId="0" fontId="8" fillId="0" borderId="10" xfId="0" applyFont="1" applyBorder="1" applyAlignment="1">
      <alignment vertical="top" wrapText="1"/>
    </xf>
    <xf numFmtId="0" fontId="8" fillId="0" borderId="0" xfId="0" applyFont="1" applyAlignment="1">
      <alignment vertical="top" wrapText="1"/>
    </xf>
    <xf numFmtId="9" fontId="7" fillId="0" borderId="1" xfId="1" applyFont="1" applyBorder="1" applyAlignment="1">
      <alignment vertical="center"/>
    </xf>
    <xf numFmtId="0" fontId="7" fillId="2" borderId="1" xfId="0" applyFont="1" applyFill="1" applyBorder="1" applyAlignment="1">
      <alignment horizontal="left" vertical="center" wrapText="1"/>
    </xf>
    <xf numFmtId="0" fontId="10" fillId="5" borderId="1" xfId="0" applyFont="1" applyFill="1" applyBorder="1" applyAlignment="1">
      <alignment horizontal="left" vertical="center" wrapText="1"/>
    </xf>
    <xf numFmtId="0" fontId="9" fillId="4" borderId="1" xfId="0" applyFont="1" applyFill="1" applyBorder="1" applyAlignment="1">
      <alignment horizontal="left" vertical="center" wrapText="1"/>
    </xf>
    <xf numFmtId="0" fontId="10" fillId="3" borderId="1" xfId="0" applyFont="1" applyFill="1" applyBorder="1" applyAlignment="1">
      <alignment horizontal="left" vertical="top" wrapText="1"/>
    </xf>
    <xf numFmtId="0" fontId="8" fillId="2" borderId="1" xfId="0" applyFont="1" applyFill="1" applyBorder="1" applyAlignment="1">
      <alignment horizontal="left" vertical="center" wrapText="1"/>
    </xf>
    <xf numFmtId="0" fontId="7" fillId="2" borderId="2" xfId="0" applyFont="1" applyFill="1" applyBorder="1" applyAlignment="1">
      <alignment horizontal="left" vertical="center"/>
    </xf>
    <xf numFmtId="2" fontId="9" fillId="2" borderId="1" xfId="0" applyNumberFormat="1" applyFont="1" applyFill="1" applyBorder="1" applyAlignment="1">
      <alignment horizontal="left" vertical="center" wrapText="1"/>
    </xf>
    <xf numFmtId="164" fontId="7" fillId="3" borderId="1" xfId="0" applyNumberFormat="1" applyFont="1" applyFill="1" applyBorder="1" applyAlignment="1">
      <alignment horizontal="left" vertical="center" wrapText="1"/>
    </xf>
    <xf numFmtId="0" fontId="7" fillId="2" borderId="1" xfId="0" applyFont="1" applyFill="1" applyBorder="1" applyAlignment="1">
      <alignment horizontal="left" vertical="top"/>
    </xf>
    <xf numFmtId="2" fontId="10" fillId="3" borderId="1" xfId="0" applyNumberFormat="1" applyFont="1" applyFill="1" applyBorder="1" applyAlignment="1">
      <alignment horizontal="left" vertical="center" wrapText="1"/>
    </xf>
    <xf numFmtId="164" fontId="9" fillId="2" borderId="1" xfId="0" applyNumberFormat="1" applyFont="1" applyFill="1" applyBorder="1" applyAlignment="1">
      <alignment horizontal="left" vertical="center" wrapText="1" shrinkToFit="1"/>
    </xf>
    <xf numFmtId="164" fontId="7" fillId="3" borderId="1" xfId="0" applyNumberFormat="1" applyFont="1" applyFill="1" applyBorder="1" applyAlignment="1">
      <alignment horizontal="left" vertical="center"/>
    </xf>
    <xf numFmtId="0" fontId="7" fillId="2" borderId="1" xfId="0" applyFont="1" applyFill="1" applyBorder="1" applyAlignment="1">
      <alignment horizontal="left" wrapText="1"/>
    </xf>
    <xf numFmtId="166" fontId="7" fillId="2" borderId="2" xfId="0" applyNumberFormat="1" applyFont="1" applyFill="1" applyBorder="1" applyAlignment="1">
      <alignment horizontal="left" vertical="center" wrapText="1"/>
    </xf>
    <xf numFmtId="0" fontId="9" fillId="2" borderId="9" xfId="0" applyFont="1" applyFill="1" applyBorder="1" applyAlignment="1">
      <alignment horizontal="left" vertical="center" wrapText="1"/>
    </xf>
    <xf numFmtId="0" fontId="9" fillId="2" borderId="3" xfId="0" applyFont="1" applyFill="1" applyBorder="1" applyAlignment="1">
      <alignment horizontal="left" vertical="top" wrapText="1"/>
    </xf>
    <xf numFmtId="165" fontId="7" fillId="3" borderId="1" xfId="0" applyNumberFormat="1" applyFont="1" applyFill="1" applyBorder="1" applyAlignment="1">
      <alignment horizontal="left" vertical="center"/>
    </xf>
    <xf numFmtId="0" fontId="2" fillId="0" borderId="0" xfId="0" applyFont="1" applyAlignment="1">
      <alignment vertical="center" wrapText="1"/>
    </xf>
    <xf numFmtId="0" fontId="7" fillId="0" borderId="1" xfId="0" applyFont="1" applyBorder="1" applyAlignment="1">
      <alignment vertical="center" readingOrder="1"/>
    </xf>
    <xf numFmtId="166" fontId="7" fillId="0" borderId="1" xfId="0" applyNumberFormat="1" applyFont="1" applyBorder="1" applyAlignment="1">
      <alignment vertical="center" wrapText="1"/>
    </xf>
    <xf numFmtId="3" fontId="7" fillId="0" borderId="1" xfId="0" applyNumberFormat="1" applyFont="1" applyBorder="1" applyAlignment="1">
      <alignment vertical="center" readingOrder="1"/>
    </xf>
    <xf numFmtId="166" fontId="7" fillId="0" borderId="2" xfId="0" applyNumberFormat="1" applyFont="1" applyBorder="1" applyAlignment="1">
      <alignment vertical="center" wrapText="1"/>
    </xf>
    <xf numFmtId="167" fontId="7" fillId="2" borderId="1" xfId="0" applyNumberFormat="1" applyFont="1" applyFill="1" applyBorder="1" applyAlignment="1">
      <alignment horizontal="left" vertical="center"/>
    </xf>
    <xf numFmtId="166" fontId="7" fillId="0" borderId="1" xfId="0" applyNumberFormat="1" applyFont="1" applyBorder="1" applyAlignment="1">
      <alignment horizontal="left" vertical="center" wrapText="1"/>
    </xf>
    <xf numFmtId="0" fontId="7" fillId="0" borderId="0" xfId="0" applyFont="1"/>
    <xf numFmtId="0" fontId="7" fillId="0" borderId="0" xfId="0" applyFont="1" applyAlignment="1">
      <alignment horizontal="left" vertical="top" wrapText="1"/>
    </xf>
    <xf numFmtId="0" fontId="7" fillId="0" borderId="0" xfId="0" applyFont="1" applyAlignment="1">
      <alignment horizontal="left" vertical="center" wrapText="1"/>
    </xf>
    <xf numFmtId="0" fontId="8" fillId="0" borderId="0" xfId="0" applyFont="1"/>
    <xf numFmtId="0" fontId="8" fillId="0" borderId="4" xfId="0" applyFont="1" applyBorder="1" applyAlignment="1">
      <alignment horizontal="left" vertical="center"/>
    </xf>
    <xf numFmtId="0" fontId="8" fillId="0" borderId="5" xfId="0" applyFont="1" applyBorder="1" applyAlignment="1">
      <alignment horizontal="left" vertical="center"/>
    </xf>
    <xf numFmtId="0" fontId="8" fillId="0" borderId="6" xfId="0" applyFont="1" applyBorder="1" applyAlignment="1">
      <alignment horizontal="left" vertical="center"/>
    </xf>
    <xf numFmtId="0" fontId="7" fillId="0" borderId="0" xfId="0" applyFont="1" applyAlignment="1">
      <alignment horizontal="left"/>
    </xf>
    <xf numFmtId="0" fontId="8" fillId="3" borderId="0" xfId="0" applyFont="1" applyFill="1" applyAlignment="1">
      <alignment horizontal="left"/>
    </xf>
    <xf numFmtId="0" fontId="8" fillId="0" borderId="0" xfId="0" applyFont="1" applyAlignment="1">
      <alignment horizontal="left"/>
    </xf>
    <xf numFmtId="0" fontId="8" fillId="3" borderId="0" xfId="0" applyFont="1" applyFill="1"/>
    <xf numFmtId="0" fontId="8" fillId="0" borderId="4" xfId="0" applyFont="1" applyBorder="1" applyAlignment="1">
      <alignment vertical="center"/>
    </xf>
    <xf numFmtId="0" fontId="8" fillId="0" borderId="5" xfId="0" applyFont="1" applyBorder="1" applyAlignment="1">
      <alignment vertical="center"/>
    </xf>
    <xf numFmtId="0" fontId="8" fillId="0" borderId="6" xfId="0" applyFont="1" applyBorder="1" applyAlignment="1">
      <alignment vertical="center"/>
    </xf>
    <xf numFmtId="0" fontId="7" fillId="0" borderId="0" xfId="0" applyFont="1" applyAlignment="1">
      <alignment vertical="center"/>
    </xf>
    <xf numFmtId="0" fontId="7" fillId="0" borderId="0" xfId="0" applyFont="1" applyAlignment="1">
      <alignment horizontal="left" vertical="center"/>
    </xf>
    <xf numFmtId="0" fontId="8" fillId="0" borderId="8" xfId="0" applyFont="1" applyBorder="1" applyAlignment="1">
      <alignment horizontal="left" vertical="center"/>
    </xf>
    <xf numFmtId="164" fontId="10" fillId="2" borderId="9" xfId="0" applyNumberFormat="1" applyFont="1" applyFill="1" applyBorder="1" applyAlignment="1">
      <alignment vertical="center" wrapText="1"/>
    </xf>
    <xf numFmtId="164" fontId="10" fillId="2" borderId="11" xfId="0" applyNumberFormat="1" applyFont="1" applyFill="1" applyBorder="1" applyAlignment="1">
      <alignment vertical="center" wrapText="1"/>
    </xf>
    <xf numFmtId="164" fontId="10" fillId="2" borderId="10" xfId="0" applyNumberFormat="1" applyFont="1" applyFill="1" applyBorder="1" applyAlignment="1">
      <alignment vertical="center" wrapText="1"/>
    </xf>
  </cellXfs>
  <cellStyles count="2">
    <cellStyle name="Normalny" xfId="0" builtinId="0"/>
    <cellStyle name="Procentowy" xfId="1"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theme/theme1.xml><?xml version="1.0" encoding="utf-8"?>
<a:theme xmlns:a="http://schemas.openxmlformats.org/drawingml/2006/main" name="Motyw pakietu Office">
  <a:themeElements>
    <a:clrScheme name="Pakiet 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Pakiet 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Pakiet 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L46"/>
  <sheetViews>
    <sheetView zoomScale="90" zoomScaleNormal="90" workbookViewId="0">
      <selection activeCell="A30" sqref="A30:XFD30"/>
    </sheetView>
  </sheetViews>
  <sheetFormatPr defaultRowHeight="15" x14ac:dyDescent="0.25"/>
  <cols>
    <col min="1" max="1" width="3.85546875" style="1" bestFit="1" customWidth="1"/>
    <col min="2" max="2" width="50" style="8" customWidth="1"/>
    <col min="3" max="3" width="15.5703125" customWidth="1"/>
    <col min="4" max="4" width="14.5703125" customWidth="1"/>
    <col min="5" max="5" width="10" customWidth="1"/>
    <col min="6" max="6" width="9.7109375" style="1" customWidth="1"/>
    <col min="7" max="7" width="17.42578125" customWidth="1"/>
    <col min="8" max="8" width="12.85546875" customWidth="1"/>
    <col min="9" max="9" width="15.7109375" customWidth="1"/>
    <col min="10" max="10" width="11.85546875" style="2" customWidth="1"/>
    <col min="11" max="11" width="15.7109375" customWidth="1"/>
  </cols>
  <sheetData>
    <row r="1" spans="1:12" ht="15.75" x14ac:dyDescent="0.25">
      <c r="A1" s="142" t="s">
        <v>69</v>
      </c>
      <c r="B1" s="142"/>
      <c r="C1" s="142"/>
      <c r="D1" s="142"/>
      <c r="E1" s="142"/>
      <c r="F1" s="142"/>
      <c r="G1" s="142"/>
      <c r="H1" s="142"/>
      <c r="I1" s="142"/>
      <c r="J1" s="142"/>
      <c r="K1" s="142"/>
    </row>
    <row r="2" spans="1:12" ht="15.75" x14ac:dyDescent="0.25">
      <c r="A2" s="144" t="s">
        <v>70</v>
      </c>
      <c r="B2" s="144"/>
      <c r="C2" s="144"/>
      <c r="D2" s="144"/>
      <c r="E2" s="144"/>
      <c r="F2" s="144"/>
      <c r="G2" s="144"/>
      <c r="H2" s="144"/>
      <c r="I2" s="144"/>
      <c r="J2" s="144"/>
      <c r="K2" s="144"/>
    </row>
    <row r="3" spans="1:12" ht="24" customHeight="1" x14ac:dyDescent="0.25">
      <c r="A3" s="144" t="s">
        <v>77</v>
      </c>
      <c r="B3" s="144"/>
      <c r="C3" s="144"/>
      <c r="D3" s="144"/>
      <c r="E3" s="144"/>
      <c r="F3" s="144"/>
      <c r="G3" s="144"/>
      <c r="H3" s="144"/>
      <c r="I3" s="144"/>
      <c r="J3" s="144"/>
      <c r="K3" s="144"/>
    </row>
    <row r="4" spans="1:12" ht="15.75" x14ac:dyDescent="0.25">
      <c r="A4" s="143" t="s">
        <v>10</v>
      </c>
      <c r="B4" s="143"/>
      <c r="C4" s="143"/>
      <c r="D4" s="143"/>
      <c r="E4" s="143"/>
      <c r="F4" s="143"/>
      <c r="G4" s="143"/>
      <c r="H4" s="143"/>
      <c r="I4" s="143"/>
      <c r="J4" s="143"/>
      <c r="K4" s="143"/>
      <c r="L4" s="1"/>
    </row>
    <row r="5" spans="1:12" ht="61.5" customHeight="1" x14ac:dyDescent="0.25">
      <c r="A5" s="41"/>
      <c r="B5" s="14" t="s">
        <v>76</v>
      </c>
      <c r="C5" s="14" t="s">
        <v>71</v>
      </c>
      <c r="D5" s="14" t="s">
        <v>72</v>
      </c>
      <c r="E5" s="14" t="s">
        <v>0</v>
      </c>
      <c r="F5" s="14" t="s">
        <v>1</v>
      </c>
      <c r="G5" s="14" t="s">
        <v>2</v>
      </c>
      <c r="H5" s="14" t="s">
        <v>3</v>
      </c>
      <c r="I5" s="14" t="s">
        <v>360</v>
      </c>
      <c r="J5" s="91" t="s">
        <v>128</v>
      </c>
      <c r="K5" s="14" t="s">
        <v>346</v>
      </c>
    </row>
    <row r="6" spans="1:12" ht="150.75" x14ac:dyDescent="0.25">
      <c r="A6" s="42">
        <v>1</v>
      </c>
      <c r="B6" s="16" t="s">
        <v>175</v>
      </c>
      <c r="C6" s="17"/>
      <c r="D6" s="20"/>
      <c r="E6" s="43" t="s">
        <v>4</v>
      </c>
      <c r="F6" s="43" t="s">
        <v>5</v>
      </c>
      <c r="G6" s="44">
        <v>2100</v>
      </c>
      <c r="H6" s="45"/>
      <c r="I6" s="45">
        <f t="shared" ref="I6:I17" si="0">G6*H6</f>
        <v>0</v>
      </c>
      <c r="J6" s="92"/>
      <c r="K6" s="45">
        <f>I6*J6+I6</f>
        <v>0</v>
      </c>
    </row>
    <row r="7" spans="1:12" ht="212.25" x14ac:dyDescent="0.25">
      <c r="A7" s="47">
        <v>2</v>
      </c>
      <c r="B7" s="19" t="s">
        <v>176</v>
      </c>
      <c r="C7" s="14"/>
      <c r="D7" s="20"/>
      <c r="E7" s="48" t="s">
        <v>6</v>
      </c>
      <c r="F7" s="48" t="s">
        <v>5</v>
      </c>
      <c r="G7" s="49">
        <v>1300</v>
      </c>
      <c r="H7" s="50"/>
      <c r="I7" s="45">
        <f t="shared" si="0"/>
        <v>0</v>
      </c>
      <c r="J7" s="92"/>
      <c r="K7" s="45">
        <f t="shared" ref="K7:K17" si="1">I7*J7+I7</f>
        <v>0</v>
      </c>
    </row>
    <row r="8" spans="1:12" ht="211.5" x14ac:dyDescent="0.25">
      <c r="A8" s="42">
        <v>3</v>
      </c>
      <c r="B8" s="20" t="s">
        <v>177</v>
      </c>
      <c r="C8" s="21"/>
      <c r="D8" s="51"/>
      <c r="E8" s="43" t="s">
        <v>7</v>
      </c>
      <c r="F8" s="43" t="s">
        <v>5</v>
      </c>
      <c r="G8" s="52">
        <v>1200</v>
      </c>
      <c r="H8" s="45"/>
      <c r="I8" s="45">
        <f t="shared" si="0"/>
        <v>0</v>
      </c>
      <c r="J8" s="92"/>
      <c r="K8" s="45">
        <f t="shared" si="1"/>
        <v>0</v>
      </c>
    </row>
    <row r="9" spans="1:12" ht="154.5" customHeight="1" x14ac:dyDescent="0.25">
      <c r="A9" s="42">
        <v>4</v>
      </c>
      <c r="B9" s="16" t="s">
        <v>178</v>
      </c>
      <c r="C9" s="17"/>
      <c r="D9" s="20"/>
      <c r="E9" s="43" t="s">
        <v>6</v>
      </c>
      <c r="F9" s="43" t="s">
        <v>5</v>
      </c>
      <c r="G9" s="52">
        <v>1200</v>
      </c>
      <c r="H9" s="45"/>
      <c r="I9" s="45">
        <f t="shared" si="0"/>
        <v>0</v>
      </c>
      <c r="J9" s="92"/>
      <c r="K9" s="45">
        <f t="shared" si="1"/>
        <v>0</v>
      </c>
    </row>
    <row r="10" spans="1:12" ht="243" x14ac:dyDescent="0.25">
      <c r="A10" s="42">
        <v>5</v>
      </c>
      <c r="B10" s="16" t="s">
        <v>179</v>
      </c>
      <c r="C10" s="14"/>
      <c r="D10" s="20"/>
      <c r="E10" s="43" t="s">
        <v>6</v>
      </c>
      <c r="F10" s="43" t="s">
        <v>5</v>
      </c>
      <c r="G10" s="53">
        <v>100</v>
      </c>
      <c r="H10" s="45"/>
      <c r="I10" s="45">
        <f t="shared" si="0"/>
        <v>0</v>
      </c>
      <c r="J10" s="92"/>
      <c r="K10" s="45">
        <f t="shared" si="1"/>
        <v>0</v>
      </c>
    </row>
    <row r="11" spans="1:12" ht="105.75" x14ac:dyDescent="0.25">
      <c r="A11" s="42">
        <v>6</v>
      </c>
      <c r="B11" s="16" t="s">
        <v>180</v>
      </c>
      <c r="C11" s="14"/>
      <c r="D11" s="20"/>
      <c r="E11" s="43" t="s">
        <v>7</v>
      </c>
      <c r="F11" s="43" t="s">
        <v>5</v>
      </c>
      <c r="G11" s="53">
        <v>1000</v>
      </c>
      <c r="H11" s="45"/>
      <c r="I11" s="45">
        <f t="shared" si="0"/>
        <v>0</v>
      </c>
      <c r="J11" s="92"/>
      <c r="K11" s="45">
        <f t="shared" si="1"/>
        <v>0</v>
      </c>
    </row>
    <row r="12" spans="1:12" ht="106.5" customHeight="1" x14ac:dyDescent="0.25">
      <c r="A12" s="54">
        <v>7</v>
      </c>
      <c r="B12" s="16" t="s">
        <v>181</v>
      </c>
      <c r="C12" s="23"/>
      <c r="D12" s="19"/>
      <c r="E12" s="55" t="s">
        <v>7</v>
      </c>
      <c r="F12" s="55" t="s">
        <v>5</v>
      </c>
      <c r="G12" s="56">
        <v>500</v>
      </c>
      <c r="H12" s="50"/>
      <c r="I12" s="45">
        <f t="shared" si="0"/>
        <v>0</v>
      </c>
      <c r="J12" s="92"/>
      <c r="K12" s="45">
        <f t="shared" si="1"/>
        <v>0</v>
      </c>
    </row>
    <row r="13" spans="1:12" ht="135.75" x14ac:dyDescent="0.25">
      <c r="A13" s="57">
        <v>8</v>
      </c>
      <c r="B13" s="58" t="s">
        <v>182</v>
      </c>
      <c r="C13" s="17"/>
      <c r="D13" s="20"/>
      <c r="E13" s="48" t="s">
        <v>8</v>
      </c>
      <c r="F13" s="48" t="s">
        <v>5</v>
      </c>
      <c r="G13" s="49">
        <v>2700</v>
      </c>
      <c r="H13" s="45"/>
      <c r="I13" s="45">
        <f t="shared" si="0"/>
        <v>0</v>
      </c>
      <c r="J13" s="92"/>
      <c r="K13" s="45">
        <f t="shared" si="1"/>
        <v>0</v>
      </c>
    </row>
    <row r="14" spans="1:12" ht="195.75" x14ac:dyDescent="0.25">
      <c r="A14" s="54">
        <v>9</v>
      </c>
      <c r="B14" s="16" t="s">
        <v>183</v>
      </c>
      <c r="C14" s="14"/>
      <c r="D14" s="20"/>
      <c r="E14" s="43" t="s">
        <v>8</v>
      </c>
      <c r="F14" s="43" t="s">
        <v>5</v>
      </c>
      <c r="G14" s="52">
        <v>2000</v>
      </c>
      <c r="H14" s="45"/>
      <c r="I14" s="45">
        <f t="shared" si="0"/>
        <v>0</v>
      </c>
      <c r="J14" s="92"/>
      <c r="K14" s="45">
        <f t="shared" si="1"/>
        <v>0</v>
      </c>
    </row>
    <row r="15" spans="1:12" ht="30.75" x14ac:dyDescent="0.25">
      <c r="A15" s="57">
        <v>10</v>
      </c>
      <c r="B15" s="16" t="s">
        <v>184</v>
      </c>
      <c r="C15" s="14"/>
      <c r="D15" s="20"/>
      <c r="E15" s="43" t="s">
        <v>6</v>
      </c>
      <c r="F15" s="43" t="s">
        <v>5</v>
      </c>
      <c r="G15" s="52">
        <v>200</v>
      </c>
      <c r="H15" s="45"/>
      <c r="I15" s="45">
        <f t="shared" si="0"/>
        <v>0</v>
      </c>
      <c r="J15" s="92"/>
      <c r="K15" s="45">
        <f t="shared" si="1"/>
        <v>0</v>
      </c>
    </row>
    <row r="16" spans="1:12" ht="60.75" x14ac:dyDescent="0.25">
      <c r="A16" s="54">
        <v>11</v>
      </c>
      <c r="B16" s="20" t="s">
        <v>185</v>
      </c>
      <c r="C16" s="14"/>
      <c r="D16" s="20"/>
      <c r="E16" s="43" t="s">
        <v>6</v>
      </c>
      <c r="F16" s="43" t="s">
        <v>5</v>
      </c>
      <c r="G16" s="53">
        <v>30</v>
      </c>
      <c r="H16" s="45"/>
      <c r="I16" s="45">
        <f t="shared" si="0"/>
        <v>0</v>
      </c>
      <c r="J16" s="92"/>
      <c r="K16" s="45">
        <f t="shared" si="1"/>
        <v>0</v>
      </c>
    </row>
    <row r="17" spans="1:11" ht="61.5" thickBot="1" x14ac:dyDescent="0.3">
      <c r="A17" s="57">
        <v>12</v>
      </c>
      <c r="B17" s="20" t="s">
        <v>186</v>
      </c>
      <c r="C17" s="14"/>
      <c r="D17" s="20"/>
      <c r="E17" s="59" t="s">
        <v>9</v>
      </c>
      <c r="F17" s="59" t="s">
        <v>5</v>
      </c>
      <c r="G17" s="53">
        <v>30</v>
      </c>
      <c r="H17" s="45"/>
      <c r="I17" s="45">
        <f t="shared" si="0"/>
        <v>0</v>
      </c>
      <c r="J17" s="92"/>
      <c r="K17" s="45">
        <f t="shared" si="1"/>
        <v>0</v>
      </c>
    </row>
    <row r="18" spans="1:11" ht="35.25" customHeight="1" thickBot="1" x14ac:dyDescent="0.3">
      <c r="A18" s="139" t="s">
        <v>127</v>
      </c>
      <c r="B18" s="140"/>
      <c r="C18" s="140"/>
      <c r="D18" s="140"/>
      <c r="E18" s="140"/>
      <c r="F18" s="140"/>
      <c r="G18" s="140"/>
      <c r="H18" s="141"/>
      <c r="I18" s="60">
        <f>SUM(I6:I17)</f>
        <v>0</v>
      </c>
      <c r="J18" s="61"/>
      <c r="K18" s="60">
        <f>SUM(K6:K17)</f>
        <v>0</v>
      </c>
    </row>
    <row r="19" spans="1:11" ht="15.75" x14ac:dyDescent="0.25">
      <c r="A19" s="13"/>
      <c r="B19" s="27"/>
      <c r="C19" s="13"/>
      <c r="D19" s="13"/>
      <c r="E19" s="13"/>
      <c r="F19" s="13"/>
      <c r="G19" s="13"/>
      <c r="H19" s="13"/>
      <c r="I19" s="13"/>
      <c r="J19" s="61"/>
      <c r="K19" s="61"/>
    </row>
    <row r="20" spans="1:11" ht="16.5" customHeight="1" x14ac:dyDescent="0.25">
      <c r="A20" s="142"/>
      <c r="B20" s="142"/>
      <c r="C20" s="142"/>
      <c r="D20" s="142"/>
      <c r="E20" s="142"/>
      <c r="F20" s="142"/>
      <c r="G20" s="142"/>
      <c r="H20" s="142"/>
      <c r="I20" s="142"/>
      <c r="J20" s="142"/>
      <c r="K20" s="142"/>
    </row>
    <row r="21" spans="1:11" ht="53.25" customHeight="1" x14ac:dyDescent="0.25">
      <c r="A21" s="137" t="s">
        <v>73</v>
      </c>
      <c r="B21" s="137"/>
      <c r="C21" s="137"/>
      <c r="D21" s="137"/>
      <c r="E21" s="137"/>
      <c r="F21" s="137"/>
      <c r="G21" s="137"/>
      <c r="H21" s="137"/>
      <c r="I21" s="137"/>
      <c r="J21" s="137"/>
      <c r="K21" s="137"/>
    </row>
    <row r="22" spans="1:11" ht="15.75" x14ac:dyDescent="0.25">
      <c r="A22" s="13"/>
      <c r="B22" s="27"/>
      <c r="C22" s="13"/>
      <c r="D22" s="13"/>
      <c r="E22" s="13"/>
      <c r="F22" s="13"/>
      <c r="G22" s="13"/>
      <c r="H22" s="13"/>
      <c r="I22" s="13"/>
      <c r="J22" s="61"/>
      <c r="K22" s="13"/>
    </row>
    <row r="23" spans="1:11" ht="179.25" customHeight="1" x14ac:dyDescent="0.25">
      <c r="A23" s="136" t="s">
        <v>74</v>
      </c>
      <c r="B23" s="136"/>
      <c r="C23" s="136"/>
      <c r="D23" s="136"/>
      <c r="E23" s="136"/>
      <c r="F23" s="136"/>
      <c r="G23" s="136"/>
      <c r="H23" s="136"/>
      <c r="I23" s="136"/>
      <c r="J23" s="136"/>
      <c r="K23" s="136"/>
    </row>
    <row r="24" spans="1:11" ht="15.75" x14ac:dyDescent="0.25">
      <c r="A24" s="13"/>
      <c r="B24" s="27"/>
      <c r="C24" s="13"/>
      <c r="D24" s="13"/>
      <c r="E24" s="13"/>
      <c r="F24" s="13"/>
      <c r="G24" s="13"/>
      <c r="H24" s="13"/>
      <c r="I24" s="13"/>
      <c r="J24" s="61"/>
      <c r="K24" s="13"/>
    </row>
    <row r="25" spans="1:11" ht="49.5" customHeight="1" x14ac:dyDescent="0.25">
      <c r="A25" s="136" t="s">
        <v>129</v>
      </c>
      <c r="B25" s="136"/>
      <c r="C25" s="136"/>
      <c r="D25" s="136"/>
      <c r="E25" s="136"/>
      <c r="F25" s="136"/>
      <c r="G25" s="136"/>
      <c r="H25" s="136"/>
      <c r="I25" s="136"/>
      <c r="J25" s="136"/>
      <c r="K25" s="136"/>
    </row>
    <row r="26" spans="1:11" ht="15.75" x14ac:dyDescent="0.25">
      <c r="A26" s="13"/>
      <c r="B26" s="28"/>
      <c r="C26" s="62"/>
      <c r="D26" s="62"/>
      <c r="E26" s="62"/>
      <c r="F26" s="62"/>
      <c r="G26" s="62"/>
      <c r="H26" s="62"/>
      <c r="I26" s="62"/>
      <c r="J26" s="93"/>
      <c r="K26" s="62"/>
    </row>
    <row r="27" spans="1:11" ht="23.25" customHeight="1" x14ac:dyDescent="0.25">
      <c r="A27" s="63" t="s">
        <v>95</v>
      </c>
      <c r="B27" s="63"/>
      <c r="C27" s="63"/>
      <c r="E27" s="63"/>
      <c r="F27" s="63"/>
      <c r="G27" s="63"/>
      <c r="K27" s="13"/>
    </row>
    <row r="28" spans="1:11" x14ac:dyDescent="0.25">
      <c r="A28" s="63" t="s">
        <v>97</v>
      </c>
      <c r="C28" s="63"/>
      <c r="D28" s="63"/>
      <c r="E28" s="63"/>
      <c r="F28" s="63"/>
      <c r="G28" s="63"/>
      <c r="H28" s="63"/>
      <c r="J28" s="94"/>
      <c r="K28" s="63"/>
    </row>
    <row r="29" spans="1:11" ht="15.75" x14ac:dyDescent="0.25">
      <c r="A29" s="13"/>
      <c r="B29" s="27"/>
      <c r="C29" s="63"/>
      <c r="D29" s="63"/>
      <c r="E29" s="63"/>
      <c r="F29" s="63"/>
      <c r="G29" s="63"/>
      <c r="H29" s="63"/>
      <c r="I29" s="63"/>
      <c r="J29" s="94"/>
      <c r="K29" s="63"/>
    </row>
    <row r="30" spans="1:11" ht="86.25" customHeight="1" x14ac:dyDescent="0.25">
      <c r="A30" s="137" t="s">
        <v>96</v>
      </c>
      <c r="B30" s="137"/>
      <c r="C30" s="137"/>
      <c r="D30" s="137"/>
      <c r="E30" s="137"/>
      <c r="F30" s="137"/>
      <c r="G30" s="137"/>
      <c r="H30" s="137"/>
      <c r="I30" s="137"/>
      <c r="J30" s="137"/>
      <c r="K30" s="137"/>
    </row>
    <row r="31" spans="1:11" x14ac:dyDescent="0.25">
      <c r="C31" s="6"/>
      <c r="D31" s="6"/>
      <c r="E31" s="6"/>
      <c r="F31" s="7"/>
      <c r="G31" s="6"/>
      <c r="H31" s="6"/>
      <c r="I31" s="6"/>
      <c r="J31" s="95"/>
      <c r="K31" s="6"/>
    </row>
    <row r="32" spans="1:11" x14ac:dyDescent="0.25">
      <c r="B32" s="10"/>
    </row>
    <row r="34" spans="2:11" x14ac:dyDescent="0.25">
      <c r="B34" s="9"/>
      <c r="C34" s="5"/>
      <c r="D34" s="5"/>
      <c r="E34" s="5"/>
      <c r="F34" s="11"/>
      <c r="G34" s="5"/>
      <c r="H34" s="5"/>
      <c r="I34" s="5"/>
      <c r="J34" s="96"/>
      <c r="K34" s="5"/>
    </row>
    <row r="35" spans="2:11" x14ac:dyDescent="0.25">
      <c r="B35" s="9"/>
      <c r="C35" s="5"/>
      <c r="D35" s="5"/>
      <c r="E35" s="5"/>
      <c r="F35" s="11"/>
      <c r="G35" s="5"/>
      <c r="H35" s="5"/>
      <c r="I35" s="5"/>
      <c r="J35" s="96"/>
      <c r="K35" s="5"/>
    </row>
    <row r="36" spans="2:11" x14ac:dyDescent="0.25">
      <c r="B36" s="9"/>
      <c r="C36" s="5"/>
      <c r="D36" s="5"/>
      <c r="E36" s="5"/>
      <c r="F36" s="11"/>
      <c r="G36" s="5"/>
      <c r="H36" s="5"/>
      <c r="I36" s="5"/>
      <c r="J36" s="96"/>
      <c r="K36" s="5"/>
    </row>
    <row r="37" spans="2:11" x14ac:dyDescent="0.25">
      <c r="B37" s="9"/>
      <c r="C37" s="5"/>
      <c r="D37" s="5"/>
      <c r="E37" s="5"/>
      <c r="F37" s="11"/>
      <c r="G37" s="5"/>
      <c r="H37" s="5"/>
      <c r="I37" s="5"/>
      <c r="J37" s="96"/>
      <c r="K37" s="5"/>
    </row>
    <row r="38" spans="2:11" x14ac:dyDescent="0.25">
      <c r="B38" s="9"/>
      <c r="C38" s="5"/>
      <c r="D38" s="5"/>
      <c r="E38" s="5"/>
      <c r="F38" s="11"/>
      <c r="G38" s="5"/>
      <c r="H38" s="5"/>
      <c r="I38" s="5"/>
      <c r="J38" s="96"/>
      <c r="K38" s="5"/>
    </row>
    <row r="39" spans="2:11" x14ac:dyDescent="0.25">
      <c r="B39" s="9"/>
      <c r="C39" s="5"/>
      <c r="D39" s="5"/>
      <c r="E39" s="5"/>
      <c r="F39" s="11"/>
      <c r="G39" s="5"/>
      <c r="H39" s="5"/>
      <c r="I39" s="5"/>
      <c r="J39" s="96"/>
      <c r="K39" s="5"/>
    </row>
    <row r="40" spans="2:11" x14ac:dyDescent="0.25">
      <c r="B40" s="9"/>
      <c r="C40" s="5"/>
      <c r="D40" s="5"/>
      <c r="E40" s="5"/>
      <c r="F40" s="11"/>
      <c r="G40" s="5"/>
      <c r="H40" s="5"/>
      <c r="I40" s="5"/>
      <c r="J40" s="96"/>
      <c r="K40" s="5"/>
    </row>
    <row r="41" spans="2:11" x14ac:dyDescent="0.25">
      <c r="B41" s="9"/>
      <c r="C41" s="5"/>
      <c r="D41" s="5"/>
      <c r="E41" s="5"/>
      <c r="F41" s="11"/>
      <c r="G41" s="5"/>
      <c r="H41" s="5"/>
      <c r="I41" s="5"/>
      <c r="J41" s="96"/>
      <c r="K41" s="5"/>
    </row>
    <row r="42" spans="2:11" x14ac:dyDescent="0.25">
      <c r="B42" s="9"/>
      <c r="C42" s="5"/>
      <c r="D42" s="5"/>
      <c r="E42" s="5"/>
      <c r="F42" s="11"/>
      <c r="G42" s="5"/>
      <c r="H42" s="5"/>
      <c r="I42" s="5"/>
      <c r="J42" s="96"/>
      <c r="K42" s="5"/>
    </row>
    <row r="43" spans="2:11" x14ac:dyDescent="0.25">
      <c r="B43" s="9"/>
      <c r="C43" s="5"/>
      <c r="D43" s="5"/>
      <c r="E43" s="5"/>
      <c r="F43" s="11"/>
      <c r="G43" s="5"/>
      <c r="H43" s="5"/>
      <c r="I43" s="5"/>
      <c r="J43" s="96"/>
      <c r="K43" s="5"/>
    </row>
    <row r="44" spans="2:11" x14ac:dyDescent="0.25">
      <c r="B44" s="9"/>
      <c r="C44" s="5"/>
      <c r="D44" s="5"/>
      <c r="E44" s="5"/>
      <c r="F44" s="11"/>
      <c r="G44" s="5"/>
      <c r="H44" s="5"/>
      <c r="I44" s="5"/>
      <c r="J44" s="96"/>
      <c r="K44" s="5"/>
    </row>
    <row r="45" spans="2:11" x14ac:dyDescent="0.25">
      <c r="B45" s="9"/>
      <c r="C45" s="5"/>
      <c r="D45" s="5"/>
      <c r="E45" s="5"/>
      <c r="F45" s="11"/>
      <c r="G45" s="5"/>
      <c r="H45" s="5"/>
      <c r="I45" s="5"/>
      <c r="J45" s="96"/>
      <c r="K45" s="5"/>
    </row>
    <row r="46" spans="2:11" x14ac:dyDescent="0.25">
      <c r="B46" s="9"/>
      <c r="C46" s="5"/>
      <c r="D46" s="5"/>
      <c r="E46" s="5"/>
      <c r="F46" s="11"/>
      <c r="G46" s="5"/>
      <c r="H46" s="5"/>
      <c r="I46" s="5"/>
      <c r="J46" s="96"/>
      <c r="K46" s="5"/>
    </row>
  </sheetData>
  <mergeCells count="10">
    <mergeCell ref="A30:K30"/>
    <mergeCell ref="A1:K1"/>
    <mergeCell ref="A4:K4"/>
    <mergeCell ref="A20:K20"/>
    <mergeCell ref="A18:H18"/>
    <mergeCell ref="A3:K3"/>
    <mergeCell ref="A2:K2"/>
    <mergeCell ref="A21:K21"/>
    <mergeCell ref="A23:K23"/>
    <mergeCell ref="A25:K25"/>
  </mergeCells>
  <phoneticPr fontId="6" type="noConversion"/>
  <pageMargins left="0.25" right="0.25" top="0.75" bottom="0.75" header="0.3" footer="0.3"/>
  <pageSetup paperSize="9" scale="80" fitToHeight="0"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K25"/>
  <sheetViews>
    <sheetView topLeftCell="A13" workbookViewId="0">
      <selection activeCell="A25" sqref="A25:XFD25"/>
    </sheetView>
  </sheetViews>
  <sheetFormatPr defaultRowHeight="15" x14ac:dyDescent="0.25"/>
  <cols>
    <col min="1" max="1" width="2.5703125" bestFit="1" customWidth="1"/>
    <col min="2" max="2" width="44.28515625" customWidth="1"/>
    <col min="3" max="3" width="17.28515625" customWidth="1"/>
    <col min="4" max="4" width="15.42578125" customWidth="1"/>
    <col min="5" max="5" width="8" bestFit="1" customWidth="1"/>
    <col min="6" max="6" width="9.7109375" customWidth="1"/>
    <col min="7" max="7" width="11.28515625" bestFit="1" customWidth="1"/>
    <col min="8" max="8" width="12.42578125" customWidth="1"/>
    <col min="9" max="9" width="14.42578125" customWidth="1"/>
    <col min="10" max="10" width="7.85546875" bestFit="1" customWidth="1"/>
    <col min="11" max="11" width="15.5703125" customWidth="1"/>
  </cols>
  <sheetData>
    <row r="1" spans="1:11" ht="15.75" x14ac:dyDescent="0.25">
      <c r="A1" s="135" t="s">
        <v>69</v>
      </c>
      <c r="B1" s="135"/>
      <c r="C1" s="135"/>
      <c r="D1" s="135"/>
      <c r="E1" s="135"/>
      <c r="F1" s="135"/>
      <c r="G1" s="135"/>
      <c r="H1" s="135"/>
      <c r="I1" s="135"/>
      <c r="J1" s="135"/>
      <c r="K1" s="135"/>
    </row>
    <row r="2" spans="1:11" ht="15.75" x14ac:dyDescent="0.25">
      <c r="A2" s="138" t="s">
        <v>70</v>
      </c>
      <c r="B2" s="138"/>
      <c r="C2" s="138"/>
      <c r="D2" s="138"/>
      <c r="E2" s="138"/>
      <c r="F2" s="138"/>
      <c r="G2" s="138"/>
      <c r="H2" s="138"/>
      <c r="I2" s="138"/>
      <c r="J2" s="138"/>
      <c r="K2" s="138"/>
    </row>
    <row r="3" spans="1:11" ht="15.75" x14ac:dyDescent="0.25">
      <c r="A3" s="138" t="s">
        <v>77</v>
      </c>
      <c r="B3" s="138"/>
      <c r="C3" s="138"/>
      <c r="D3" s="138"/>
      <c r="E3" s="138"/>
      <c r="F3" s="138"/>
      <c r="G3" s="138"/>
      <c r="H3" s="138"/>
      <c r="I3" s="138"/>
      <c r="J3" s="138"/>
      <c r="K3" s="138"/>
    </row>
    <row r="4" spans="1:11" ht="15.75" x14ac:dyDescent="0.25">
      <c r="A4" s="145" t="s">
        <v>15</v>
      </c>
      <c r="B4" s="145"/>
      <c r="C4" s="145"/>
      <c r="D4" s="145"/>
      <c r="E4" s="145"/>
      <c r="F4" s="145"/>
      <c r="G4" s="145"/>
      <c r="H4" s="145"/>
      <c r="I4" s="145"/>
      <c r="J4" s="145"/>
      <c r="K4" s="145"/>
    </row>
    <row r="5" spans="1:11" ht="61.5" customHeight="1" x14ac:dyDescent="0.25">
      <c r="A5" s="32"/>
      <c r="B5" s="15" t="s">
        <v>76</v>
      </c>
      <c r="C5" s="15" t="s">
        <v>71</v>
      </c>
      <c r="D5" s="15" t="s">
        <v>72</v>
      </c>
      <c r="E5" s="15" t="s">
        <v>0</v>
      </c>
      <c r="F5" s="15" t="s">
        <v>1</v>
      </c>
      <c r="G5" s="15" t="s">
        <v>2</v>
      </c>
      <c r="H5" s="15" t="s">
        <v>3</v>
      </c>
      <c r="I5" s="15" t="s">
        <v>361</v>
      </c>
      <c r="J5" s="15" t="s">
        <v>128</v>
      </c>
      <c r="K5" s="15" t="s">
        <v>346</v>
      </c>
    </row>
    <row r="6" spans="1:11" ht="45.75" x14ac:dyDescent="0.25">
      <c r="A6" s="26">
        <v>1</v>
      </c>
      <c r="B6" s="25" t="s">
        <v>187</v>
      </c>
      <c r="C6" s="20"/>
      <c r="D6" s="53"/>
      <c r="E6" s="43" t="s">
        <v>11</v>
      </c>
      <c r="F6" s="55" t="s">
        <v>5</v>
      </c>
      <c r="G6" s="56">
        <v>1100</v>
      </c>
      <c r="H6" s="65"/>
      <c r="I6" s="65">
        <f>G6*H6</f>
        <v>0</v>
      </c>
      <c r="J6" s="66"/>
      <c r="K6" s="65">
        <f>I6*J6+I6</f>
        <v>0</v>
      </c>
    </row>
    <row r="7" spans="1:11" ht="75.75" x14ac:dyDescent="0.25">
      <c r="A7" s="26">
        <v>2</v>
      </c>
      <c r="B7" s="25" t="s">
        <v>188</v>
      </c>
      <c r="C7" s="20"/>
      <c r="D7" s="53"/>
      <c r="E7" s="55" t="s">
        <v>189</v>
      </c>
      <c r="F7" s="55" t="s">
        <v>5</v>
      </c>
      <c r="G7" s="67">
        <v>650</v>
      </c>
      <c r="H7" s="65"/>
      <c r="I7" s="65">
        <f t="shared" ref="I7:I10" si="0">G7*H7</f>
        <v>0</v>
      </c>
      <c r="J7" s="66"/>
      <c r="K7" s="65">
        <f t="shared" ref="K7:K10" si="1">I7*J7+I7</f>
        <v>0</v>
      </c>
    </row>
    <row r="8" spans="1:11" ht="46.5" x14ac:dyDescent="0.25">
      <c r="A8" s="26">
        <v>3</v>
      </c>
      <c r="B8" s="25" t="s">
        <v>190</v>
      </c>
      <c r="C8" s="14"/>
      <c r="D8" s="53"/>
      <c r="E8" s="55" t="s">
        <v>131</v>
      </c>
      <c r="F8" s="55" t="s">
        <v>5</v>
      </c>
      <c r="G8" s="56">
        <v>900</v>
      </c>
      <c r="H8" s="65"/>
      <c r="I8" s="65">
        <f t="shared" si="0"/>
        <v>0</v>
      </c>
      <c r="J8" s="66"/>
      <c r="K8" s="65">
        <f t="shared" si="1"/>
        <v>0</v>
      </c>
    </row>
    <row r="9" spans="1:11" ht="45.75" x14ac:dyDescent="0.25">
      <c r="A9" s="26">
        <v>4</v>
      </c>
      <c r="B9" s="25" t="s">
        <v>191</v>
      </c>
      <c r="C9" s="21"/>
      <c r="D9" s="68"/>
      <c r="E9" s="55" t="s">
        <v>12</v>
      </c>
      <c r="F9" s="55" t="s">
        <v>13</v>
      </c>
      <c r="G9" s="56">
        <v>1400</v>
      </c>
      <c r="H9" s="65"/>
      <c r="I9" s="65">
        <f t="shared" si="0"/>
        <v>0</v>
      </c>
      <c r="J9" s="66"/>
      <c r="K9" s="65">
        <f t="shared" si="1"/>
        <v>0</v>
      </c>
    </row>
    <row r="10" spans="1:11" ht="121.5" thickBot="1" x14ac:dyDescent="0.3">
      <c r="A10" s="26">
        <v>5</v>
      </c>
      <c r="B10" s="25" t="s">
        <v>192</v>
      </c>
      <c r="C10" s="14"/>
      <c r="D10" s="53"/>
      <c r="E10" s="59" t="s">
        <v>14</v>
      </c>
      <c r="F10" s="55" t="s">
        <v>5</v>
      </c>
      <c r="G10" s="67">
        <v>950</v>
      </c>
      <c r="H10" s="65"/>
      <c r="I10" s="65">
        <f t="shared" si="0"/>
        <v>0</v>
      </c>
      <c r="J10" s="66"/>
      <c r="K10" s="65">
        <f t="shared" si="1"/>
        <v>0</v>
      </c>
    </row>
    <row r="11" spans="1:11" ht="33" customHeight="1" thickBot="1" x14ac:dyDescent="0.3">
      <c r="A11" s="146" t="s">
        <v>127</v>
      </c>
      <c r="B11" s="147"/>
      <c r="C11" s="147"/>
      <c r="D11" s="147"/>
      <c r="E11" s="147"/>
      <c r="F11" s="147"/>
      <c r="G11" s="147"/>
      <c r="H11" s="148"/>
      <c r="I11" s="39">
        <f>SUM(I6:I10)</f>
        <v>0</v>
      </c>
      <c r="J11" s="40"/>
      <c r="K11" s="39">
        <f>SUM(K6:K10)</f>
        <v>0</v>
      </c>
    </row>
    <row r="12" spans="1:11" ht="15.75" x14ac:dyDescent="0.25">
      <c r="A12" s="31"/>
      <c r="B12" s="31"/>
      <c r="C12" s="31"/>
      <c r="D12" s="31"/>
      <c r="E12" s="31"/>
      <c r="F12" s="31"/>
      <c r="G12" s="31"/>
      <c r="H12" s="31"/>
      <c r="I12" s="31"/>
      <c r="J12" s="31"/>
      <c r="K12" s="40"/>
    </row>
    <row r="13" spans="1:11" ht="15.75" x14ac:dyDescent="0.25">
      <c r="A13" s="135"/>
      <c r="B13" s="135"/>
      <c r="C13" s="135"/>
      <c r="D13" s="135"/>
      <c r="E13" s="135"/>
      <c r="F13" s="135"/>
      <c r="G13" s="135"/>
      <c r="H13" s="135"/>
      <c r="I13" s="135"/>
      <c r="J13" s="135"/>
      <c r="K13" s="135"/>
    </row>
    <row r="14" spans="1:11" ht="40.5" customHeight="1" x14ac:dyDescent="0.25">
      <c r="A14" s="137" t="s">
        <v>73</v>
      </c>
      <c r="B14" s="137"/>
      <c r="C14" s="137"/>
      <c r="D14" s="137"/>
      <c r="E14" s="137"/>
      <c r="F14" s="137"/>
      <c r="G14" s="137"/>
      <c r="H14" s="137"/>
      <c r="I14" s="137"/>
      <c r="J14" s="137"/>
      <c r="K14" s="137"/>
    </row>
    <row r="15" spans="1:11" ht="15.75" x14ac:dyDescent="0.25">
      <c r="A15" s="31"/>
      <c r="B15" s="31"/>
      <c r="C15" s="31"/>
      <c r="D15" s="31"/>
      <c r="E15" s="31"/>
      <c r="F15" s="31"/>
      <c r="G15" s="31"/>
      <c r="H15" s="31"/>
      <c r="I15" s="31"/>
      <c r="J15" s="31"/>
      <c r="K15" s="31"/>
    </row>
    <row r="16" spans="1:11" ht="123.75" customHeight="1" x14ac:dyDescent="0.25">
      <c r="A16" s="136" t="s">
        <v>74</v>
      </c>
      <c r="B16" s="136"/>
      <c r="C16" s="136"/>
      <c r="D16" s="136"/>
      <c r="E16" s="136"/>
      <c r="F16" s="136"/>
      <c r="G16" s="136"/>
      <c r="H16" s="136"/>
      <c r="I16" s="136"/>
      <c r="J16" s="136"/>
      <c r="K16" s="136"/>
    </row>
    <row r="17" spans="1:11" ht="15.75" x14ac:dyDescent="0.25">
      <c r="A17" s="31"/>
      <c r="B17" s="30"/>
      <c r="C17" s="30"/>
      <c r="D17" s="30"/>
      <c r="E17" s="30"/>
      <c r="F17" s="30"/>
      <c r="G17" s="30"/>
      <c r="H17" s="30"/>
      <c r="I17" s="30"/>
      <c r="J17" s="30"/>
      <c r="K17" s="30"/>
    </row>
    <row r="18" spans="1:11" ht="15.75" x14ac:dyDescent="0.25">
      <c r="A18" s="31"/>
      <c r="B18" s="31"/>
      <c r="C18" s="31"/>
      <c r="D18" s="31"/>
      <c r="E18" s="31"/>
      <c r="F18" s="31"/>
      <c r="G18" s="31"/>
      <c r="H18" s="31"/>
      <c r="I18" s="31"/>
      <c r="J18" s="31"/>
      <c r="K18" s="31"/>
    </row>
    <row r="19" spans="1:11" ht="35.25" customHeight="1" x14ac:dyDescent="0.25">
      <c r="A19" s="136" t="s">
        <v>129</v>
      </c>
      <c r="B19" s="136"/>
      <c r="C19" s="136"/>
      <c r="D19" s="136"/>
      <c r="E19" s="136"/>
      <c r="F19" s="136"/>
      <c r="G19" s="136"/>
      <c r="H19" s="136"/>
      <c r="I19" s="136"/>
      <c r="J19" s="136"/>
      <c r="K19" s="136"/>
    </row>
    <row r="20" spans="1:11" ht="15.75" x14ac:dyDescent="0.25">
      <c r="A20" s="31"/>
      <c r="B20" s="31"/>
      <c r="C20" s="31"/>
      <c r="D20" s="31"/>
      <c r="E20" s="31"/>
      <c r="F20" s="31"/>
      <c r="G20" s="31"/>
      <c r="H20" s="31"/>
      <c r="I20" s="31"/>
      <c r="J20" s="31"/>
      <c r="K20" s="31"/>
    </row>
    <row r="21" spans="1:11" ht="15.75" x14ac:dyDescent="0.25">
      <c r="A21" s="31"/>
      <c r="B21" s="31"/>
      <c r="C21" s="31"/>
      <c r="D21" s="31"/>
      <c r="E21" s="31"/>
      <c r="F21" s="31"/>
      <c r="G21" s="31"/>
      <c r="H21" s="31"/>
      <c r="I21" s="31"/>
      <c r="J21" s="31"/>
      <c r="K21" s="31"/>
    </row>
    <row r="22" spans="1:11" ht="15.75" x14ac:dyDescent="0.25">
      <c r="A22" s="31"/>
      <c r="B22" s="149" t="s">
        <v>95</v>
      </c>
      <c r="C22" s="149"/>
      <c r="D22" s="149"/>
      <c r="E22" s="29"/>
      <c r="F22" s="29"/>
      <c r="G22" s="29"/>
      <c r="H22" s="31"/>
      <c r="I22" s="31"/>
      <c r="J22" s="31"/>
      <c r="K22" s="31"/>
    </row>
    <row r="23" spans="1:11" ht="15.75" x14ac:dyDescent="0.25">
      <c r="A23" s="31"/>
      <c r="B23" s="29" t="s">
        <v>97</v>
      </c>
      <c r="C23" s="29"/>
      <c r="D23" s="29"/>
      <c r="E23" s="29"/>
      <c r="F23" s="29"/>
      <c r="G23" s="29"/>
      <c r="H23" s="29"/>
      <c r="I23" s="31"/>
      <c r="J23" s="29"/>
      <c r="K23" s="29"/>
    </row>
    <row r="24" spans="1:11" ht="15.75" x14ac:dyDescent="0.25">
      <c r="A24" s="31"/>
      <c r="B24" s="29"/>
      <c r="C24" s="29"/>
      <c r="D24" s="29"/>
      <c r="E24" s="29"/>
      <c r="F24" s="29"/>
      <c r="G24" s="29"/>
      <c r="H24" s="29"/>
      <c r="I24" s="29"/>
      <c r="J24" s="29"/>
      <c r="K24" s="29"/>
    </row>
    <row r="25" spans="1:11" ht="95.25" customHeight="1" x14ac:dyDescent="0.25">
      <c r="A25" s="137" t="s">
        <v>96</v>
      </c>
      <c r="B25" s="137"/>
      <c r="C25" s="137"/>
      <c r="D25" s="137"/>
      <c r="E25" s="137"/>
      <c r="F25" s="137"/>
      <c r="G25" s="137"/>
      <c r="H25" s="137"/>
      <c r="I25" s="137"/>
      <c r="J25" s="137"/>
      <c r="K25" s="137"/>
    </row>
  </sheetData>
  <mergeCells count="11">
    <mergeCell ref="A25:K25"/>
    <mergeCell ref="A1:K1"/>
    <mergeCell ref="A2:K2"/>
    <mergeCell ref="A3:K3"/>
    <mergeCell ref="A4:K4"/>
    <mergeCell ref="A11:H11"/>
    <mergeCell ref="B22:D22"/>
    <mergeCell ref="A13:K13"/>
    <mergeCell ref="A14:K14"/>
    <mergeCell ref="A16:K16"/>
    <mergeCell ref="A19:K19"/>
  </mergeCells>
  <pageMargins left="0.25" right="0.25" top="0.75" bottom="0.75" header="0.3" footer="0.3"/>
  <pageSetup paperSize="9" scale="90" fitToHeight="0"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K76"/>
  <sheetViews>
    <sheetView topLeftCell="A67" workbookViewId="0">
      <selection activeCell="K5" sqref="K5"/>
    </sheetView>
  </sheetViews>
  <sheetFormatPr defaultRowHeight="15" x14ac:dyDescent="0.25"/>
  <cols>
    <col min="1" max="1" width="3.85546875" bestFit="1" customWidth="1"/>
    <col min="2" max="2" width="47.5703125" customWidth="1"/>
    <col min="3" max="3" width="16.85546875" customWidth="1"/>
    <col min="4" max="4" width="15" customWidth="1"/>
    <col min="5" max="5" width="7.7109375" bestFit="1" customWidth="1"/>
    <col min="6" max="6" width="11.28515625" style="3" customWidth="1"/>
    <col min="7" max="7" width="11.42578125" bestFit="1" customWidth="1"/>
    <col min="8" max="8" width="13.140625" customWidth="1"/>
    <col min="9" max="9" width="17" customWidth="1"/>
    <col min="10" max="10" width="7.85546875" style="2" bestFit="1" customWidth="1"/>
    <col min="11" max="11" width="16" customWidth="1"/>
  </cols>
  <sheetData>
    <row r="1" spans="1:11" ht="15.75" x14ac:dyDescent="0.25">
      <c r="A1" s="135" t="s">
        <v>69</v>
      </c>
      <c r="B1" s="135"/>
      <c r="C1" s="135"/>
      <c r="D1" s="135"/>
      <c r="E1" s="135"/>
      <c r="F1" s="135"/>
      <c r="G1" s="135"/>
      <c r="H1" s="135"/>
      <c r="I1" s="135"/>
      <c r="J1" s="135"/>
      <c r="K1" s="135"/>
    </row>
    <row r="2" spans="1:11" ht="15.75" x14ac:dyDescent="0.25">
      <c r="A2" s="138" t="s">
        <v>70</v>
      </c>
      <c r="B2" s="138"/>
      <c r="C2" s="138"/>
      <c r="D2" s="138"/>
      <c r="E2" s="138"/>
      <c r="F2" s="138"/>
      <c r="G2" s="138"/>
      <c r="H2" s="138"/>
      <c r="I2" s="138"/>
      <c r="J2" s="138"/>
      <c r="K2" s="138"/>
    </row>
    <row r="3" spans="1:11" ht="15.75" x14ac:dyDescent="0.25">
      <c r="A3" s="138" t="s">
        <v>77</v>
      </c>
      <c r="B3" s="138"/>
      <c r="C3" s="138"/>
      <c r="D3" s="138"/>
      <c r="E3" s="138"/>
      <c r="F3" s="138"/>
      <c r="G3" s="138"/>
      <c r="H3" s="138"/>
      <c r="I3" s="138"/>
      <c r="J3" s="138"/>
      <c r="K3" s="138"/>
    </row>
    <row r="4" spans="1:11" ht="15.75" x14ac:dyDescent="0.25">
      <c r="A4" s="145" t="s">
        <v>16</v>
      </c>
      <c r="B4" s="145"/>
      <c r="C4" s="145"/>
      <c r="D4" s="145"/>
      <c r="E4" s="145"/>
      <c r="F4" s="145"/>
      <c r="G4" s="145"/>
      <c r="H4" s="145"/>
      <c r="I4" s="145"/>
      <c r="J4" s="145"/>
      <c r="K4" s="145"/>
    </row>
    <row r="5" spans="1:11" ht="75" x14ac:dyDescent="0.25">
      <c r="A5" s="32"/>
      <c r="B5" s="15" t="s">
        <v>76</v>
      </c>
      <c r="C5" s="15" t="s">
        <v>71</v>
      </c>
      <c r="D5" s="15" t="s">
        <v>72</v>
      </c>
      <c r="E5" s="15" t="s">
        <v>0</v>
      </c>
      <c r="F5" s="15" t="s">
        <v>1</v>
      </c>
      <c r="G5" s="15" t="s">
        <v>2</v>
      </c>
      <c r="H5" s="15" t="s">
        <v>3</v>
      </c>
      <c r="I5" s="15" t="s">
        <v>361</v>
      </c>
      <c r="J5" s="97" t="s">
        <v>128</v>
      </c>
      <c r="K5" s="15" t="s">
        <v>346</v>
      </c>
    </row>
    <row r="6" spans="1:11" ht="60.75" x14ac:dyDescent="0.25">
      <c r="A6" s="59">
        <v>1</v>
      </c>
      <c r="B6" s="20" t="s">
        <v>193</v>
      </c>
      <c r="C6" s="14"/>
      <c r="D6" s="53"/>
      <c r="E6" s="43" t="s">
        <v>82</v>
      </c>
      <c r="F6" s="43" t="s">
        <v>5</v>
      </c>
      <c r="G6" s="77">
        <v>350</v>
      </c>
      <c r="H6" s="78"/>
      <c r="I6" s="45">
        <f>G6*H6</f>
        <v>0</v>
      </c>
      <c r="J6" s="98"/>
      <c r="K6" s="45">
        <f>I6*J6+I6</f>
        <v>0</v>
      </c>
    </row>
    <row r="7" spans="1:11" ht="30.75" customHeight="1" x14ac:dyDescent="0.25">
      <c r="A7" s="59">
        <v>2</v>
      </c>
      <c r="B7" s="20" t="s">
        <v>194</v>
      </c>
      <c r="C7" s="20"/>
      <c r="D7" s="53"/>
      <c r="E7" s="43" t="s">
        <v>18</v>
      </c>
      <c r="F7" s="43" t="s">
        <v>5</v>
      </c>
      <c r="G7" s="77">
        <v>450</v>
      </c>
      <c r="H7" s="78"/>
      <c r="I7" s="45">
        <f t="shared" ref="I7:I61" si="0">G7*H7</f>
        <v>0</v>
      </c>
      <c r="J7" s="98"/>
      <c r="K7" s="45">
        <f t="shared" ref="K7:K61" si="1">I7*J7+I7</f>
        <v>0</v>
      </c>
    </row>
    <row r="8" spans="1:11" ht="89.25" customHeight="1" x14ac:dyDescent="0.25">
      <c r="A8" s="59">
        <v>3</v>
      </c>
      <c r="B8" s="20" t="s">
        <v>195</v>
      </c>
      <c r="C8" s="14"/>
      <c r="D8" s="53"/>
      <c r="E8" s="43" t="s">
        <v>18</v>
      </c>
      <c r="F8" s="43" t="s">
        <v>5</v>
      </c>
      <c r="G8" s="77">
        <v>100</v>
      </c>
      <c r="H8" s="78"/>
      <c r="I8" s="45">
        <f t="shared" si="0"/>
        <v>0</v>
      </c>
      <c r="J8" s="98"/>
      <c r="K8" s="45">
        <f t="shared" si="1"/>
        <v>0</v>
      </c>
    </row>
    <row r="9" spans="1:11" ht="41.25" customHeight="1" x14ac:dyDescent="0.25">
      <c r="A9" s="59">
        <v>4</v>
      </c>
      <c r="B9" s="20" t="s">
        <v>196</v>
      </c>
      <c r="C9" s="14"/>
      <c r="D9" s="53"/>
      <c r="E9" s="43" t="s">
        <v>18</v>
      </c>
      <c r="F9" s="43" t="s">
        <v>5</v>
      </c>
      <c r="G9" s="77">
        <v>450</v>
      </c>
      <c r="H9" s="78"/>
      <c r="I9" s="45">
        <f t="shared" si="0"/>
        <v>0</v>
      </c>
      <c r="J9" s="98"/>
      <c r="K9" s="45">
        <f t="shared" si="1"/>
        <v>0</v>
      </c>
    </row>
    <row r="10" spans="1:11" ht="26.25" customHeight="1" x14ac:dyDescent="0.25">
      <c r="A10" s="59">
        <v>5</v>
      </c>
      <c r="B10" s="80" t="s">
        <v>197</v>
      </c>
      <c r="C10" s="80"/>
      <c r="D10" s="53"/>
      <c r="E10" s="43" t="s">
        <v>83</v>
      </c>
      <c r="F10" s="43" t="s">
        <v>5</v>
      </c>
      <c r="G10" s="77">
        <v>200</v>
      </c>
      <c r="H10" s="78"/>
      <c r="I10" s="45">
        <f t="shared" si="0"/>
        <v>0</v>
      </c>
      <c r="J10" s="98"/>
      <c r="K10" s="45">
        <f t="shared" si="1"/>
        <v>0</v>
      </c>
    </row>
    <row r="11" spans="1:11" ht="27.75" customHeight="1" x14ac:dyDescent="0.25">
      <c r="A11" s="59">
        <v>6</v>
      </c>
      <c r="B11" s="80" t="s">
        <v>198</v>
      </c>
      <c r="C11" s="80"/>
      <c r="D11" s="53"/>
      <c r="E11" s="43" t="s">
        <v>83</v>
      </c>
      <c r="F11" s="43" t="s">
        <v>5</v>
      </c>
      <c r="G11" s="77">
        <v>50</v>
      </c>
      <c r="H11" s="78"/>
      <c r="I11" s="45">
        <f t="shared" si="0"/>
        <v>0</v>
      </c>
      <c r="J11" s="98"/>
      <c r="K11" s="45">
        <f t="shared" si="1"/>
        <v>0</v>
      </c>
    </row>
    <row r="12" spans="1:11" ht="75.75" x14ac:dyDescent="0.25">
      <c r="A12" s="59">
        <v>7</v>
      </c>
      <c r="B12" s="20" t="s">
        <v>199</v>
      </c>
      <c r="C12" s="14"/>
      <c r="D12" s="53"/>
      <c r="E12" s="43" t="s">
        <v>18</v>
      </c>
      <c r="F12" s="43" t="s">
        <v>5</v>
      </c>
      <c r="G12" s="77">
        <v>300</v>
      </c>
      <c r="H12" s="78"/>
      <c r="I12" s="45">
        <f t="shared" si="0"/>
        <v>0</v>
      </c>
      <c r="J12" s="98"/>
      <c r="K12" s="45">
        <f t="shared" si="1"/>
        <v>0</v>
      </c>
    </row>
    <row r="13" spans="1:11" ht="75.75" x14ac:dyDescent="0.25">
      <c r="A13" s="59">
        <v>8</v>
      </c>
      <c r="B13" s="20" t="s">
        <v>200</v>
      </c>
      <c r="C13" s="14"/>
      <c r="D13" s="53"/>
      <c r="E13" s="43" t="s">
        <v>18</v>
      </c>
      <c r="F13" s="43" t="s">
        <v>5</v>
      </c>
      <c r="G13" s="77">
        <v>230</v>
      </c>
      <c r="H13" s="78"/>
      <c r="I13" s="45">
        <f t="shared" si="0"/>
        <v>0</v>
      </c>
      <c r="J13" s="98"/>
      <c r="K13" s="45">
        <f t="shared" si="1"/>
        <v>0</v>
      </c>
    </row>
    <row r="14" spans="1:11" ht="33.75" customHeight="1" x14ac:dyDescent="0.25">
      <c r="A14" s="59">
        <v>9</v>
      </c>
      <c r="B14" s="80" t="s">
        <v>201</v>
      </c>
      <c r="C14" s="20"/>
      <c r="D14" s="53"/>
      <c r="E14" s="43" t="s">
        <v>18</v>
      </c>
      <c r="F14" s="43" t="s">
        <v>5</v>
      </c>
      <c r="G14" s="77">
        <v>200</v>
      </c>
      <c r="H14" s="78"/>
      <c r="I14" s="45">
        <f t="shared" si="0"/>
        <v>0</v>
      </c>
      <c r="J14" s="98"/>
      <c r="K14" s="45">
        <f t="shared" si="1"/>
        <v>0</v>
      </c>
    </row>
    <row r="15" spans="1:11" ht="90.75" x14ac:dyDescent="0.25">
      <c r="A15" s="59">
        <v>10</v>
      </c>
      <c r="B15" s="20" t="s">
        <v>202</v>
      </c>
      <c r="C15" s="14"/>
      <c r="D15" s="53"/>
      <c r="E15" s="43" t="s">
        <v>82</v>
      </c>
      <c r="F15" s="43" t="s">
        <v>5</v>
      </c>
      <c r="G15" s="77">
        <v>300</v>
      </c>
      <c r="H15" s="78"/>
      <c r="I15" s="45">
        <f t="shared" si="0"/>
        <v>0</v>
      </c>
      <c r="J15" s="98"/>
      <c r="K15" s="45">
        <f t="shared" si="1"/>
        <v>0</v>
      </c>
    </row>
    <row r="16" spans="1:11" ht="15.75" x14ac:dyDescent="0.25">
      <c r="A16" s="59">
        <v>11</v>
      </c>
      <c r="B16" s="20" t="s">
        <v>132</v>
      </c>
      <c r="C16" s="14"/>
      <c r="D16" s="53"/>
      <c r="E16" s="43" t="s">
        <v>85</v>
      </c>
      <c r="F16" s="43" t="s">
        <v>5</v>
      </c>
      <c r="G16" s="77">
        <v>30</v>
      </c>
      <c r="H16" s="78"/>
      <c r="I16" s="45">
        <f t="shared" si="0"/>
        <v>0</v>
      </c>
      <c r="J16" s="98"/>
      <c r="K16" s="45">
        <f t="shared" si="1"/>
        <v>0</v>
      </c>
    </row>
    <row r="17" spans="1:11" ht="45.75" x14ac:dyDescent="0.25">
      <c r="A17" s="59">
        <v>12</v>
      </c>
      <c r="B17" s="20" t="s">
        <v>203</v>
      </c>
      <c r="C17" s="14"/>
      <c r="D17" s="53"/>
      <c r="E17" s="81" t="s">
        <v>84</v>
      </c>
      <c r="F17" s="43" t="s">
        <v>5</v>
      </c>
      <c r="G17" s="77">
        <v>550</v>
      </c>
      <c r="H17" s="78"/>
      <c r="I17" s="45">
        <f t="shared" si="0"/>
        <v>0</v>
      </c>
      <c r="J17" s="98"/>
      <c r="K17" s="45">
        <f t="shared" si="1"/>
        <v>0</v>
      </c>
    </row>
    <row r="18" spans="1:11" ht="118.5" customHeight="1" x14ac:dyDescent="0.25">
      <c r="A18" s="59">
        <v>13</v>
      </c>
      <c r="B18" s="20" t="s">
        <v>204</v>
      </c>
      <c r="C18" s="14"/>
      <c r="D18" s="53"/>
      <c r="E18" s="43" t="s">
        <v>85</v>
      </c>
      <c r="F18" s="43" t="s">
        <v>5</v>
      </c>
      <c r="G18" s="77">
        <v>550</v>
      </c>
      <c r="H18" s="78"/>
      <c r="I18" s="45">
        <f t="shared" si="0"/>
        <v>0</v>
      </c>
      <c r="J18" s="98"/>
      <c r="K18" s="45">
        <f t="shared" si="1"/>
        <v>0</v>
      </c>
    </row>
    <row r="19" spans="1:11" ht="180.75" x14ac:dyDescent="0.25">
      <c r="A19" s="59">
        <v>14</v>
      </c>
      <c r="B19" s="16" t="s">
        <v>205</v>
      </c>
      <c r="C19" s="14"/>
      <c r="D19" s="53"/>
      <c r="E19" s="82" t="s">
        <v>141</v>
      </c>
      <c r="F19" s="55" t="s">
        <v>5</v>
      </c>
      <c r="G19" s="77">
        <v>1100</v>
      </c>
      <c r="H19" s="78"/>
      <c r="I19" s="45">
        <f t="shared" si="0"/>
        <v>0</v>
      </c>
      <c r="J19" s="98"/>
      <c r="K19" s="45">
        <f t="shared" si="1"/>
        <v>0</v>
      </c>
    </row>
    <row r="20" spans="1:11" ht="78" x14ac:dyDescent="0.25">
      <c r="A20" s="59">
        <v>15</v>
      </c>
      <c r="B20" s="20" t="s">
        <v>206</v>
      </c>
      <c r="C20" s="14"/>
      <c r="D20" s="53"/>
      <c r="E20" s="43" t="s">
        <v>142</v>
      </c>
      <c r="F20" s="43" t="s">
        <v>5</v>
      </c>
      <c r="G20" s="77">
        <v>450</v>
      </c>
      <c r="H20" s="78"/>
      <c r="I20" s="45">
        <f t="shared" si="0"/>
        <v>0</v>
      </c>
      <c r="J20" s="98"/>
      <c r="K20" s="45">
        <f t="shared" si="1"/>
        <v>0</v>
      </c>
    </row>
    <row r="21" spans="1:11" ht="137.25" x14ac:dyDescent="0.25">
      <c r="A21" s="59">
        <v>16</v>
      </c>
      <c r="B21" s="16" t="s">
        <v>207</v>
      </c>
      <c r="C21" s="14"/>
      <c r="D21" s="53"/>
      <c r="E21" s="43" t="s">
        <v>83</v>
      </c>
      <c r="F21" s="43" t="s">
        <v>5</v>
      </c>
      <c r="G21" s="77">
        <v>300</v>
      </c>
      <c r="H21" s="78"/>
      <c r="I21" s="45">
        <f t="shared" si="0"/>
        <v>0</v>
      </c>
      <c r="J21" s="98"/>
      <c r="K21" s="45">
        <f t="shared" si="1"/>
        <v>0</v>
      </c>
    </row>
    <row r="22" spans="1:11" ht="60.75" x14ac:dyDescent="0.25">
      <c r="A22" s="59">
        <v>17</v>
      </c>
      <c r="B22" s="20" t="s">
        <v>208</v>
      </c>
      <c r="C22" s="14"/>
      <c r="D22" s="53"/>
      <c r="E22" s="43" t="s">
        <v>18</v>
      </c>
      <c r="F22" s="43" t="s">
        <v>5</v>
      </c>
      <c r="G22" s="77">
        <v>100</v>
      </c>
      <c r="H22" s="78"/>
      <c r="I22" s="45">
        <f t="shared" si="0"/>
        <v>0</v>
      </c>
      <c r="J22" s="98"/>
      <c r="K22" s="45">
        <f t="shared" si="1"/>
        <v>0</v>
      </c>
    </row>
    <row r="23" spans="1:11" ht="75.75" x14ac:dyDescent="0.25">
      <c r="A23" s="59">
        <v>18</v>
      </c>
      <c r="B23" s="20" t="s">
        <v>209</v>
      </c>
      <c r="C23" s="14"/>
      <c r="D23" s="53"/>
      <c r="E23" s="43" t="s">
        <v>86</v>
      </c>
      <c r="F23" s="43" t="s">
        <v>5</v>
      </c>
      <c r="G23" s="77">
        <v>1600</v>
      </c>
      <c r="H23" s="78"/>
      <c r="I23" s="45">
        <f t="shared" si="0"/>
        <v>0</v>
      </c>
      <c r="J23" s="98"/>
      <c r="K23" s="45">
        <f t="shared" si="1"/>
        <v>0</v>
      </c>
    </row>
    <row r="24" spans="1:11" ht="58.5" customHeight="1" x14ac:dyDescent="0.25">
      <c r="A24" s="59">
        <v>19</v>
      </c>
      <c r="B24" s="20" t="s">
        <v>210</v>
      </c>
      <c r="C24" s="83"/>
      <c r="D24" s="53"/>
      <c r="E24" s="43" t="s">
        <v>18</v>
      </c>
      <c r="F24" s="43" t="s">
        <v>5</v>
      </c>
      <c r="G24" s="77">
        <v>1250</v>
      </c>
      <c r="H24" s="78"/>
      <c r="I24" s="45">
        <f t="shared" si="0"/>
        <v>0</v>
      </c>
      <c r="J24" s="98"/>
      <c r="K24" s="45">
        <f t="shared" si="1"/>
        <v>0</v>
      </c>
    </row>
    <row r="25" spans="1:11" ht="105.75" x14ac:dyDescent="0.25">
      <c r="A25" s="59">
        <v>20</v>
      </c>
      <c r="B25" s="84" t="s">
        <v>211</v>
      </c>
      <c r="C25" s="14"/>
      <c r="D25" s="53"/>
      <c r="E25" s="43" t="s">
        <v>143</v>
      </c>
      <c r="F25" s="43" t="s">
        <v>5</v>
      </c>
      <c r="G25" s="77">
        <v>200</v>
      </c>
      <c r="H25" s="78"/>
      <c r="I25" s="45">
        <f t="shared" si="0"/>
        <v>0</v>
      </c>
      <c r="J25" s="98"/>
      <c r="K25" s="45">
        <f t="shared" si="1"/>
        <v>0</v>
      </c>
    </row>
    <row r="26" spans="1:11" ht="55.5" customHeight="1" x14ac:dyDescent="0.25">
      <c r="A26" s="59">
        <v>21</v>
      </c>
      <c r="B26" s="20" t="s">
        <v>212</v>
      </c>
      <c r="C26" s="14"/>
      <c r="D26" s="53"/>
      <c r="E26" s="43" t="s">
        <v>144</v>
      </c>
      <c r="F26" s="43" t="s">
        <v>5</v>
      </c>
      <c r="G26" s="77">
        <v>750</v>
      </c>
      <c r="H26" s="78"/>
      <c r="I26" s="45">
        <f t="shared" si="0"/>
        <v>0</v>
      </c>
      <c r="J26" s="98"/>
      <c r="K26" s="45">
        <f t="shared" si="1"/>
        <v>0</v>
      </c>
    </row>
    <row r="27" spans="1:11" ht="75.75" x14ac:dyDescent="0.25">
      <c r="A27" s="59">
        <v>22</v>
      </c>
      <c r="B27" s="20" t="s">
        <v>213</v>
      </c>
      <c r="C27" s="85"/>
      <c r="D27" s="53"/>
      <c r="E27" s="43" t="s">
        <v>145</v>
      </c>
      <c r="F27" s="43" t="s">
        <v>5</v>
      </c>
      <c r="G27" s="77">
        <v>500</v>
      </c>
      <c r="H27" s="78"/>
      <c r="I27" s="45">
        <f t="shared" si="0"/>
        <v>0</v>
      </c>
      <c r="J27" s="98"/>
      <c r="K27" s="45">
        <f t="shared" si="1"/>
        <v>0</v>
      </c>
    </row>
    <row r="28" spans="1:11" ht="30.75" x14ac:dyDescent="0.25">
      <c r="A28" s="59">
        <v>23</v>
      </c>
      <c r="B28" s="20" t="s">
        <v>214</v>
      </c>
      <c r="C28" s="14"/>
      <c r="D28" s="53"/>
      <c r="E28" s="43" t="s">
        <v>94</v>
      </c>
      <c r="F28" s="43" t="s">
        <v>5</v>
      </c>
      <c r="G28" s="77">
        <v>50</v>
      </c>
      <c r="H28" s="78"/>
      <c r="I28" s="45">
        <f t="shared" si="0"/>
        <v>0</v>
      </c>
      <c r="J28" s="98"/>
      <c r="K28" s="45">
        <f t="shared" si="1"/>
        <v>0</v>
      </c>
    </row>
    <row r="29" spans="1:11" ht="15.75" x14ac:dyDescent="0.25">
      <c r="A29" s="59">
        <v>24</v>
      </c>
      <c r="B29" s="20" t="s">
        <v>98</v>
      </c>
      <c r="C29" s="14"/>
      <c r="D29" s="53"/>
      <c r="E29" s="43" t="s">
        <v>109</v>
      </c>
      <c r="F29" s="43" t="s">
        <v>5</v>
      </c>
      <c r="G29" s="77">
        <v>100</v>
      </c>
      <c r="H29" s="78"/>
      <c r="I29" s="45">
        <f t="shared" si="0"/>
        <v>0</v>
      </c>
      <c r="J29" s="98"/>
      <c r="K29" s="45">
        <f t="shared" si="1"/>
        <v>0</v>
      </c>
    </row>
    <row r="30" spans="1:11" ht="30" x14ac:dyDescent="0.25">
      <c r="A30" s="59">
        <v>25</v>
      </c>
      <c r="B30" s="86" t="s">
        <v>215</v>
      </c>
      <c r="C30" s="14"/>
      <c r="D30" s="53"/>
      <c r="E30" s="55" t="s">
        <v>110</v>
      </c>
      <c r="F30" s="43" t="s">
        <v>5</v>
      </c>
      <c r="G30" s="77">
        <v>300</v>
      </c>
      <c r="H30" s="78"/>
      <c r="I30" s="45">
        <f t="shared" si="0"/>
        <v>0</v>
      </c>
      <c r="J30" s="98"/>
      <c r="K30" s="45">
        <f t="shared" si="1"/>
        <v>0</v>
      </c>
    </row>
    <row r="31" spans="1:11" ht="135.75" x14ac:dyDescent="0.25">
      <c r="A31" s="59">
        <v>26</v>
      </c>
      <c r="B31" s="20" t="s">
        <v>216</v>
      </c>
      <c r="C31" s="87"/>
      <c r="D31" s="88"/>
      <c r="E31" s="43" t="s">
        <v>83</v>
      </c>
      <c r="F31" s="43" t="s">
        <v>5</v>
      </c>
      <c r="G31" s="77">
        <v>300</v>
      </c>
      <c r="H31" s="89"/>
      <c r="I31" s="45">
        <f t="shared" si="0"/>
        <v>0</v>
      </c>
      <c r="J31" s="98"/>
      <c r="K31" s="45">
        <f t="shared" si="1"/>
        <v>0</v>
      </c>
    </row>
    <row r="32" spans="1:11" ht="90.75" x14ac:dyDescent="0.25">
      <c r="A32" s="59">
        <v>27</v>
      </c>
      <c r="B32" s="20" t="s">
        <v>217</v>
      </c>
      <c r="C32" s="87"/>
      <c r="D32" s="88"/>
      <c r="E32" s="55" t="s">
        <v>87</v>
      </c>
      <c r="F32" s="43" t="s">
        <v>5</v>
      </c>
      <c r="G32" s="77">
        <v>300</v>
      </c>
      <c r="H32" s="89"/>
      <c r="I32" s="45">
        <f t="shared" si="0"/>
        <v>0</v>
      </c>
      <c r="J32" s="98"/>
      <c r="K32" s="45">
        <f t="shared" si="1"/>
        <v>0</v>
      </c>
    </row>
    <row r="33" spans="1:11" ht="120.75" x14ac:dyDescent="0.25">
      <c r="A33" s="59">
        <v>28</v>
      </c>
      <c r="B33" s="20" t="s">
        <v>218</v>
      </c>
      <c r="C33" s="87"/>
      <c r="D33" s="88"/>
      <c r="E33" s="55" t="s">
        <v>83</v>
      </c>
      <c r="F33" s="43" t="s">
        <v>5</v>
      </c>
      <c r="G33" s="77">
        <v>250</v>
      </c>
      <c r="H33" s="89"/>
      <c r="I33" s="45">
        <f t="shared" si="0"/>
        <v>0</v>
      </c>
      <c r="J33" s="98"/>
      <c r="K33" s="45">
        <f t="shared" si="1"/>
        <v>0</v>
      </c>
    </row>
    <row r="34" spans="1:11" ht="15.75" x14ac:dyDescent="0.25">
      <c r="A34" s="59">
        <v>29</v>
      </c>
      <c r="B34" s="90" t="s">
        <v>99</v>
      </c>
      <c r="C34" s="87"/>
      <c r="D34" s="88"/>
      <c r="E34" s="43" t="s">
        <v>111</v>
      </c>
      <c r="F34" s="43" t="s">
        <v>5</v>
      </c>
      <c r="G34" s="77">
        <v>100</v>
      </c>
      <c r="H34" s="89"/>
      <c r="I34" s="45">
        <f t="shared" si="0"/>
        <v>0</v>
      </c>
      <c r="J34" s="98"/>
      <c r="K34" s="45">
        <f t="shared" si="1"/>
        <v>0</v>
      </c>
    </row>
    <row r="35" spans="1:11" ht="61.5" x14ac:dyDescent="0.25">
      <c r="A35" s="59">
        <v>30</v>
      </c>
      <c r="B35" s="20" t="s">
        <v>219</v>
      </c>
      <c r="C35" s="87"/>
      <c r="D35" s="88"/>
      <c r="E35" s="43" t="s">
        <v>111</v>
      </c>
      <c r="F35" s="43" t="s">
        <v>5</v>
      </c>
      <c r="G35" s="77">
        <v>100</v>
      </c>
      <c r="H35" s="89"/>
      <c r="I35" s="45">
        <f t="shared" si="0"/>
        <v>0</v>
      </c>
      <c r="J35" s="98"/>
      <c r="K35" s="45">
        <f t="shared" si="1"/>
        <v>0</v>
      </c>
    </row>
    <row r="36" spans="1:11" ht="90.75" x14ac:dyDescent="0.25">
      <c r="A36" s="59">
        <v>31</v>
      </c>
      <c r="B36" s="90" t="s">
        <v>220</v>
      </c>
      <c r="C36" s="87"/>
      <c r="D36" s="88"/>
      <c r="E36" s="43" t="s">
        <v>112</v>
      </c>
      <c r="F36" s="43" t="s">
        <v>5</v>
      </c>
      <c r="G36" s="77">
        <v>100</v>
      </c>
      <c r="H36" s="89"/>
      <c r="I36" s="45">
        <f t="shared" si="0"/>
        <v>0</v>
      </c>
      <c r="J36" s="98"/>
      <c r="K36" s="45">
        <f t="shared" si="1"/>
        <v>0</v>
      </c>
    </row>
    <row r="37" spans="1:11" ht="120.75" x14ac:dyDescent="0.25">
      <c r="A37" s="59">
        <v>32</v>
      </c>
      <c r="B37" s="14" t="s">
        <v>221</v>
      </c>
      <c r="C37" s="87"/>
      <c r="D37" s="88"/>
      <c r="E37" s="43" t="s">
        <v>20</v>
      </c>
      <c r="F37" s="43" t="s">
        <v>5</v>
      </c>
      <c r="G37" s="77">
        <v>100</v>
      </c>
      <c r="H37" s="89"/>
      <c r="I37" s="45">
        <f t="shared" si="0"/>
        <v>0</v>
      </c>
      <c r="J37" s="98"/>
      <c r="K37" s="45">
        <f t="shared" si="1"/>
        <v>0</v>
      </c>
    </row>
    <row r="38" spans="1:11" ht="90.75" x14ac:dyDescent="0.25">
      <c r="A38" s="59">
        <v>33</v>
      </c>
      <c r="B38" s="14" t="s">
        <v>222</v>
      </c>
      <c r="C38" s="87"/>
      <c r="D38" s="88"/>
      <c r="E38" s="43" t="s">
        <v>146</v>
      </c>
      <c r="F38" s="43" t="s">
        <v>5</v>
      </c>
      <c r="G38" s="77">
        <v>80</v>
      </c>
      <c r="H38" s="89"/>
      <c r="I38" s="45">
        <f t="shared" si="0"/>
        <v>0</v>
      </c>
      <c r="J38" s="98"/>
      <c r="K38" s="45">
        <f t="shared" si="1"/>
        <v>0</v>
      </c>
    </row>
    <row r="39" spans="1:11" ht="120.75" x14ac:dyDescent="0.25">
      <c r="A39" s="59">
        <v>34</v>
      </c>
      <c r="B39" s="14" t="s">
        <v>223</v>
      </c>
      <c r="C39" s="87"/>
      <c r="D39" s="88"/>
      <c r="E39" s="43" t="s">
        <v>20</v>
      </c>
      <c r="F39" s="43" t="s">
        <v>5</v>
      </c>
      <c r="G39" s="77">
        <v>30</v>
      </c>
      <c r="H39" s="89"/>
      <c r="I39" s="45">
        <f t="shared" si="0"/>
        <v>0</v>
      </c>
      <c r="J39" s="98"/>
      <c r="K39" s="45">
        <f t="shared" si="1"/>
        <v>0</v>
      </c>
    </row>
    <row r="40" spans="1:11" ht="15.75" x14ac:dyDescent="0.25">
      <c r="A40" s="59">
        <v>35</v>
      </c>
      <c r="B40" s="20" t="s">
        <v>133</v>
      </c>
      <c r="C40" s="87"/>
      <c r="D40" s="88"/>
      <c r="E40" s="43" t="s">
        <v>113</v>
      </c>
      <c r="F40" s="43" t="s">
        <v>5</v>
      </c>
      <c r="G40" s="77">
        <v>30</v>
      </c>
      <c r="H40" s="89"/>
      <c r="I40" s="45">
        <f t="shared" si="0"/>
        <v>0</v>
      </c>
      <c r="J40" s="98"/>
      <c r="K40" s="45">
        <f t="shared" si="1"/>
        <v>0</v>
      </c>
    </row>
    <row r="41" spans="1:11" ht="15.75" x14ac:dyDescent="0.25">
      <c r="A41" s="59">
        <v>36</v>
      </c>
      <c r="B41" s="20" t="s">
        <v>100</v>
      </c>
      <c r="C41" s="87"/>
      <c r="D41" s="88"/>
      <c r="E41" s="43" t="s">
        <v>20</v>
      </c>
      <c r="F41" s="43" t="s">
        <v>5</v>
      </c>
      <c r="G41" s="77">
        <v>100</v>
      </c>
      <c r="H41" s="89"/>
      <c r="I41" s="45">
        <f t="shared" si="0"/>
        <v>0</v>
      </c>
      <c r="J41" s="98"/>
      <c r="K41" s="45">
        <f t="shared" si="1"/>
        <v>0</v>
      </c>
    </row>
    <row r="42" spans="1:11" ht="15.75" x14ac:dyDescent="0.25">
      <c r="A42" s="59">
        <v>37</v>
      </c>
      <c r="B42" s="20" t="s">
        <v>101</v>
      </c>
      <c r="C42" s="87"/>
      <c r="D42" s="88"/>
      <c r="E42" s="43" t="s">
        <v>20</v>
      </c>
      <c r="F42" s="43" t="s">
        <v>5</v>
      </c>
      <c r="G42" s="77">
        <v>70</v>
      </c>
      <c r="H42" s="89"/>
      <c r="I42" s="45">
        <f t="shared" si="0"/>
        <v>0</v>
      </c>
      <c r="J42" s="98"/>
      <c r="K42" s="45">
        <f t="shared" si="1"/>
        <v>0</v>
      </c>
    </row>
    <row r="43" spans="1:11" ht="15.75" x14ac:dyDescent="0.25">
      <c r="A43" s="59">
        <v>38</v>
      </c>
      <c r="B43" s="20" t="s">
        <v>102</v>
      </c>
      <c r="C43" s="87"/>
      <c r="D43" s="88"/>
      <c r="E43" s="43" t="s">
        <v>111</v>
      </c>
      <c r="F43" s="43" t="s">
        <v>5</v>
      </c>
      <c r="G43" s="77">
        <v>50</v>
      </c>
      <c r="H43" s="89"/>
      <c r="I43" s="45">
        <f t="shared" si="0"/>
        <v>0</v>
      </c>
      <c r="J43" s="98"/>
      <c r="K43" s="45">
        <f t="shared" si="1"/>
        <v>0</v>
      </c>
    </row>
    <row r="44" spans="1:11" ht="15.75" x14ac:dyDescent="0.25">
      <c r="A44" s="59">
        <v>39</v>
      </c>
      <c r="B44" s="90" t="s">
        <v>103</v>
      </c>
      <c r="C44" s="87"/>
      <c r="D44" s="88"/>
      <c r="E44" s="43" t="s">
        <v>113</v>
      </c>
      <c r="F44" s="43" t="s">
        <v>5</v>
      </c>
      <c r="G44" s="77">
        <v>50</v>
      </c>
      <c r="H44" s="89"/>
      <c r="I44" s="45">
        <f t="shared" si="0"/>
        <v>0</v>
      </c>
      <c r="J44" s="98"/>
      <c r="K44" s="45">
        <f t="shared" si="1"/>
        <v>0</v>
      </c>
    </row>
    <row r="45" spans="1:11" ht="15.75" x14ac:dyDescent="0.25">
      <c r="A45" s="59">
        <v>40</v>
      </c>
      <c r="B45" s="20" t="s">
        <v>104</v>
      </c>
      <c r="C45" s="87"/>
      <c r="D45" s="88"/>
      <c r="E45" s="43" t="s">
        <v>113</v>
      </c>
      <c r="F45" s="43" t="s">
        <v>5</v>
      </c>
      <c r="G45" s="77">
        <v>50</v>
      </c>
      <c r="H45" s="89"/>
      <c r="I45" s="45">
        <f t="shared" si="0"/>
        <v>0</v>
      </c>
      <c r="J45" s="98"/>
      <c r="K45" s="45">
        <f t="shared" si="1"/>
        <v>0</v>
      </c>
    </row>
    <row r="46" spans="1:11" ht="15.75" x14ac:dyDescent="0.25">
      <c r="A46" s="59">
        <v>41</v>
      </c>
      <c r="B46" s="90" t="s">
        <v>105</v>
      </c>
      <c r="C46" s="87"/>
      <c r="D46" s="88"/>
      <c r="E46" s="43" t="s">
        <v>20</v>
      </c>
      <c r="F46" s="43" t="s">
        <v>5</v>
      </c>
      <c r="G46" s="77">
        <v>50</v>
      </c>
      <c r="H46" s="89"/>
      <c r="I46" s="45">
        <f t="shared" si="0"/>
        <v>0</v>
      </c>
      <c r="J46" s="98"/>
      <c r="K46" s="45">
        <f t="shared" si="1"/>
        <v>0</v>
      </c>
    </row>
    <row r="47" spans="1:11" ht="15.75" x14ac:dyDescent="0.25">
      <c r="A47" s="59">
        <v>42</v>
      </c>
      <c r="B47" s="20" t="s">
        <v>134</v>
      </c>
      <c r="C47" s="87"/>
      <c r="D47" s="88"/>
      <c r="E47" s="43" t="s">
        <v>20</v>
      </c>
      <c r="F47" s="43" t="s">
        <v>5</v>
      </c>
      <c r="G47" s="77">
        <v>50</v>
      </c>
      <c r="H47" s="89"/>
      <c r="I47" s="45">
        <f t="shared" si="0"/>
        <v>0</v>
      </c>
      <c r="J47" s="98"/>
      <c r="K47" s="45">
        <f t="shared" si="1"/>
        <v>0</v>
      </c>
    </row>
    <row r="48" spans="1:11" ht="15.75" x14ac:dyDescent="0.25">
      <c r="A48" s="59">
        <v>43</v>
      </c>
      <c r="B48" s="20" t="s">
        <v>135</v>
      </c>
      <c r="C48" s="87"/>
      <c r="D48" s="88"/>
      <c r="E48" s="43" t="s">
        <v>11</v>
      </c>
      <c r="F48" s="43" t="s">
        <v>5</v>
      </c>
      <c r="G48" s="77">
        <v>80</v>
      </c>
      <c r="H48" s="89"/>
      <c r="I48" s="45">
        <f t="shared" si="0"/>
        <v>0</v>
      </c>
      <c r="J48" s="98"/>
      <c r="K48" s="45">
        <f t="shared" si="1"/>
        <v>0</v>
      </c>
    </row>
    <row r="49" spans="1:11" ht="15.75" x14ac:dyDescent="0.25">
      <c r="A49" s="59">
        <v>44</v>
      </c>
      <c r="B49" s="90" t="s">
        <v>106</v>
      </c>
      <c r="C49" s="87"/>
      <c r="D49" s="88"/>
      <c r="E49" s="43" t="s">
        <v>21</v>
      </c>
      <c r="F49" s="43" t="s">
        <v>5</v>
      </c>
      <c r="G49" s="77">
        <v>1100</v>
      </c>
      <c r="H49" s="89"/>
      <c r="I49" s="45">
        <f t="shared" si="0"/>
        <v>0</v>
      </c>
      <c r="J49" s="98"/>
      <c r="K49" s="45">
        <f t="shared" si="1"/>
        <v>0</v>
      </c>
    </row>
    <row r="50" spans="1:11" ht="15.75" x14ac:dyDescent="0.25">
      <c r="A50" s="59">
        <v>45</v>
      </c>
      <c r="B50" s="20" t="s">
        <v>107</v>
      </c>
      <c r="C50" s="87"/>
      <c r="D50" s="88"/>
      <c r="E50" s="43" t="s">
        <v>114</v>
      </c>
      <c r="F50" s="43" t="s">
        <v>5</v>
      </c>
      <c r="G50" s="77">
        <v>50</v>
      </c>
      <c r="H50" s="89"/>
      <c r="I50" s="45">
        <f t="shared" si="0"/>
        <v>0</v>
      </c>
      <c r="J50" s="98"/>
      <c r="K50" s="45">
        <f t="shared" si="1"/>
        <v>0</v>
      </c>
    </row>
    <row r="51" spans="1:11" ht="15.75" x14ac:dyDescent="0.25">
      <c r="A51" s="59">
        <v>46</v>
      </c>
      <c r="B51" s="20" t="s">
        <v>136</v>
      </c>
      <c r="C51" s="87"/>
      <c r="D51" s="88"/>
      <c r="E51" s="43" t="s">
        <v>111</v>
      </c>
      <c r="F51" s="43" t="s">
        <v>5</v>
      </c>
      <c r="G51" s="77">
        <v>30</v>
      </c>
      <c r="H51" s="89"/>
      <c r="I51" s="45">
        <f t="shared" si="0"/>
        <v>0</v>
      </c>
      <c r="J51" s="98"/>
      <c r="K51" s="45">
        <f t="shared" si="1"/>
        <v>0</v>
      </c>
    </row>
    <row r="52" spans="1:11" ht="15.75" x14ac:dyDescent="0.25">
      <c r="A52" s="59">
        <v>47</v>
      </c>
      <c r="B52" s="20" t="s">
        <v>137</v>
      </c>
      <c r="C52" s="87"/>
      <c r="D52" s="88"/>
      <c r="E52" s="43" t="s">
        <v>20</v>
      </c>
      <c r="F52" s="43" t="s">
        <v>5</v>
      </c>
      <c r="G52" s="77">
        <v>50</v>
      </c>
      <c r="H52" s="89"/>
      <c r="I52" s="45">
        <f t="shared" si="0"/>
        <v>0</v>
      </c>
      <c r="J52" s="98"/>
      <c r="K52" s="45">
        <f t="shared" si="1"/>
        <v>0</v>
      </c>
    </row>
    <row r="53" spans="1:11" ht="15.75" x14ac:dyDescent="0.25">
      <c r="A53" s="59">
        <v>48</v>
      </c>
      <c r="B53" s="90" t="s">
        <v>108</v>
      </c>
      <c r="C53" s="87"/>
      <c r="D53" s="88"/>
      <c r="E53" s="43" t="s">
        <v>113</v>
      </c>
      <c r="F53" s="43" t="s">
        <v>5</v>
      </c>
      <c r="G53" s="77">
        <v>30</v>
      </c>
      <c r="H53" s="89"/>
      <c r="I53" s="45">
        <f t="shared" si="0"/>
        <v>0</v>
      </c>
      <c r="J53" s="98"/>
      <c r="K53" s="45">
        <f t="shared" si="1"/>
        <v>0</v>
      </c>
    </row>
    <row r="54" spans="1:11" ht="15.75" x14ac:dyDescent="0.25">
      <c r="A54" s="59">
        <v>49</v>
      </c>
      <c r="B54" s="90" t="s">
        <v>138</v>
      </c>
      <c r="C54" s="87"/>
      <c r="D54" s="88"/>
      <c r="E54" s="43" t="s">
        <v>113</v>
      </c>
      <c r="F54" s="43" t="s">
        <v>5</v>
      </c>
      <c r="G54" s="77">
        <v>30</v>
      </c>
      <c r="H54" s="89"/>
      <c r="I54" s="45">
        <f t="shared" si="0"/>
        <v>0</v>
      </c>
      <c r="J54" s="98"/>
      <c r="K54" s="45">
        <f t="shared" si="1"/>
        <v>0</v>
      </c>
    </row>
    <row r="55" spans="1:11" ht="15.75" x14ac:dyDescent="0.25">
      <c r="A55" s="59">
        <v>50</v>
      </c>
      <c r="B55" s="90" t="s">
        <v>139</v>
      </c>
      <c r="C55" s="87"/>
      <c r="D55" s="88"/>
      <c r="E55" s="43" t="s">
        <v>113</v>
      </c>
      <c r="F55" s="43" t="s">
        <v>5</v>
      </c>
      <c r="G55" s="77">
        <v>50</v>
      </c>
      <c r="H55" s="89"/>
      <c r="I55" s="45">
        <f t="shared" si="0"/>
        <v>0</v>
      </c>
      <c r="J55" s="98"/>
      <c r="K55" s="45">
        <f t="shared" si="1"/>
        <v>0</v>
      </c>
    </row>
    <row r="56" spans="1:11" ht="45.75" x14ac:dyDescent="0.25">
      <c r="A56" s="59">
        <v>51</v>
      </c>
      <c r="B56" s="90" t="s">
        <v>224</v>
      </c>
      <c r="C56" s="87"/>
      <c r="D56" s="88"/>
      <c r="E56" s="43" t="s">
        <v>113</v>
      </c>
      <c r="F56" s="43" t="s">
        <v>5</v>
      </c>
      <c r="G56" s="77">
        <v>100</v>
      </c>
      <c r="H56" s="89"/>
      <c r="I56" s="45">
        <f t="shared" si="0"/>
        <v>0</v>
      </c>
      <c r="J56" s="98"/>
      <c r="K56" s="45">
        <f t="shared" si="1"/>
        <v>0</v>
      </c>
    </row>
    <row r="57" spans="1:11" ht="15.75" x14ac:dyDescent="0.25">
      <c r="A57" s="59">
        <v>52</v>
      </c>
      <c r="B57" s="90" t="s">
        <v>140</v>
      </c>
      <c r="C57" s="87"/>
      <c r="D57" s="88"/>
      <c r="E57" s="43" t="s">
        <v>147</v>
      </c>
      <c r="F57" s="43" t="s">
        <v>5</v>
      </c>
      <c r="G57" s="77">
        <v>300</v>
      </c>
      <c r="H57" s="89"/>
      <c r="I57" s="45">
        <f t="shared" si="0"/>
        <v>0</v>
      </c>
      <c r="J57" s="98"/>
      <c r="K57" s="45">
        <f t="shared" si="1"/>
        <v>0</v>
      </c>
    </row>
    <row r="58" spans="1:11" ht="75.75" x14ac:dyDescent="0.25">
      <c r="A58" s="59">
        <v>53</v>
      </c>
      <c r="B58" s="90" t="s">
        <v>225</v>
      </c>
      <c r="C58" s="87"/>
      <c r="D58" s="88"/>
      <c r="E58" s="43" t="s">
        <v>19</v>
      </c>
      <c r="F58" s="43" t="s">
        <v>5</v>
      </c>
      <c r="G58" s="77">
        <v>100</v>
      </c>
      <c r="H58" s="89"/>
      <c r="I58" s="45">
        <f t="shared" si="0"/>
        <v>0</v>
      </c>
      <c r="J58" s="98"/>
      <c r="K58" s="45">
        <f t="shared" si="1"/>
        <v>0</v>
      </c>
    </row>
    <row r="59" spans="1:11" ht="76.5" x14ac:dyDescent="0.25">
      <c r="A59" s="59">
        <v>54</v>
      </c>
      <c r="B59" s="90" t="s">
        <v>226</v>
      </c>
      <c r="C59" s="87"/>
      <c r="D59" s="88"/>
      <c r="E59" s="43" t="s">
        <v>115</v>
      </c>
      <c r="F59" s="43" t="s">
        <v>5</v>
      </c>
      <c r="G59" s="77">
        <v>50</v>
      </c>
      <c r="H59" s="89"/>
      <c r="I59" s="45">
        <f t="shared" si="0"/>
        <v>0</v>
      </c>
      <c r="J59" s="98"/>
      <c r="K59" s="45">
        <f t="shared" si="1"/>
        <v>0</v>
      </c>
    </row>
    <row r="60" spans="1:11" ht="120.75" x14ac:dyDescent="0.25">
      <c r="A60" s="59">
        <v>55</v>
      </c>
      <c r="B60" s="90" t="s">
        <v>227</v>
      </c>
      <c r="C60" s="87"/>
      <c r="D60" s="88"/>
      <c r="E60" s="43" t="s">
        <v>94</v>
      </c>
      <c r="F60" s="43" t="s">
        <v>5</v>
      </c>
      <c r="G60" s="77">
        <v>30</v>
      </c>
      <c r="H60" s="89"/>
      <c r="I60" s="45">
        <f t="shared" si="0"/>
        <v>0</v>
      </c>
      <c r="J60" s="98"/>
      <c r="K60" s="45">
        <f t="shared" si="1"/>
        <v>0</v>
      </c>
    </row>
    <row r="61" spans="1:11" ht="61.5" thickBot="1" x14ac:dyDescent="0.3">
      <c r="A61" s="59">
        <v>56</v>
      </c>
      <c r="B61" s="90" t="s">
        <v>228</v>
      </c>
      <c r="C61" s="87"/>
      <c r="D61" s="88"/>
      <c r="E61" s="43" t="s">
        <v>94</v>
      </c>
      <c r="F61" s="43" t="s">
        <v>5</v>
      </c>
      <c r="G61" s="77">
        <v>30</v>
      </c>
      <c r="H61" s="89"/>
      <c r="I61" s="45">
        <f t="shared" si="0"/>
        <v>0</v>
      </c>
      <c r="J61" s="98"/>
      <c r="K61" s="45">
        <f t="shared" si="1"/>
        <v>0</v>
      </c>
    </row>
    <row r="62" spans="1:11" ht="36.75" customHeight="1" thickBot="1" x14ac:dyDescent="0.3">
      <c r="A62" s="139" t="s">
        <v>127</v>
      </c>
      <c r="B62" s="140"/>
      <c r="C62" s="140"/>
      <c r="D62" s="140"/>
      <c r="E62" s="140"/>
      <c r="F62" s="140"/>
      <c r="G62" s="140"/>
      <c r="H62" s="141"/>
      <c r="I62" s="60">
        <f>SUM(I6:I61)</f>
        <v>0</v>
      </c>
      <c r="J62" s="61"/>
      <c r="K62" s="60">
        <f>SUM(K6:K61)</f>
        <v>0</v>
      </c>
    </row>
    <row r="63" spans="1:11" ht="15.75" x14ac:dyDescent="0.25">
      <c r="A63" s="31"/>
      <c r="B63" s="31"/>
      <c r="C63" s="31"/>
      <c r="D63" s="31"/>
      <c r="E63" s="31"/>
      <c r="F63" s="29"/>
      <c r="G63" s="31"/>
      <c r="H63" s="31"/>
      <c r="I63" s="31"/>
      <c r="J63" s="40"/>
      <c r="K63" s="40"/>
    </row>
    <row r="64" spans="1:11" ht="15.75" x14ac:dyDescent="0.25">
      <c r="A64" s="31"/>
      <c r="B64" s="31"/>
      <c r="C64" s="31"/>
      <c r="D64" s="31"/>
      <c r="E64" s="31"/>
      <c r="F64" s="29"/>
      <c r="G64" s="31"/>
      <c r="H64" s="31"/>
      <c r="I64" s="31"/>
      <c r="J64" s="40"/>
      <c r="K64" s="31"/>
    </row>
    <row r="65" spans="1:11" ht="47.25" customHeight="1" x14ac:dyDescent="0.25">
      <c r="A65" s="137" t="s">
        <v>73</v>
      </c>
      <c r="B65" s="137"/>
      <c r="C65" s="137"/>
      <c r="D65" s="137"/>
      <c r="E65" s="137"/>
      <c r="F65" s="137"/>
      <c r="G65" s="137"/>
      <c r="H65" s="137"/>
      <c r="I65" s="137"/>
      <c r="J65" s="137"/>
      <c r="K65" s="137"/>
    </row>
    <row r="66" spans="1:11" ht="15.75" x14ac:dyDescent="0.25">
      <c r="A66" s="31"/>
      <c r="B66" s="31"/>
      <c r="C66" s="31"/>
      <c r="D66" s="31"/>
      <c r="E66" s="31"/>
      <c r="F66" s="29"/>
      <c r="G66" s="31"/>
      <c r="H66" s="31"/>
      <c r="I66" s="31"/>
      <c r="J66" s="40"/>
      <c r="K66" s="31"/>
    </row>
    <row r="67" spans="1:11" ht="185.25" customHeight="1" x14ac:dyDescent="0.25">
      <c r="A67" s="136" t="s">
        <v>74</v>
      </c>
      <c r="B67" s="136"/>
      <c r="C67" s="136"/>
      <c r="D67" s="136"/>
      <c r="E67" s="136"/>
      <c r="F67" s="136"/>
      <c r="G67" s="136"/>
      <c r="H67" s="136"/>
      <c r="I67" s="136"/>
      <c r="J67" s="136"/>
      <c r="K67" s="136"/>
    </row>
    <row r="68" spans="1:11" ht="15.75" x14ac:dyDescent="0.25">
      <c r="A68" s="31"/>
      <c r="B68" s="30"/>
      <c r="C68" s="30"/>
      <c r="D68" s="30"/>
      <c r="E68" s="30"/>
      <c r="F68" s="30"/>
      <c r="G68" s="30"/>
      <c r="H68" s="30"/>
      <c r="I68" s="30"/>
      <c r="J68" s="99"/>
      <c r="K68" s="30"/>
    </row>
    <row r="69" spans="1:11" ht="15.75" x14ac:dyDescent="0.25">
      <c r="A69" s="31"/>
      <c r="B69" s="31"/>
      <c r="C69" s="31"/>
      <c r="D69" s="31"/>
      <c r="E69" s="31"/>
      <c r="F69" s="29"/>
      <c r="G69" s="31"/>
      <c r="H69" s="31"/>
      <c r="I69" s="31"/>
      <c r="J69" s="40"/>
      <c r="K69" s="31"/>
    </row>
    <row r="70" spans="1:11" s="4" customFormat="1" ht="35.25" customHeight="1" x14ac:dyDescent="0.2">
      <c r="A70" s="136" t="s">
        <v>129</v>
      </c>
      <c r="B70" s="136"/>
      <c r="C70" s="136"/>
      <c r="D70" s="136"/>
      <c r="E70" s="136"/>
      <c r="F70" s="136"/>
      <c r="G70" s="136"/>
      <c r="H70" s="136"/>
      <c r="I70" s="136"/>
      <c r="J70" s="136"/>
      <c r="K70" s="136"/>
    </row>
    <row r="71" spans="1:11" ht="15.75" x14ac:dyDescent="0.25">
      <c r="A71" s="31"/>
      <c r="B71" s="31"/>
      <c r="C71" s="31"/>
      <c r="D71" s="31"/>
      <c r="E71" s="31"/>
      <c r="F71" s="29"/>
      <c r="G71" s="31"/>
      <c r="H71" s="31"/>
      <c r="I71" s="31"/>
      <c r="J71" s="40"/>
      <c r="K71" s="31"/>
    </row>
    <row r="72" spans="1:11" ht="15.75" x14ac:dyDescent="0.25">
      <c r="A72" s="31"/>
      <c r="B72" s="31"/>
      <c r="C72" s="31"/>
      <c r="D72" s="31"/>
      <c r="E72" s="31"/>
      <c r="F72" s="29"/>
      <c r="G72" s="31"/>
      <c r="H72" s="31"/>
      <c r="I72" s="31"/>
      <c r="J72" s="40"/>
      <c r="K72" s="31"/>
    </row>
    <row r="73" spans="1:11" ht="15.75" x14ac:dyDescent="0.25">
      <c r="A73" s="150" t="s">
        <v>95</v>
      </c>
      <c r="B73" s="150"/>
      <c r="C73" s="150"/>
      <c r="D73" s="150"/>
      <c r="E73" s="29"/>
      <c r="F73" s="29"/>
      <c r="G73" s="29"/>
      <c r="H73" s="31"/>
      <c r="I73" s="31"/>
      <c r="J73" s="40"/>
      <c r="K73" s="31"/>
    </row>
    <row r="74" spans="1:11" ht="15.75" x14ac:dyDescent="0.25">
      <c r="A74" s="63" t="s">
        <v>97</v>
      </c>
      <c r="B74" s="63"/>
      <c r="C74" s="29"/>
      <c r="D74" s="29"/>
      <c r="E74" s="29"/>
      <c r="F74" s="29"/>
      <c r="G74" s="29"/>
      <c r="H74" s="29"/>
      <c r="I74" s="31"/>
      <c r="J74" s="100"/>
      <c r="K74" s="29"/>
    </row>
    <row r="75" spans="1:11" ht="15.75" x14ac:dyDescent="0.25">
      <c r="A75" s="31"/>
      <c r="B75" s="29"/>
      <c r="C75" s="29"/>
      <c r="D75" s="29"/>
      <c r="E75" s="29"/>
      <c r="F75" s="29"/>
      <c r="G75" s="29"/>
      <c r="H75" s="29"/>
      <c r="I75" s="29"/>
      <c r="J75" s="100"/>
      <c r="K75" s="29"/>
    </row>
    <row r="76" spans="1:11" ht="81" customHeight="1" x14ac:dyDescent="0.25">
      <c r="A76" s="137" t="s">
        <v>96</v>
      </c>
      <c r="B76" s="137"/>
      <c r="C76" s="137"/>
      <c r="D76" s="137"/>
      <c r="E76" s="137"/>
      <c r="F76" s="137"/>
      <c r="G76" s="137"/>
      <c r="H76" s="137"/>
      <c r="I76" s="137"/>
      <c r="J76" s="137"/>
      <c r="K76" s="137"/>
    </row>
  </sheetData>
  <mergeCells count="10">
    <mergeCell ref="A76:K76"/>
    <mergeCell ref="A1:K1"/>
    <mergeCell ref="A2:K2"/>
    <mergeCell ref="A3:K3"/>
    <mergeCell ref="A4:K4"/>
    <mergeCell ref="A62:H62"/>
    <mergeCell ref="A65:K65"/>
    <mergeCell ref="A67:K67"/>
    <mergeCell ref="A70:K70"/>
    <mergeCell ref="A73:D73"/>
  </mergeCells>
  <pageMargins left="0.25" right="0.25" top="0.75" bottom="0.75" header="0.3" footer="0.3"/>
  <pageSetup paperSize="9" scale="85" fitToHeight="0"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K48"/>
  <sheetViews>
    <sheetView topLeftCell="A37" workbookViewId="0">
      <selection activeCell="K5" sqref="K5"/>
    </sheetView>
  </sheetViews>
  <sheetFormatPr defaultRowHeight="15" x14ac:dyDescent="0.25"/>
  <cols>
    <col min="1" max="1" width="5" customWidth="1"/>
    <col min="2" max="2" width="49" customWidth="1"/>
    <col min="3" max="3" width="16.85546875" customWidth="1"/>
    <col min="4" max="4" width="15.85546875" customWidth="1"/>
    <col min="6" max="6" width="11" style="3" customWidth="1"/>
    <col min="7" max="7" width="11.42578125" bestFit="1" customWidth="1"/>
    <col min="8" max="8" width="12.42578125" bestFit="1" customWidth="1"/>
    <col min="9" max="9" width="14.5703125" customWidth="1"/>
    <col min="10" max="10" width="9.7109375" style="2" customWidth="1"/>
    <col min="11" max="11" width="15.140625" customWidth="1"/>
  </cols>
  <sheetData>
    <row r="1" spans="1:11" ht="15.75" x14ac:dyDescent="0.25">
      <c r="A1" s="135" t="s">
        <v>69</v>
      </c>
      <c r="B1" s="135"/>
      <c r="C1" s="135"/>
      <c r="D1" s="135"/>
      <c r="E1" s="135"/>
      <c r="F1" s="135"/>
      <c r="G1" s="135"/>
      <c r="H1" s="135"/>
      <c r="I1" s="135"/>
      <c r="J1" s="135"/>
      <c r="K1" s="135"/>
    </row>
    <row r="2" spans="1:11" ht="15.75" x14ac:dyDescent="0.25">
      <c r="A2" s="138" t="s">
        <v>70</v>
      </c>
      <c r="B2" s="138"/>
      <c r="C2" s="138"/>
      <c r="D2" s="138"/>
      <c r="E2" s="138"/>
      <c r="F2" s="138"/>
      <c r="G2" s="138"/>
      <c r="H2" s="138"/>
      <c r="I2" s="138"/>
      <c r="J2" s="138"/>
      <c r="K2" s="138"/>
    </row>
    <row r="3" spans="1:11" ht="15.75" x14ac:dyDescent="0.25">
      <c r="A3" s="138" t="s">
        <v>77</v>
      </c>
      <c r="B3" s="138"/>
      <c r="C3" s="138"/>
      <c r="D3" s="138"/>
      <c r="E3" s="138"/>
      <c r="F3" s="138"/>
      <c r="G3" s="138"/>
      <c r="H3" s="138"/>
      <c r="I3" s="138"/>
      <c r="J3" s="138"/>
      <c r="K3" s="138"/>
    </row>
    <row r="4" spans="1:11" ht="22.5" customHeight="1" x14ac:dyDescent="0.25">
      <c r="A4" s="145" t="s">
        <v>22</v>
      </c>
      <c r="B4" s="145"/>
      <c r="C4" s="145"/>
      <c r="D4" s="145"/>
      <c r="E4" s="145"/>
      <c r="F4" s="145"/>
      <c r="G4" s="145"/>
      <c r="H4" s="145"/>
      <c r="I4" s="145"/>
      <c r="J4" s="145"/>
      <c r="K4" s="145"/>
    </row>
    <row r="5" spans="1:11" ht="60" x14ac:dyDescent="0.25">
      <c r="A5" s="32"/>
      <c r="B5" s="15" t="s">
        <v>76</v>
      </c>
      <c r="C5" s="15" t="s">
        <v>71</v>
      </c>
      <c r="D5" s="15" t="s">
        <v>72</v>
      </c>
      <c r="E5" s="15" t="s">
        <v>0</v>
      </c>
      <c r="F5" s="15" t="s">
        <v>1</v>
      </c>
      <c r="G5" s="15" t="s">
        <v>2</v>
      </c>
      <c r="H5" s="15" t="s">
        <v>3</v>
      </c>
      <c r="I5" s="15" t="s">
        <v>361</v>
      </c>
      <c r="J5" s="97" t="s">
        <v>128</v>
      </c>
      <c r="K5" s="15" t="s">
        <v>346</v>
      </c>
    </row>
    <row r="6" spans="1:11" ht="165.75" x14ac:dyDescent="0.25">
      <c r="A6" s="26">
        <v>1</v>
      </c>
      <c r="B6" s="15" t="s">
        <v>229</v>
      </c>
      <c r="C6" s="15"/>
      <c r="D6" s="38"/>
      <c r="E6" s="18" t="s">
        <v>23</v>
      </c>
      <c r="F6" s="18" t="s">
        <v>5</v>
      </c>
      <c r="G6" s="38">
        <v>500</v>
      </c>
      <c r="H6" s="33"/>
      <c r="I6" s="33">
        <f>G6*H6</f>
        <v>0</v>
      </c>
      <c r="J6" s="110"/>
      <c r="K6" s="33">
        <f>I6*J6+I6</f>
        <v>0</v>
      </c>
    </row>
    <row r="7" spans="1:11" ht="172.5" customHeight="1" x14ac:dyDescent="0.25">
      <c r="A7" s="26">
        <v>2</v>
      </c>
      <c r="B7" s="15" t="s">
        <v>230</v>
      </c>
      <c r="C7" s="15"/>
      <c r="D7" s="38"/>
      <c r="E7" s="74" t="s">
        <v>14</v>
      </c>
      <c r="F7" s="18" t="s">
        <v>5</v>
      </c>
      <c r="G7" s="38">
        <v>850</v>
      </c>
      <c r="H7" s="33"/>
      <c r="I7" s="33">
        <f t="shared" ref="I7:I34" si="0">G7*H7</f>
        <v>0</v>
      </c>
      <c r="J7" s="110"/>
      <c r="K7" s="33">
        <f t="shared" ref="K7:K34" si="1">I7*J7+I7</f>
        <v>0</v>
      </c>
    </row>
    <row r="8" spans="1:11" ht="180.75" x14ac:dyDescent="0.25">
      <c r="A8" s="26">
        <v>3</v>
      </c>
      <c r="B8" s="15" t="s">
        <v>231</v>
      </c>
      <c r="C8" s="15"/>
      <c r="D8" s="38"/>
      <c r="E8" s="74" t="s">
        <v>24</v>
      </c>
      <c r="F8" s="18" t="s">
        <v>5</v>
      </c>
      <c r="G8" s="38">
        <v>2100</v>
      </c>
      <c r="H8" s="33"/>
      <c r="I8" s="33">
        <f t="shared" si="0"/>
        <v>0</v>
      </c>
      <c r="J8" s="110"/>
      <c r="K8" s="33">
        <f t="shared" si="1"/>
        <v>0</v>
      </c>
    </row>
    <row r="9" spans="1:11" ht="85.5" customHeight="1" x14ac:dyDescent="0.25">
      <c r="A9" s="26">
        <v>4</v>
      </c>
      <c r="B9" s="15" t="s">
        <v>232</v>
      </c>
      <c r="C9" s="15"/>
      <c r="D9" s="38"/>
      <c r="E9" s="18" t="s">
        <v>28</v>
      </c>
      <c r="F9" s="18" t="s">
        <v>5</v>
      </c>
      <c r="G9" s="37">
        <v>700</v>
      </c>
      <c r="H9" s="33"/>
      <c r="I9" s="33">
        <f t="shared" si="0"/>
        <v>0</v>
      </c>
      <c r="J9" s="110"/>
      <c r="K9" s="33">
        <f t="shared" si="1"/>
        <v>0</v>
      </c>
    </row>
    <row r="10" spans="1:11" ht="150.75" x14ac:dyDescent="0.25">
      <c r="A10" s="26">
        <v>5</v>
      </c>
      <c r="B10" s="15" t="s">
        <v>233</v>
      </c>
      <c r="C10" s="15"/>
      <c r="D10" s="38"/>
      <c r="E10" s="18" t="s">
        <v>67</v>
      </c>
      <c r="F10" s="18" t="s">
        <v>5</v>
      </c>
      <c r="G10" s="38">
        <v>500</v>
      </c>
      <c r="H10" s="33"/>
      <c r="I10" s="33">
        <f t="shared" si="0"/>
        <v>0</v>
      </c>
      <c r="J10" s="110"/>
      <c r="K10" s="33">
        <f t="shared" si="1"/>
        <v>0</v>
      </c>
    </row>
    <row r="11" spans="1:11" ht="75.75" x14ac:dyDescent="0.25">
      <c r="A11" s="38">
        <v>6</v>
      </c>
      <c r="B11" s="101" t="s">
        <v>234</v>
      </c>
      <c r="C11" s="69"/>
      <c r="D11" s="38"/>
      <c r="E11" s="18" t="s">
        <v>23</v>
      </c>
      <c r="F11" s="18" t="s">
        <v>5</v>
      </c>
      <c r="G11" s="38">
        <v>800</v>
      </c>
      <c r="H11" s="33"/>
      <c r="I11" s="33">
        <f t="shared" si="0"/>
        <v>0</v>
      </c>
      <c r="J11" s="110"/>
      <c r="K11" s="33">
        <f t="shared" si="1"/>
        <v>0</v>
      </c>
    </row>
    <row r="12" spans="1:11" ht="90.75" x14ac:dyDescent="0.25">
      <c r="A12" s="26">
        <v>7</v>
      </c>
      <c r="B12" s="101" t="s">
        <v>235</v>
      </c>
      <c r="C12" s="15"/>
      <c r="D12" s="38"/>
      <c r="E12" s="18" t="s">
        <v>14</v>
      </c>
      <c r="F12" s="18" t="s">
        <v>5</v>
      </c>
      <c r="G12" s="38">
        <v>650</v>
      </c>
      <c r="H12" s="33"/>
      <c r="I12" s="33">
        <f t="shared" si="0"/>
        <v>0</v>
      </c>
      <c r="J12" s="110"/>
      <c r="K12" s="33">
        <f t="shared" si="1"/>
        <v>0</v>
      </c>
    </row>
    <row r="13" spans="1:11" ht="120.75" x14ac:dyDescent="0.25">
      <c r="A13" s="26">
        <v>8</v>
      </c>
      <c r="B13" s="15" t="s">
        <v>236</v>
      </c>
      <c r="C13" s="15"/>
      <c r="D13" s="38"/>
      <c r="E13" s="18" t="s">
        <v>25</v>
      </c>
      <c r="F13" s="18" t="s">
        <v>5</v>
      </c>
      <c r="G13" s="38">
        <v>1000</v>
      </c>
      <c r="H13" s="33"/>
      <c r="I13" s="33">
        <f t="shared" si="0"/>
        <v>0</v>
      </c>
      <c r="J13" s="110"/>
      <c r="K13" s="33">
        <f t="shared" si="1"/>
        <v>0</v>
      </c>
    </row>
    <row r="14" spans="1:11" ht="150.75" x14ac:dyDescent="0.25">
      <c r="A14" s="26">
        <v>9</v>
      </c>
      <c r="B14" s="101" t="s">
        <v>237</v>
      </c>
      <c r="C14" s="15"/>
      <c r="D14" s="38"/>
      <c r="E14" s="18" t="s">
        <v>20</v>
      </c>
      <c r="F14" s="24" t="s">
        <v>116</v>
      </c>
      <c r="G14" s="38">
        <v>35</v>
      </c>
      <c r="H14" s="33"/>
      <c r="I14" s="33">
        <f t="shared" si="0"/>
        <v>0</v>
      </c>
      <c r="J14" s="110"/>
      <c r="K14" s="33">
        <f t="shared" si="1"/>
        <v>0</v>
      </c>
    </row>
    <row r="15" spans="1:11" ht="45.75" x14ac:dyDescent="0.25">
      <c r="A15" s="26">
        <v>10</v>
      </c>
      <c r="B15" s="15" t="s">
        <v>238</v>
      </c>
      <c r="C15" s="15"/>
      <c r="D15" s="38"/>
      <c r="E15" s="24" t="s">
        <v>88</v>
      </c>
      <c r="F15" s="24" t="s">
        <v>5</v>
      </c>
      <c r="G15" s="38">
        <v>700</v>
      </c>
      <c r="H15" s="33"/>
      <c r="I15" s="33">
        <f t="shared" si="0"/>
        <v>0</v>
      </c>
      <c r="J15" s="110"/>
      <c r="K15" s="33">
        <f t="shared" si="1"/>
        <v>0</v>
      </c>
    </row>
    <row r="16" spans="1:11" ht="60.75" x14ac:dyDescent="0.25">
      <c r="A16" s="102">
        <v>11</v>
      </c>
      <c r="B16" s="15" t="s">
        <v>239</v>
      </c>
      <c r="C16" s="70"/>
      <c r="D16" s="75"/>
      <c r="E16" s="24" t="s">
        <v>146</v>
      </c>
      <c r="F16" s="24" t="s">
        <v>5</v>
      </c>
      <c r="G16" s="38">
        <v>1000</v>
      </c>
      <c r="H16" s="36"/>
      <c r="I16" s="33">
        <f t="shared" si="0"/>
        <v>0</v>
      </c>
      <c r="J16" s="110"/>
      <c r="K16" s="33">
        <f t="shared" si="1"/>
        <v>0</v>
      </c>
    </row>
    <row r="17" spans="1:11" ht="91.5" x14ac:dyDescent="0.25">
      <c r="A17" s="26">
        <v>12</v>
      </c>
      <c r="B17" s="101" t="s">
        <v>240</v>
      </c>
      <c r="C17" s="70"/>
      <c r="D17" s="75"/>
      <c r="E17" s="24" t="s">
        <v>14</v>
      </c>
      <c r="F17" s="24" t="s">
        <v>5</v>
      </c>
      <c r="G17" s="38">
        <v>1200</v>
      </c>
      <c r="H17" s="36"/>
      <c r="I17" s="33">
        <f t="shared" si="0"/>
        <v>0</v>
      </c>
      <c r="J17" s="110"/>
      <c r="K17" s="33">
        <f t="shared" si="1"/>
        <v>0</v>
      </c>
    </row>
    <row r="18" spans="1:11" ht="90.75" x14ac:dyDescent="0.25">
      <c r="A18" s="102">
        <v>13</v>
      </c>
      <c r="B18" s="15" t="s">
        <v>241</v>
      </c>
      <c r="C18" s="70"/>
      <c r="D18" s="75"/>
      <c r="E18" s="18" t="s">
        <v>14</v>
      </c>
      <c r="F18" s="18" t="s">
        <v>5</v>
      </c>
      <c r="G18" s="38">
        <v>1000</v>
      </c>
      <c r="H18" s="36"/>
      <c r="I18" s="33">
        <f t="shared" si="0"/>
        <v>0</v>
      </c>
      <c r="J18" s="110"/>
      <c r="K18" s="33">
        <f t="shared" si="1"/>
        <v>0</v>
      </c>
    </row>
    <row r="19" spans="1:11" ht="135.75" x14ac:dyDescent="0.25">
      <c r="A19" s="26">
        <v>14</v>
      </c>
      <c r="B19" s="103" t="s">
        <v>242</v>
      </c>
      <c r="C19" s="70"/>
      <c r="D19" s="75"/>
      <c r="E19" s="18" t="s">
        <v>89</v>
      </c>
      <c r="F19" s="18" t="s">
        <v>5</v>
      </c>
      <c r="G19" s="38">
        <v>14500</v>
      </c>
      <c r="H19" s="36"/>
      <c r="I19" s="33">
        <f t="shared" si="0"/>
        <v>0</v>
      </c>
      <c r="J19" s="110"/>
      <c r="K19" s="33">
        <f t="shared" si="1"/>
        <v>0</v>
      </c>
    </row>
    <row r="20" spans="1:11" ht="76.5" x14ac:dyDescent="0.25">
      <c r="A20" s="102">
        <v>15</v>
      </c>
      <c r="B20" s="15" t="s">
        <v>243</v>
      </c>
      <c r="C20" s="70"/>
      <c r="D20" s="75"/>
      <c r="E20" s="18" t="s">
        <v>90</v>
      </c>
      <c r="F20" s="18" t="s">
        <v>5</v>
      </c>
      <c r="G20" s="38">
        <v>14000</v>
      </c>
      <c r="H20" s="36"/>
      <c r="I20" s="33">
        <f t="shared" si="0"/>
        <v>0</v>
      </c>
      <c r="J20" s="110"/>
      <c r="K20" s="33">
        <f t="shared" si="1"/>
        <v>0</v>
      </c>
    </row>
    <row r="21" spans="1:11" ht="120.75" x14ac:dyDescent="0.25">
      <c r="A21" s="26">
        <v>16</v>
      </c>
      <c r="B21" s="103" t="s">
        <v>244</v>
      </c>
      <c r="C21" s="70"/>
      <c r="D21" s="75"/>
      <c r="E21" s="18" t="s">
        <v>117</v>
      </c>
      <c r="F21" s="18" t="s">
        <v>5</v>
      </c>
      <c r="G21" s="38">
        <v>300</v>
      </c>
      <c r="H21" s="36"/>
      <c r="I21" s="33">
        <f t="shared" si="0"/>
        <v>0</v>
      </c>
      <c r="J21" s="110"/>
      <c r="K21" s="33">
        <f t="shared" si="1"/>
        <v>0</v>
      </c>
    </row>
    <row r="22" spans="1:11" ht="90.75" customHeight="1" x14ac:dyDescent="0.25">
      <c r="A22" s="102">
        <v>17</v>
      </c>
      <c r="B22" s="101" t="s">
        <v>245</v>
      </c>
      <c r="C22" s="70"/>
      <c r="D22" s="75"/>
      <c r="E22" s="18" t="s">
        <v>14</v>
      </c>
      <c r="F22" s="18" t="s">
        <v>5</v>
      </c>
      <c r="G22" s="38">
        <v>17000</v>
      </c>
      <c r="H22" s="36"/>
      <c r="I22" s="33">
        <f t="shared" si="0"/>
        <v>0</v>
      </c>
      <c r="J22" s="110"/>
      <c r="K22" s="33">
        <f t="shared" si="1"/>
        <v>0</v>
      </c>
    </row>
    <row r="23" spans="1:11" ht="167.25" x14ac:dyDescent="0.25">
      <c r="A23" s="26">
        <v>18</v>
      </c>
      <c r="B23" s="15" t="s">
        <v>246</v>
      </c>
      <c r="C23" s="70"/>
      <c r="D23" s="75"/>
      <c r="E23" s="18" t="s">
        <v>68</v>
      </c>
      <c r="F23" s="104" t="s">
        <v>5</v>
      </c>
      <c r="G23" s="38">
        <v>120</v>
      </c>
      <c r="H23" s="36"/>
      <c r="I23" s="33">
        <f t="shared" si="0"/>
        <v>0</v>
      </c>
      <c r="J23" s="110"/>
      <c r="K23" s="33">
        <f t="shared" si="1"/>
        <v>0</v>
      </c>
    </row>
    <row r="24" spans="1:11" ht="122.25" x14ac:dyDescent="0.25">
      <c r="A24" s="102">
        <v>19</v>
      </c>
      <c r="B24" s="71" t="s">
        <v>257</v>
      </c>
      <c r="C24" s="70"/>
      <c r="D24" s="75"/>
      <c r="E24" s="18" t="s">
        <v>14</v>
      </c>
      <c r="F24" s="104" t="s">
        <v>5</v>
      </c>
      <c r="G24" s="38">
        <v>2700</v>
      </c>
      <c r="H24" s="36"/>
      <c r="I24" s="33">
        <f t="shared" si="0"/>
        <v>0</v>
      </c>
      <c r="J24" s="110"/>
      <c r="K24" s="33">
        <f t="shared" si="1"/>
        <v>0</v>
      </c>
    </row>
    <row r="25" spans="1:11" ht="88.5" customHeight="1" x14ac:dyDescent="0.25">
      <c r="A25" s="26">
        <v>20</v>
      </c>
      <c r="B25" s="22" t="s">
        <v>247</v>
      </c>
      <c r="C25" s="70"/>
      <c r="D25" s="75"/>
      <c r="E25" s="24" t="s">
        <v>118</v>
      </c>
      <c r="F25" s="105" t="s">
        <v>5</v>
      </c>
      <c r="G25" s="64">
        <v>3000</v>
      </c>
      <c r="H25" s="36"/>
      <c r="I25" s="33">
        <f t="shared" si="0"/>
        <v>0</v>
      </c>
      <c r="J25" s="110"/>
      <c r="K25" s="33">
        <f t="shared" si="1"/>
        <v>0</v>
      </c>
    </row>
    <row r="26" spans="1:11" ht="117.75" customHeight="1" x14ac:dyDescent="0.25">
      <c r="A26" s="102">
        <v>21</v>
      </c>
      <c r="B26" s="106" t="s">
        <v>248</v>
      </c>
      <c r="C26" s="70"/>
      <c r="D26" s="75"/>
      <c r="E26" s="18" t="s">
        <v>86</v>
      </c>
      <c r="F26" s="104" t="s">
        <v>5</v>
      </c>
      <c r="G26" s="38">
        <v>5000</v>
      </c>
      <c r="H26" s="36"/>
      <c r="I26" s="33">
        <f t="shared" si="0"/>
        <v>0</v>
      </c>
      <c r="J26" s="110"/>
      <c r="K26" s="33">
        <f t="shared" si="1"/>
        <v>0</v>
      </c>
    </row>
    <row r="27" spans="1:11" ht="121.5" x14ac:dyDescent="0.25">
      <c r="A27" s="26">
        <v>22</v>
      </c>
      <c r="B27" s="22" t="s">
        <v>249</v>
      </c>
      <c r="C27" s="70"/>
      <c r="D27" s="75"/>
      <c r="E27" s="18" t="s">
        <v>119</v>
      </c>
      <c r="F27" s="104" t="s">
        <v>5</v>
      </c>
      <c r="G27" s="38">
        <v>2000</v>
      </c>
      <c r="H27" s="36"/>
      <c r="I27" s="33">
        <f t="shared" si="0"/>
        <v>0</v>
      </c>
      <c r="J27" s="110"/>
      <c r="K27" s="33">
        <f t="shared" si="1"/>
        <v>0</v>
      </c>
    </row>
    <row r="28" spans="1:11" ht="117.75" customHeight="1" x14ac:dyDescent="0.25">
      <c r="A28" s="102">
        <v>23</v>
      </c>
      <c r="B28" s="107" t="s">
        <v>250</v>
      </c>
      <c r="C28" s="70"/>
      <c r="D28" s="75"/>
      <c r="E28" s="18" t="s">
        <v>119</v>
      </c>
      <c r="F28" s="104" t="s">
        <v>5</v>
      </c>
      <c r="G28" s="38">
        <v>2000</v>
      </c>
      <c r="H28" s="36"/>
      <c r="I28" s="33">
        <f t="shared" si="0"/>
        <v>0</v>
      </c>
      <c r="J28" s="110"/>
      <c r="K28" s="33">
        <f t="shared" si="1"/>
        <v>0</v>
      </c>
    </row>
    <row r="29" spans="1:11" ht="134.25" customHeight="1" x14ac:dyDescent="0.25">
      <c r="A29" s="26">
        <v>24</v>
      </c>
      <c r="B29" s="108" t="s">
        <v>251</v>
      </c>
      <c r="C29" s="70"/>
      <c r="D29" s="75"/>
      <c r="E29" s="18" t="s">
        <v>119</v>
      </c>
      <c r="F29" s="104" t="s">
        <v>5</v>
      </c>
      <c r="G29" s="38">
        <v>1500</v>
      </c>
      <c r="H29" s="36"/>
      <c r="I29" s="33">
        <f t="shared" si="0"/>
        <v>0</v>
      </c>
      <c r="J29" s="110"/>
      <c r="K29" s="33">
        <f t="shared" si="1"/>
        <v>0</v>
      </c>
    </row>
    <row r="30" spans="1:11" ht="117.75" customHeight="1" x14ac:dyDescent="0.25">
      <c r="A30" s="102">
        <v>25</v>
      </c>
      <c r="B30" s="108" t="s">
        <v>252</v>
      </c>
      <c r="C30" s="70"/>
      <c r="D30" s="75"/>
      <c r="E30" s="18" t="s">
        <v>148</v>
      </c>
      <c r="F30" s="104" t="s">
        <v>5</v>
      </c>
      <c r="G30" s="38">
        <v>200</v>
      </c>
      <c r="H30" s="36"/>
      <c r="I30" s="33">
        <f t="shared" si="0"/>
        <v>0</v>
      </c>
      <c r="J30" s="110"/>
      <c r="K30" s="33">
        <f t="shared" si="1"/>
        <v>0</v>
      </c>
    </row>
    <row r="31" spans="1:11" ht="150.75" x14ac:dyDescent="0.25">
      <c r="A31" s="26">
        <v>26</v>
      </c>
      <c r="B31" s="107" t="s">
        <v>253</v>
      </c>
      <c r="C31" s="70"/>
      <c r="D31" s="75"/>
      <c r="E31" s="18" t="s">
        <v>148</v>
      </c>
      <c r="F31" s="104" t="s">
        <v>5</v>
      </c>
      <c r="G31" s="38">
        <v>200</v>
      </c>
      <c r="H31" s="36"/>
      <c r="I31" s="33">
        <f t="shared" si="0"/>
        <v>0</v>
      </c>
      <c r="J31" s="110"/>
      <c r="K31" s="33">
        <f t="shared" si="1"/>
        <v>0</v>
      </c>
    </row>
    <row r="32" spans="1:11" ht="135.75" x14ac:dyDescent="0.25">
      <c r="A32" s="102">
        <v>27</v>
      </c>
      <c r="B32" s="107" t="s">
        <v>254</v>
      </c>
      <c r="C32" s="70"/>
      <c r="D32" s="75"/>
      <c r="E32" s="18" t="s">
        <v>148</v>
      </c>
      <c r="F32" s="104" t="s">
        <v>5</v>
      </c>
      <c r="G32" s="38">
        <v>200</v>
      </c>
      <c r="H32" s="36"/>
      <c r="I32" s="33">
        <f t="shared" si="0"/>
        <v>0</v>
      </c>
      <c r="J32" s="110"/>
      <c r="K32" s="33">
        <f t="shared" si="1"/>
        <v>0</v>
      </c>
    </row>
    <row r="33" spans="1:11" ht="165.75" x14ac:dyDescent="0.25">
      <c r="A33" s="26">
        <v>28</v>
      </c>
      <c r="B33" s="107" t="s">
        <v>255</v>
      </c>
      <c r="C33" s="70"/>
      <c r="D33" s="75"/>
      <c r="E33" s="18" t="s">
        <v>149</v>
      </c>
      <c r="F33" s="104" t="s">
        <v>5</v>
      </c>
      <c r="G33" s="38">
        <v>250</v>
      </c>
      <c r="H33" s="36"/>
      <c r="I33" s="33">
        <f t="shared" si="0"/>
        <v>0</v>
      </c>
      <c r="J33" s="110"/>
      <c r="K33" s="33">
        <f t="shared" si="1"/>
        <v>0</v>
      </c>
    </row>
    <row r="34" spans="1:11" ht="46.5" thickBot="1" x14ac:dyDescent="0.3">
      <c r="A34" s="102">
        <v>29</v>
      </c>
      <c r="B34" s="109" t="s">
        <v>256</v>
      </c>
      <c r="C34" s="70"/>
      <c r="D34" s="75"/>
      <c r="E34" s="18" t="s">
        <v>14</v>
      </c>
      <c r="F34" s="104" t="s">
        <v>5</v>
      </c>
      <c r="G34" s="38">
        <v>900</v>
      </c>
      <c r="H34" s="36"/>
      <c r="I34" s="33">
        <f t="shared" si="0"/>
        <v>0</v>
      </c>
      <c r="J34" s="110"/>
      <c r="K34" s="33">
        <f t="shared" si="1"/>
        <v>0</v>
      </c>
    </row>
    <row r="35" spans="1:11" ht="32.25" customHeight="1" thickBot="1" x14ac:dyDescent="0.3">
      <c r="A35" s="146" t="s">
        <v>127</v>
      </c>
      <c r="B35" s="147"/>
      <c r="C35" s="147"/>
      <c r="D35" s="147"/>
      <c r="E35" s="147"/>
      <c r="F35" s="147"/>
      <c r="G35" s="147"/>
      <c r="H35" s="148"/>
      <c r="I35" s="39">
        <f>SUM(I6:I34)</f>
        <v>0</v>
      </c>
      <c r="J35" s="40"/>
      <c r="K35" s="39">
        <f>SUM(K6:K34)</f>
        <v>0</v>
      </c>
    </row>
    <row r="36" spans="1:11" ht="15.75" x14ac:dyDescent="0.25">
      <c r="A36" s="31"/>
      <c r="B36" s="31"/>
      <c r="C36" s="31"/>
      <c r="D36" s="31"/>
      <c r="E36" s="31"/>
      <c r="F36" s="29"/>
      <c r="G36" s="31"/>
      <c r="H36" s="31"/>
      <c r="I36" s="31"/>
      <c r="J36" s="40"/>
      <c r="K36" s="40"/>
    </row>
    <row r="37" spans="1:11" ht="15.75" x14ac:dyDescent="0.25">
      <c r="A37" s="135"/>
      <c r="B37" s="135"/>
      <c r="C37" s="135"/>
      <c r="D37" s="135"/>
      <c r="E37" s="135"/>
      <c r="F37" s="135"/>
      <c r="G37" s="135"/>
      <c r="H37" s="135"/>
      <c r="I37" s="135"/>
      <c r="J37" s="135"/>
      <c r="K37" s="135"/>
    </row>
    <row r="38" spans="1:11" ht="48" customHeight="1" x14ac:dyDescent="0.25">
      <c r="A38" s="137" t="s">
        <v>73</v>
      </c>
      <c r="B38" s="137"/>
      <c r="C38" s="137"/>
      <c r="D38" s="137"/>
      <c r="E38" s="137"/>
      <c r="F38" s="137"/>
      <c r="G38" s="137"/>
      <c r="H38" s="137"/>
      <c r="I38" s="137"/>
      <c r="J38" s="137"/>
      <c r="K38" s="137"/>
    </row>
    <row r="39" spans="1:11" ht="15.75" x14ac:dyDescent="0.25">
      <c r="A39" s="31"/>
      <c r="B39" s="31"/>
      <c r="C39" s="31"/>
      <c r="D39" s="31"/>
      <c r="E39" s="31"/>
      <c r="F39" s="29"/>
      <c r="G39" s="31"/>
      <c r="H39" s="31"/>
      <c r="I39" s="31"/>
      <c r="J39" s="40"/>
      <c r="K39" s="31"/>
    </row>
    <row r="40" spans="1:11" ht="174.75" customHeight="1" x14ac:dyDescent="0.25">
      <c r="A40" s="136" t="s">
        <v>74</v>
      </c>
      <c r="B40" s="136"/>
      <c r="C40" s="136"/>
      <c r="D40" s="136"/>
      <c r="E40" s="136"/>
      <c r="F40" s="136"/>
      <c r="G40" s="136"/>
      <c r="H40" s="136"/>
      <c r="I40" s="136"/>
      <c r="J40" s="136"/>
      <c r="K40" s="136"/>
    </row>
    <row r="41" spans="1:11" ht="15.75" x14ac:dyDescent="0.25">
      <c r="A41" s="31"/>
      <c r="B41" s="30"/>
      <c r="C41" s="30"/>
      <c r="D41" s="30"/>
      <c r="E41" s="30"/>
      <c r="F41" s="30"/>
      <c r="G41" s="30"/>
      <c r="H41" s="30"/>
      <c r="I41" s="30"/>
      <c r="J41" s="99"/>
      <c r="K41" s="30"/>
    </row>
    <row r="42" spans="1:11" ht="15.75" x14ac:dyDescent="0.25">
      <c r="A42" s="31"/>
      <c r="B42" s="30"/>
      <c r="C42" s="30"/>
      <c r="D42" s="30"/>
      <c r="E42" s="30"/>
      <c r="F42" s="30"/>
      <c r="G42" s="30"/>
      <c r="H42" s="30"/>
      <c r="I42" s="30"/>
      <c r="J42" s="99"/>
      <c r="K42" s="30"/>
    </row>
    <row r="43" spans="1:11" ht="36" customHeight="1" x14ac:dyDescent="0.25">
      <c r="A43" s="136" t="s">
        <v>129</v>
      </c>
      <c r="B43" s="136"/>
      <c r="C43" s="136"/>
      <c r="D43" s="136"/>
      <c r="E43" s="136"/>
      <c r="F43" s="136"/>
      <c r="G43" s="136"/>
      <c r="H43" s="136"/>
      <c r="I43" s="136"/>
      <c r="J43" s="136"/>
      <c r="K43" s="136"/>
    </row>
    <row r="44" spans="1:11" ht="15.75" x14ac:dyDescent="0.25">
      <c r="A44" s="31"/>
      <c r="B44" s="31"/>
      <c r="C44" s="31"/>
      <c r="D44" s="31"/>
      <c r="E44" s="31"/>
      <c r="F44" s="29"/>
      <c r="G44" s="31"/>
      <c r="H44" s="31"/>
      <c r="I44" s="31"/>
      <c r="J44" s="40"/>
      <c r="K44" s="31"/>
    </row>
    <row r="45" spans="1:11" ht="15.75" x14ac:dyDescent="0.25">
      <c r="A45" s="150" t="s">
        <v>95</v>
      </c>
      <c r="B45" s="150"/>
      <c r="C45" s="150"/>
      <c r="D45" s="150"/>
      <c r="E45" s="29"/>
      <c r="F45" s="29"/>
      <c r="G45" s="29"/>
      <c r="H45" s="31"/>
      <c r="I45" s="31"/>
      <c r="J45" s="40"/>
      <c r="K45" s="31"/>
    </row>
    <row r="46" spans="1:11" ht="15.75" x14ac:dyDescent="0.25">
      <c r="A46" s="63" t="s">
        <v>97</v>
      </c>
      <c r="B46" s="63"/>
      <c r="C46" s="29"/>
      <c r="D46" s="29"/>
      <c r="E46" s="29"/>
      <c r="F46" s="29"/>
      <c r="G46" s="29"/>
      <c r="H46" s="29"/>
      <c r="I46" s="31"/>
      <c r="J46" s="100"/>
      <c r="K46" s="29"/>
    </row>
    <row r="47" spans="1:11" ht="15.75" x14ac:dyDescent="0.25">
      <c r="A47" s="31"/>
      <c r="B47" s="29"/>
      <c r="C47" s="29"/>
      <c r="D47" s="29"/>
      <c r="E47" s="29"/>
      <c r="F47" s="29"/>
      <c r="G47" s="29"/>
      <c r="H47" s="29"/>
      <c r="I47" s="29"/>
      <c r="J47" s="100"/>
      <c r="K47" s="29"/>
    </row>
    <row r="48" spans="1:11" ht="91.5" customHeight="1" x14ac:dyDescent="0.25">
      <c r="A48" s="137" t="s">
        <v>258</v>
      </c>
      <c r="B48" s="137"/>
      <c r="C48" s="137"/>
      <c r="D48" s="137"/>
      <c r="E48" s="137"/>
      <c r="F48" s="137"/>
      <c r="G48" s="137"/>
      <c r="H48" s="137"/>
      <c r="I48" s="137"/>
      <c r="J48" s="137"/>
      <c r="K48" s="137"/>
    </row>
  </sheetData>
  <mergeCells count="11">
    <mergeCell ref="A1:K1"/>
    <mergeCell ref="A2:K2"/>
    <mergeCell ref="A3:K3"/>
    <mergeCell ref="A4:K4"/>
    <mergeCell ref="A35:H35"/>
    <mergeCell ref="A48:K48"/>
    <mergeCell ref="A37:K37"/>
    <mergeCell ref="A38:K38"/>
    <mergeCell ref="A40:K40"/>
    <mergeCell ref="A43:K43"/>
    <mergeCell ref="A45:D45"/>
  </mergeCells>
  <pageMargins left="0.25" right="0.25" top="0.75" bottom="0.75" header="0.3" footer="0.3"/>
  <pageSetup paperSize="9" scale="84" fitToHeight="0"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K50"/>
  <sheetViews>
    <sheetView tabSelected="1" topLeftCell="A26" workbookViewId="0">
      <selection activeCell="K38" sqref="K38"/>
    </sheetView>
  </sheetViews>
  <sheetFormatPr defaultRowHeight="15" x14ac:dyDescent="0.25"/>
  <cols>
    <col min="1" max="1" width="4.42578125" customWidth="1"/>
    <col min="2" max="2" width="54.140625" customWidth="1"/>
    <col min="3" max="3" width="17.5703125" customWidth="1"/>
    <col min="4" max="4" width="13.140625" customWidth="1"/>
    <col min="5" max="5" width="8.7109375" bestFit="1" customWidth="1"/>
    <col min="6" max="6" width="11.42578125" style="3" customWidth="1"/>
    <col min="7" max="7" width="11.42578125" bestFit="1" customWidth="1"/>
    <col min="8" max="8" width="12.42578125" bestFit="1" customWidth="1"/>
    <col min="9" max="9" width="15.85546875" customWidth="1"/>
    <col min="10" max="10" width="10.28515625" customWidth="1"/>
    <col min="11" max="11" width="15.140625" customWidth="1"/>
  </cols>
  <sheetData>
    <row r="1" spans="1:11" ht="15.75" x14ac:dyDescent="0.25">
      <c r="A1" s="142" t="s">
        <v>69</v>
      </c>
      <c r="B1" s="142"/>
      <c r="C1" s="142"/>
      <c r="D1" s="142"/>
      <c r="E1" s="142"/>
      <c r="F1" s="142"/>
      <c r="G1" s="142"/>
      <c r="H1" s="142"/>
      <c r="I1" s="142"/>
      <c r="J1" s="142"/>
      <c r="K1" s="142"/>
    </row>
    <row r="2" spans="1:11" ht="15.75" x14ac:dyDescent="0.25">
      <c r="A2" s="144" t="s">
        <v>70</v>
      </c>
      <c r="B2" s="144"/>
      <c r="C2" s="144"/>
      <c r="D2" s="144"/>
      <c r="E2" s="144"/>
      <c r="F2" s="144"/>
      <c r="G2" s="144"/>
      <c r="H2" s="144"/>
      <c r="I2" s="144"/>
      <c r="J2" s="144"/>
      <c r="K2" s="144"/>
    </row>
    <row r="3" spans="1:11" ht="15.75" x14ac:dyDescent="0.25">
      <c r="A3" s="144" t="s">
        <v>77</v>
      </c>
      <c r="B3" s="144"/>
      <c r="C3" s="144"/>
      <c r="D3" s="144"/>
      <c r="E3" s="144"/>
      <c r="F3" s="144"/>
      <c r="G3" s="144"/>
      <c r="H3" s="144"/>
      <c r="I3" s="144"/>
      <c r="J3" s="144"/>
      <c r="K3" s="144"/>
    </row>
    <row r="4" spans="1:11" ht="15.75" x14ac:dyDescent="0.25">
      <c r="A4" s="143" t="s">
        <v>35</v>
      </c>
      <c r="B4" s="143"/>
      <c r="C4" s="143"/>
      <c r="D4" s="143"/>
      <c r="E4" s="143"/>
      <c r="F4" s="143"/>
      <c r="G4" s="143"/>
      <c r="H4" s="143"/>
      <c r="I4" s="143"/>
      <c r="J4" s="143"/>
      <c r="K4" s="143"/>
    </row>
    <row r="5" spans="1:11" ht="60" x14ac:dyDescent="0.25">
      <c r="A5" s="41"/>
      <c r="B5" s="14" t="s">
        <v>76</v>
      </c>
      <c r="C5" s="14" t="s">
        <v>71</v>
      </c>
      <c r="D5" s="14" t="s">
        <v>72</v>
      </c>
      <c r="E5" s="14" t="s">
        <v>0</v>
      </c>
      <c r="F5" s="14" t="s">
        <v>1</v>
      </c>
      <c r="G5" s="14" t="s">
        <v>2</v>
      </c>
      <c r="H5" s="14" t="s">
        <v>3</v>
      </c>
      <c r="I5" s="14" t="s">
        <v>361</v>
      </c>
      <c r="J5" s="14" t="s">
        <v>128</v>
      </c>
      <c r="K5" s="14" t="s">
        <v>346</v>
      </c>
    </row>
    <row r="6" spans="1:11" ht="78.75" customHeight="1" x14ac:dyDescent="0.25">
      <c r="A6" s="41">
        <v>1</v>
      </c>
      <c r="B6" s="90" t="s">
        <v>259</v>
      </c>
      <c r="C6" s="14"/>
      <c r="D6" s="53"/>
      <c r="E6" s="43" t="s">
        <v>21</v>
      </c>
      <c r="F6" s="43" t="s">
        <v>17</v>
      </c>
      <c r="G6" s="53">
        <v>210</v>
      </c>
      <c r="H6" s="45"/>
      <c r="I6" s="45">
        <f>G6*H6</f>
        <v>0</v>
      </c>
      <c r="J6" s="79"/>
      <c r="K6" s="45">
        <f>I6*J6+I6</f>
        <v>0</v>
      </c>
    </row>
    <row r="7" spans="1:11" ht="55.5" customHeight="1" x14ac:dyDescent="0.25">
      <c r="A7" s="111">
        <v>2</v>
      </c>
      <c r="B7" s="20" t="s">
        <v>260</v>
      </c>
      <c r="C7" s="14"/>
      <c r="D7" s="53"/>
      <c r="E7" s="43" t="s">
        <v>21</v>
      </c>
      <c r="F7" s="43" t="s">
        <v>17</v>
      </c>
      <c r="G7" s="52">
        <v>4200</v>
      </c>
      <c r="H7" s="45"/>
      <c r="I7" s="45">
        <f t="shared" ref="I7:I36" si="0">G7*H7</f>
        <v>0</v>
      </c>
      <c r="J7" s="79"/>
      <c r="K7" s="45">
        <f t="shared" ref="K7:K36" si="1">I7*J7+I7</f>
        <v>0</v>
      </c>
    </row>
    <row r="8" spans="1:11" ht="150.75" x14ac:dyDescent="0.25">
      <c r="A8" s="111">
        <v>3</v>
      </c>
      <c r="B8" s="90" t="s">
        <v>261</v>
      </c>
      <c r="C8" s="14"/>
      <c r="D8" s="53"/>
      <c r="E8" s="55" t="s">
        <v>21</v>
      </c>
      <c r="F8" s="43" t="s">
        <v>17</v>
      </c>
      <c r="G8" s="53">
        <v>800</v>
      </c>
      <c r="H8" s="45"/>
      <c r="I8" s="45">
        <f t="shared" si="0"/>
        <v>0</v>
      </c>
      <c r="J8" s="79"/>
      <c r="K8" s="45">
        <f t="shared" si="1"/>
        <v>0</v>
      </c>
    </row>
    <row r="9" spans="1:11" ht="136.5" x14ac:dyDescent="0.25">
      <c r="A9" s="59">
        <v>4</v>
      </c>
      <c r="B9" s="90" t="s">
        <v>262</v>
      </c>
      <c r="C9" s="14"/>
      <c r="D9" s="53"/>
      <c r="E9" s="43" t="s">
        <v>21</v>
      </c>
      <c r="F9" s="43" t="s">
        <v>17</v>
      </c>
      <c r="G9" s="52">
        <v>3000</v>
      </c>
      <c r="H9" s="45"/>
      <c r="I9" s="45">
        <f t="shared" si="0"/>
        <v>0</v>
      </c>
      <c r="J9" s="79"/>
      <c r="K9" s="45">
        <f t="shared" si="1"/>
        <v>0</v>
      </c>
    </row>
    <row r="10" spans="1:11" ht="90.75" x14ac:dyDescent="0.25">
      <c r="A10" s="59">
        <v>5</v>
      </c>
      <c r="B10" s="112" t="s">
        <v>263</v>
      </c>
      <c r="C10" s="113"/>
      <c r="D10" s="53"/>
      <c r="E10" s="43" t="s">
        <v>6</v>
      </c>
      <c r="F10" s="43" t="s">
        <v>5</v>
      </c>
      <c r="G10" s="52">
        <v>1500</v>
      </c>
      <c r="H10" s="45"/>
      <c r="I10" s="45">
        <f t="shared" si="0"/>
        <v>0</v>
      </c>
      <c r="J10" s="79"/>
      <c r="K10" s="45">
        <f t="shared" si="1"/>
        <v>0</v>
      </c>
    </row>
    <row r="11" spans="1:11" ht="107.25" x14ac:dyDescent="0.25">
      <c r="A11" s="59">
        <v>6</v>
      </c>
      <c r="B11" s="114" t="s">
        <v>264</v>
      </c>
      <c r="C11" s="80"/>
      <c r="D11" s="53"/>
      <c r="E11" s="43" t="s">
        <v>21</v>
      </c>
      <c r="F11" s="43" t="s">
        <v>17</v>
      </c>
      <c r="G11" s="52">
        <v>1200</v>
      </c>
      <c r="H11" s="45"/>
      <c r="I11" s="45">
        <f t="shared" si="0"/>
        <v>0</v>
      </c>
      <c r="J11" s="79"/>
      <c r="K11" s="45">
        <f t="shared" si="1"/>
        <v>0</v>
      </c>
    </row>
    <row r="12" spans="1:11" ht="90.75" x14ac:dyDescent="0.25">
      <c r="A12" s="59">
        <v>7</v>
      </c>
      <c r="B12" s="90" t="s">
        <v>265</v>
      </c>
      <c r="C12" s="14"/>
      <c r="D12" s="53"/>
      <c r="E12" s="43" t="s">
        <v>21</v>
      </c>
      <c r="F12" s="43" t="s">
        <v>17</v>
      </c>
      <c r="G12" s="52">
        <v>900</v>
      </c>
      <c r="H12" s="45"/>
      <c r="I12" s="45">
        <f t="shared" si="0"/>
        <v>0</v>
      </c>
      <c r="J12" s="79"/>
      <c r="K12" s="45">
        <f t="shared" si="1"/>
        <v>0</v>
      </c>
    </row>
    <row r="13" spans="1:11" ht="15.75" x14ac:dyDescent="0.25">
      <c r="A13" s="59">
        <v>8</v>
      </c>
      <c r="B13" s="90" t="s">
        <v>150</v>
      </c>
      <c r="C13" s="14"/>
      <c r="D13" s="53"/>
      <c r="E13" s="43" t="s">
        <v>21</v>
      </c>
      <c r="F13" s="43" t="s">
        <v>17</v>
      </c>
      <c r="G13" s="52">
        <v>50</v>
      </c>
      <c r="H13" s="45"/>
      <c r="I13" s="45">
        <f t="shared" si="0"/>
        <v>0</v>
      </c>
      <c r="J13" s="79"/>
      <c r="K13" s="45">
        <f t="shared" si="1"/>
        <v>0</v>
      </c>
    </row>
    <row r="14" spans="1:11" ht="60.75" x14ac:dyDescent="0.25">
      <c r="A14" s="59">
        <v>9</v>
      </c>
      <c r="B14" s="20" t="s">
        <v>266</v>
      </c>
      <c r="C14" s="14"/>
      <c r="D14" s="53"/>
      <c r="E14" s="43" t="s">
        <v>21</v>
      </c>
      <c r="F14" s="43" t="s">
        <v>17</v>
      </c>
      <c r="G14" s="53">
        <v>950</v>
      </c>
      <c r="H14" s="45"/>
      <c r="I14" s="45">
        <f t="shared" si="0"/>
        <v>0</v>
      </c>
      <c r="J14" s="79"/>
      <c r="K14" s="45">
        <f t="shared" si="1"/>
        <v>0</v>
      </c>
    </row>
    <row r="15" spans="1:11" ht="60.75" x14ac:dyDescent="0.25">
      <c r="A15" s="59">
        <v>10</v>
      </c>
      <c r="B15" s="90" t="s">
        <v>267</v>
      </c>
      <c r="C15" s="14"/>
      <c r="D15" s="53"/>
      <c r="E15" s="55" t="s">
        <v>27</v>
      </c>
      <c r="F15" s="43" t="s">
        <v>5</v>
      </c>
      <c r="G15" s="53">
        <v>400</v>
      </c>
      <c r="H15" s="45"/>
      <c r="I15" s="45">
        <f t="shared" si="0"/>
        <v>0</v>
      </c>
      <c r="J15" s="79"/>
      <c r="K15" s="45">
        <f t="shared" si="1"/>
        <v>0</v>
      </c>
    </row>
    <row r="16" spans="1:11" ht="153" x14ac:dyDescent="0.25">
      <c r="A16" s="59">
        <v>11</v>
      </c>
      <c r="B16" s="20" t="s">
        <v>268</v>
      </c>
      <c r="C16" s="14"/>
      <c r="D16" s="53"/>
      <c r="E16" s="55" t="s">
        <v>28</v>
      </c>
      <c r="F16" s="43" t="s">
        <v>5</v>
      </c>
      <c r="G16" s="56">
        <v>1050</v>
      </c>
      <c r="H16" s="45"/>
      <c r="I16" s="45">
        <f t="shared" si="0"/>
        <v>0</v>
      </c>
      <c r="J16" s="79"/>
      <c r="K16" s="45">
        <f t="shared" si="1"/>
        <v>0</v>
      </c>
    </row>
    <row r="17" spans="1:11" ht="121.5" x14ac:dyDescent="0.25">
      <c r="A17" s="59">
        <v>12</v>
      </c>
      <c r="B17" s="90" t="s">
        <v>269</v>
      </c>
      <c r="C17" s="14"/>
      <c r="D17" s="53"/>
      <c r="E17" s="43" t="s">
        <v>29</v>
      </c>
      <c r="F17" s="43" t="s">
        <v>5</v>
      </c>
      <c r="G17" s="52">
        <v>2500</v>
      </c>
      <c r="H17" s="45"/>
      <c r="I17" s="45">
        <f t="shared" si="0"/>
        <v>0</v>
      </c>
      <c r="J17" s="79"/>
      <c r="K17" s="45">
        <f t="shared" si="1"/>
        <v>0</v>
      </c>
    </row>
    <row r="18" spans="1:11" ht="90.75" x14ac:dyDescent="0.25">
      <c r="A18" s="59">
        <v>13</v>
      </c>
      <c r="B18" s="20" t="s">
        <v>270</v>
      </c>
      <c r="C18" s="14"/>
      <c r="D18" s="53"/>
      <c r="E18" s="43" t="s">
        <v>30</v>
      </c>
      <c r="F18" s="43" t="s">
        <v>5</v>
      </c>
      <c r="G18" s="52">
        <v>4500</v>
      </c>
      <c r="H18" s="45"/>
      <c r="I18" s="45">
        <f t="shared" si="0"/>
        <v>0</v>
      </c>
      <c r="J18" s="79"/>
      <c r="K18" s="45">
        <f t="shared" si="1"/>
        <v>0</v>
      </c>
    </row>
    <row r="19" spans="1:11" ht="120.75" x14ac:dyDescent="0.25">
      <c r="A19" s="59">
        <v>14</v>
      </c>
      <c r="B19" s="90" t="s">
        <v>271</v>
      </c>
      <c r="C19" s="14"/>
      <c r="D19" s="53"/>
      <c r="E19" s="43" t="s">
        <v>31</v>
      </c>
      <c r="F19" s="43" t="s">
        <v>5</v>
      </c>
      <c r="G19" s="52">
        <v>1000</v>
      </c>
      <c r="H19" s="45"/>
      <c r="I19" s="45">
        <f t="shared" si="0"/>
        <v>0</v>
      </c>
      <c r="J19" s="79"/>
      <c r="K19" s="45">
        <f t="shared" si="1"/>
        <v>0</v>
      </c>
    </row>
    <row r="20" spans="1:11" ht="165.75" x14ac:dyDescent="0.25">
      <c r="A20" s="59">
        <v>15</v>
      </c>
      <c r="B20" s="20" t="s">
        <v>272</v>
      </c>
      <c r="C20" s="14"/>
      <c r="D20" s="53"/>
      <c r="E20" s="43" t="s">
        <v>32</v>
      </c>
      <c r="F20" s="43" t="s">
        <v>5</v>
      </c>
      <c r="G20" s="53">
        <v>1200</v>
      </c>
      <c r="H20" s="45"/>
      <c r="I20" s="45">
        <f t="shared" si="0"/>
        <v>0</v>
      </c>
      <c r="J20" s="79"/>
      <c r="K20" s="45">
        <f t="shared" si="1"/>
        <v>0</v>
      </c>
    </row>
    <row r="21" spans="1:11" ht="105.75" x14ac:dyDescent="0.25">
      <c r="A21" s="59">
        <v>16</v>
      </c>
      <c r="B21" s="90" t="s">
        <v>273</v>
      </c>
      <c r="C21" s="14"/>
      <c r="D21" s="53"/>
      <c r="E21" s="55" t="s">
        <v>33</v>
      </c>
      <c r="F21" s="43" t="s">
        <v>5</v>
      </c>
      <c r="G21" s="52">
        <v>1300</v>
      </c>
      <c r="H21" s="45"/>
      <c r="I21" s="45">
        <f t="shared" si="0"/>
        <v>0</v>
      </c>
      <c r="J21" s="79"/>
      <c r="K21" s="45">
        <f t="shared" si="1"/>
        <v>0</v>
      </c>
    </row>
    <row r="22" spans="1:11" ht="75.75" x14ac:dyDescent="0.25">
      <c r="A22" s="59">
        <v>17</v>
      </c>
      <c r="B22" s="90" t="s">
        <v>274</v>
      </c>
      <c r="C22" s="14"/>
      <c r="D22" s="53"/>
      <c r="E22" s="55" t="s">
        <v>14</v>
      </c>
      <c r="F22" s="43" t="s">
        <v>5</v>
      </c>
      <c r="G22" s="52">
        <v>300</v>
      </c>
      <c r="H22" s="45"/>
      <c r="I22" s="45">
        <f t="shared" si="0"/>
        <v>0</v>
      </c>
      <c r="J22" s="79"/>
      <c r="K22" s="45">
        <f t="shared" si="1"/>
        <v>0</v>
      </c>
    </row>
    <row r="23" spans="1:11" ht="47.25" x14ac:dyDescent="0.25">
      <c r="A23" s="59">
        <v>18</v>
      </c>
      <c r="B23" s="90" t="s">
        <v>275</v>
      </c>
      <c r="C23" s="14"/>
      <c r="D23" s="53"/>
      <c r="E23" s="55" t="s">
        <v>146</v>
      </c>
      <c r="F23" s="43" t="s">
        <v>5</v>
      </c>
      <c r="G23" s="52">
        <v>550</v>
      </c>
      <c r="H23" s="45"/>
      <c r="I23" s="45">
        <f t="shared" si="0"/>
        <v>0</v>
      </c>
      <c r="J23" s="79"/>
      <c r="K23" s="45">
        <f t="shared" si="1"/>
        <v>0</v>
      </c>
    </row>
    <row r="24" spans="1:11" ht="105.75" x14ac:dyDescent="0.25">
      <c r="A24" s="59">
        <v>19</v>
      </c>
      <c r="B24" s="90" t="s">
        <v>276</v>
      </c>
      <c r="C24" s="14"/>
      <c r="D24" s="53"/>
      <c r="E24" s="55" t="s">
        <v>21</v>
      </c>
      <c r="F24" s="43" t="s">
        <v>17</v>
      </c>
      <c r="G24" s="52">
        <v>400</v>
      </c>
      <c r="H24" s="45"/>
      <c r="I24" s="45">
        <f t="shared" si="0"/>
        <v>0</v>
      </c>
      <c r="J24" s="79"/>
      <c r="K24" s="45">
        <f t="shared" si="1"/>
        <v>0</v>
      </c>
    </row>
    <row r="25" spans="1:11" ht="75.75" x14ac:dyDescent="0.25">
      <c r="A25" s="59">
        <v>20</v>
      </c>
      <c r="B25" s="20" t="s">
        <v>277</v>
      </c>
      <c r="C25" s="14"/>
      <c r="D25" s="53"/>
      <c r="E25" s="55" t="s">
        <v>21</v>
      </c>
      <c r="F25" s="43" t="s">
        <v>17</v>
      </c>
      <c r="G25" s="53">
        <v>950</v>
      </c>
      <c r="H25" s="45"/>
      <c r="I25" s="45">
        <f t="shared" si="0"/>
        <v>0</v>
      </c>
      <c r="J25" s="79"/>
      <c r="K25" s="45">
        <f t="shared" si="1"/>
        <v>0</v>
      </c>
    </row>
    <row r="26" spans="1:11" ht="30.75" x14ac:dyDescent="0.25">
      <c r="A26" s="59">
        <v>21</v>
      </c>
      <c r="B26" s="20" t="s">
        <v>278</v>
      </c>
      <c r="C26" s="111"/>
      <c r="D26" s="53"/>
      <c r="E26" s="55" t="s">
        <v>146</v>
      </c>
      <c r="F26" s="43" t="s">
        <v>5</v>
      </c>
      <c r="G26" s="53">
        <v>100</v>
      </c>
      <c r="H26" s="45"/>
      <c r="I26" s="45">
        <f t="shared" si="0"/>
        <v>0</v>
      </c>
      <c r="J26" s="79"/>
      <c r="K26" s="45">
        <f t="shared" si="1"/>
        <v>0</v>
      </c>
    </row>
    <row r="27" spans="1:11" ht="89.25" customHeight="1" x14ac:dyDescent="0.25">
      <c r="A27" s="59">
        <v>22</v>
      </c>
      <c r="B27" s="90" t="s">
        <v>279</v>
      </c>
      <c r="C27" s="111"/>
      <c r="D27" s="53"/>
      <c r="E27" s="55" t="s">
        <v>34</v>
      </c>
      <c r="F27" s="43" t="s">
        <v>5</v>
      </c>
      <c r="G27" s="53">
        <v>20</v>
      </c>
      <c r="H27" s="45"/>
      <c r="I27" s="45">
        <f t="shared" si="0"/>
        <v>0</v>
      </c>
      <c r="J27" s="79"/>
      <c r="K27" s="45">
        <f t="shared" si="1"/>
        <v>0</v>
      </c>
    </row>
    <row r="28" spans="1:11" ht="15.75" x14ac:dyDescent="0.25">
      <c r="A28" s="59">
        <v>23</v>
      </c>
      <c r="B28" s="90" t="s">
        <v>151</v>
      </c>
      <c r="C28" s="111"/>
      <c r="D28" s="53"/>
      <c r="E28" s="55" t="s">
        <v>14</v>
      </c>
      <c r="F28" s="43" t="s">
        <v>5</v>
      </c>
      <c r="G28" s="53">
        <v>150</v>
      </c>
      <c r="H28" s="45"/>
      <c r="I28" s="45">
        <f t="shared" si="0"/>
        <v>0</v>
      </c>
      <c r="J28" s="79"/>
      <c r="K28" s="45">
        <f t="shared" si="1"/>
        <v>0</v>
      </c>
    </row>
    <row r="29" spans="1:11" ht="31.5" x14ac:dyDescent="0.25">
      <c r="A29" s="59">
        <v>24</v>
      </c>
      <c r="B29" s="90" t="s">
        <v>152</v>
      </c>
      <c r="C29" s="111"/>
      <c r="D29" s="53"/>
      <c r="E29" s="55" t="s">
        <v>21</v>
      </c>
      <c r="F29" s="43" t="s">
        <v>17</v>
      </c>
      <c r="G29" s="53">
        <v>30</v>
      </c>
      <c r="H29" s="45"/>
      <c r="I29" s="45">
        <f t="shared" si="0"/>
        <v>0</v>
      </c>
      <c r="J29" s="79"/>
      <c r="K29" s="45">
        <f t="shared" si="1"/>
        <v>0</v>
      </c>
    </row>
    <row r="30" spans="1:11" ht="15.75" x14ac:dyDescent="0.25">
      <c r="A30" s="59">
        <v>25</v>
      </c>
      <c r="B30" s="111" t="s">
        <v>280</v>
      </c>
      <c r="C30" s="111"/>
      <c r="D30" s="53"/>
      <c r="E30" s="59" t="s">
        <v>6</v>
      </c>
      <c r="F30" s="43" t="s">
        <v>5</v>
      </c>
      <c r="G30" s="53">
        <v>250</v>
      </c>
      <c r="H30" s="45"/>
      <c r="I30" s="45">
        <f t="shared" si="0"/>
        <v>0</v>
      </c>
      <c r="J30" s="79"/>
      <c r="K30" s="45">
        <f t="shared" si="1"/>
        <v>0</v>
      </c>
    </row>
    <row r="31" spans="1:11" ht="15.75" x14ac:dyDescent="0.25">
      <c r="A31" s="59">
        <v>26</v>
      </c>
      <c r="B31" s="115" t="s">
        <v>153</v>
      </c>
      <c r="C31" s="111"/>
      <c r="D31" s="53"/>
      <c r="E31" s="59" t="s">
        <v>14</v>
      </c>
      <c r="F31" s="43" t="s">
        <v>5</v>
      </c>
      <c r="G31" s="53">
        <v>50</v>
      </c>
      <c r="H31" s="45"/>
      <c r="I31" s="45">
        <f t="shared" si="0"/>
        <v>0</v>
      </c>
      <c r="J31" s="79"/>
      <c r="K31" s="45">
        <f t="shared" si="1"/>
        <v>0</v>
      </c>
    </row>
    <row r="32" spans="1:11" ht="30.75" x14ac:dyDescent="0.25">
      <c r="A32" s="59">
        <v>27</v>
      </c>
      <c r="B32" s="111" t="s">
        <v>281</v>
      </c>
      <c r="C32" s="111"/>
      <c r="D32" s="53"/>
      <c r="E32" s="59" t="s">
        <v>21</v>
      </c>
      <c r="F32" s="43" t="s">
        <v>17</v>
      </c>
      <c r="G32" s="53">
        <v>10</v>
      </c>
      <c r="H32" s="45"/>
      <c r="I32" s="45">
        <f t="shared" si="0"/>
        <v>0</v>
      </c>
      <c r="J32" s="79"/>
      <c r="K32" s="45">
        <f t="shared" si="1"/>
        <v>0</v>
      </c>
    </row>
    <row r="33" spans="1:11" ht="15.75" x14ac:dyDescent="0.25">
      <c r="A33" s="59">
        <v>28</v>
      </c>
      <c r="B33" s="115" t="s">
        <v>154</v>
      </c>
      <c r="C33" s="111"/>
      <c r="D33" s="53"/>
      <c r="E33" s="59" t="s">
        <v>14</v>
      </c>
      <c r="F33" s="43" t="s">
        <v>5</v>
      </c>
      <c r="G33" s="53">
        <v>150</v>
      </c>
      <c r="H33" s="45"/>
      <c r="I33" s="45">
        <f t="shared" si="0"/>
        <v>0</v>
      </c>
      <c r="J33" s="79"/>
      <c r="K33" s="45">
        <f t="shared" si="1"/>
        <v>0</v>
      </c>
    </row>
    <row r="34" spans="1:11" ht="45.75" x14ac:dyDescent="0.25">
      <c r="A34" s="59">
        <v>29</v>
      </c>
      <c r="B34" s="20" t="s">
        <v>282</v>
      </c>
      <c r="C34" s="111"/>
      <c r="D34" s="53"/>
      <c r="E34" s="55" t="s">
        <v>6</v>
      </c>
      <c r="F34" s="43" t="s">
        <v>5</v>
      </c>
      <c r="G34" s="53">
        <v>650</v>
      </c>
      <c r="H34" s="45"/>
      <c r="I34" s="45">
        <f t="shared" si="0"/>
        <v>0</v>
      </c>
      <c r="J34" s="79"/>
      <c r="K34" s="45">
        <f t="shared" si="1"/>
        <v>0</v>
      </c>
    </row>
    <row r="35" spans="1:11" ht="15.75" x14ac:dyDescent="0.25">
      <c r="A35" s="59">
        <v>30</v>
      </c>
      <c r="B35" s="20" t="s">
        <v>155</v>
      </c>
      <c r="C35" s="111"/>
      <c r="D35" s="53"/>
      <c r="E35" s="55" t="s">
        <v>141</v>
      </c>
      <c r="F35" s="43" t="s">
        <v>5</v>
      </c>
      <c r="G35" s="53">
        <v>200</v>
      </c>
      <c r="H35" s="45"/>
      <c r="I35" s="45">
        <f t="shared" si="0"/>
        <v>0</v>
      </c>
      <c r="J35" s="79"/>
      <c r="K35" s="45">
        <f t="shared" si="1"/>
        <v>0</v>
      </c>
    </row>
    <row r="36" spans="1:11" ht="107.25" thickBot="1" x14ac:dyDescent="0.3">
      <c r="A36" s="59">
        <v>31</v>
      </c>
      <c r="B36" s="20" t="s">
        <v>283</v>
      </c>
      <c r="C36" s="111"/>
      <c r="D36" s="53"/>
      <c r="E36" s="55" t="s">
        <v>6</v>
      </c>
      <c r="F36" s="43" t="s">
        <v>5</v>
      </c>
      <c r="G36" s="53">
        <v>250</v>
      </c>
      <c r="H36" s="45"/>
      <c r="I36" s="45">
        <f t="shared" si="0"/>
        <v>0</v>
      </c>
      <c r="J36" s="79"/>
      <c r="K36" s="45">
        <f t="shared" si="1"/>
        <v>0</v>
      </c>
    </row>
    <row r="37" spans="1:11" ht="31.5" customHeight="1" thickBot="1" x14ac:dyDescent="0.3">
      <c r="A37" s="139" t="s">
        <v>127</v>
      </c>
      <c r="B37" s="140"/>
      <c r="C37" s="151"/>
      <c r="D37" s="151"/>
      <c r="E37" s="140"/>
      <c r="F37" s="140"/>
      <c r="G37" s="140"/>
      <c r="H37" s="141"/>
      <c r="I37" s="60">
        <f>SUM(I6:I36)</f>
        <v>0</v>
      </c>
      <c r="J37" s="61"/>
      <c r="K37" s="60">
        <f>SUM(K6:K36)</f>
        <v>0</v>
      </c>
    </row>
    <row r="38" spans="1:11" ht="15.75" x14ac:dyDescent="0.25">
      <c r="A38" s="13"/>
      <c r="B38" s="13"/>
      <c r="C38" s="13"/>
      <c r="D38" s="13"/>
      <c r="E38" s="13"/>
      <c r="F38" s="63"/>
      <c r="G38" s="13"/>
      <c r="H38" s="13"/>
      <c r="I38" s="13"/>
      <c r="J38" s="13"/>
      <c r="K38" s="61"/>
    </row>
    <row r="39" spans="1:11" ht="15.75" x14ac:dyDescent="0.25">
      <c r="A39" s="142"/>
      <c r="B39" s="142"/>
      <c r="C39" s="142"/>
      <c r="D39" s="142"/>
      <c r="E39" s="142"/>
      <c r="F39" s="142"/>
      <c r="G39" s="142"/>
      <c r="H39" s="142"/>
      <c r="I39" s="142"/>
      <c r="J39" s="142"/>
      <c r="K39" s="142"/>
    </row>
    <row r="40" spans="1:11" ht="52.5" customHeight="1" x14ac:dyDescent="0.25">
      <c r="A40" s="137" t="s">
        <v>73</v>
      </c>
      <c r="B40" s="137"/>
      <c r="C40" s="137"/>
      <c r="D40" s="137"/>
      <c r="E40" s="137"/>
      <c r="F40" s="137"/>
      <c r="G40" s="137"/>
      <c r="H40" s="137"/>
      <c r="I40" s="137"/>
      <c r="J40" s="137"/>
      <c r="K40" s="137"/>
    </row>
    <row r="41" spans="1:11" ht="15.75" x14ac:dyDescent="0.25">
      <c r="A41" s="13"/>
      <c r="B41" s="13"/>
      <c r="C41" s="13"/>
      <c r="D41" s="13"/>
      <c r="E41" s="13"/>
      <c r="F41" s="63"/>
      <c r="G41" s="13"/>
      <c r="H41" s="13"/>
      <c r="I41" s="13"/>
      <c r="J41" s="13"/>
      <c r="K41" s="13"/>
    </row>
    <row r="42" spans="1:11" ht="179.25" customHeight="1" x14ac:dyDescent="0.25">
      <c r="A42" s="136" t="s">
        <v>74</v>
      </c>
      <c r="B42" s="136"/>
      <c r="C42" s="136"/>
      <c r="D42" s="136"/>
      <c r="E42" s="136"/>
      <c r="F42" s="136"/>
      <c r="G42" s="136"/>
      <c r="H42" s="136"/>
      <c r="I42" s="136"/>
      <c r="J42" s="136"/>
      <c r="K42" s="136"/>
    </row>
    <row r="43" spans="1:11" ht="15.75" x14ac:dyDescent="0.25">
      <c r="A43" s="13"/>
      <c r="B43" s="13"/>
      <c r="C43" s="13"/>
      <c r="D43" s="13"/>
      <c r="E43" s="13"/>
      <c r="F43" s="63"/>
      <c r="G43" s="13"/>
      <c r="H43" s="13"/>
      <c r="I43" s="13"/>
      <c r="J43" s="13"/>
      <c r="K43" s="13"/>
    </row>
    <row r="44" spans="1:11" ht="45.75" customHeight="1" x14ac:dyDescent="0.25">
      <c r="A44" s="136" t="s">
        <v>129</v>
      </c>
      <c r="B44" s="136"/>
      <c r="C44" s="136"/>
      <c r="D44" s="136"/>
      <c r="E44" s="136"/>
      <c r="F44" s="136"/>
      <c r="G44" s="136"/>
      <c r="H44" s="136"/>
      <c r="I44" s="136"/>
      <c r="J44" s="136"/>
      <c r="K44" s="136"/>
    </row>
    <row r="45" spans="1:11" ht="15.75" x14ac:dyDescent="0.25">
      <c r="A45" s="13"/>
      <c r="B45" s="13"/>
      <c r="C45" s="13"/>
      <c r="D45" s="13"/>
      <c r="E45" s="13"/>
      <c r="F45" s="63"/>
      <c r="G45" s="13"/>
      <c r="H45" s="13"/>
      <c r="I45" s="13"/>
      <c r="J45" s="13"/>
      <c r="K45" s="13"/>
    </row>
    <row r="46" spans="1:11" ht="15.75" x14ac:dyDescent="0.25">
      <c r="A46" s="150" t="s">
        <v>95</v>
      </c>
      <c r="B46" s="150"/>
      <c r="C46" s="150"/>
      <c r="D46" s="150"/>
      <c r="E46" s="63"/>
      <c r="F46" s="63"/>
      <c r="G46" s="63"/>
      <c r="H46" s="13"/>
      <c r="I46" s="13"/>
      <c r="J46" s="13"/>
      <c r="K46" s="13"/>
    </row>
    <row r="47" spans="1:11" ht="15.75" x14ac:dyDescent="0.25">
      <c r="A47" s="29" t="s">
        <v>97</v>
      </c>
      <c r="B47" s="29"/>
      <c r="C47" s="63"/>
      <c r="D47" s="63"/>
      <c r="E47" s="63"/>
      <c r="F47" s="63"/>
      <c r="G47" s="63"/>
      <c r="H47" s="63"/>
      <c r="I47" s="13"/>
      <c r="J47" s="63"/>
      <c r="K47" s="63"/>
    </row>
    <row r="48" spans="1:11" ht="15.75" x14ac:dyDescent="0.25">
      <c r="A48" s="13"/>
      <c r="B48" s="63"/>
      <c r="C48" s="63"/>
      <c r="D48" s="63"/>
      <c r="E48" s="63"/>
      <c r="F48" s="63"/>
      <c r="G48" s="63"/>
      <c r="H48" s="63"/>
      <c r="I48" s="63"/>
      <c r="J48" s="63"/>
      <c r="K48" s="63"/>
    </row>
    <row r="49" spans="1:11" ht="97.5" customHeight="1" x14ac:dyDescent="0.25">
      <c r="A49" s="137" t="s">
        <v>284</v>
      </c>
      <c r="B49" s="137"/>
      <c r="C49" s="137"/>
      <c r="D49" s="137"/>
      <c r="E49" s="137"/>
      <c r="F49" s="137"/>
      <c r="G49" s="137"/>
      <c r="H49" s="137"/>
      <c r="I49" s="137"/>
      <c r="J49" s="137"/>
      <c r="K49" s="137"/>
    </row>
    <row r="50" spans="1:11" ht="15.75" x14ac:dyDescent="0.25">
      <c r="A50" s="13"/>
      <c r="B50" s="13"/>
      <c r="C50" s="13"/>
      <c r="D50" s="13"/>
      <c r="E50" s="13"/>
      <c r="F50" s="63"/>
      <c r="G50" s="13"/>
      <c r="H50" s="13"/>
      <c r="I50" s="13"/>
      <c r="J50" s="13"/>
      <c r="K50" s="13"/>
    </row>
  </sheetData>
  <mergeCells count="11">
    <mergeCell ref="A1:K1"/>
    <mergeCell ref="A2:K2"/>
    <mergeCell ref="A3:K3"/>
    <mergeCell ref="A4:K4"/>
    <mergeCell ref="A37:H37"/>
    <mergeCell ref="A49:K49"/>
    <mergeCell ref="A39:K39"/>
    <mergeCell ref="A40:K40"/>
    <mergeCell ref="A42:K42"/>
    <mergeCell ref="A44:K44"/>
    <mergeCell ref="A46:D46"/>
  </mergeCells>
  <pageMargins left="0.25" right="0.25" top="0.75" bottom="0.75" header="0.3" footer="0.3"/>
  <pageSetup paperSize="9" scale="82" fitToHeight="0"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K27"/>
  <sheetViews>
    <sheetView topLeftCell="A19" workbookViewId="0">
      <selection activeCell="A27" sqref="A27:XFD27"/>
    </sheetView>
  </sheetViews>
  <sheetFormatPr defaultRowHeight="15" x14ac:dyDescent="0.25"/>
  <cols>
    <col min="1" max="1" width="2.5703125" bestFit="1" customWidth="1"/>
    <col min="2" max="2" width="46" customWidth="1"/>
    <col min="3" max="3" width="16.7109375" customWidth="1"/>
    <col min="4" max="4" width="13.140625" customWidth="1"/>
    <col min="5" max="5" width="9.140625" customWidth="1"/>
    <col min="6" max="6" width="10.42578125" style="3" customWidth="1"/>
    <col min="7" max="7" width="11.7109375" bestFit="1" customWidth="1"/>
    <col min="8" max="8" width="12.5703125" bestFit="1" customWidth="1"/>
    <col min="9" max="9" width="14.5703125" customWidth="1"/>
    <col min="10" max="10" width="11.7109375" customWidth="1"/>
    <col min="11" max="11" width="14.28515625" customWidth="1"/>
  </cols>
  <sheetData>
    <row r="1" spans="1:11" ht="15.75" x14ac:dyDescent="0.25">
      <c r="A1" s="142" t="s">
        <v>69</v>
      </c>
      <c r="B1" s="142"/>
      <c r="C1" s="142"/>
      <c r="D1" s="142"/>
      <c r="E1" s="142"/>
      <c r="F1" s="142"/>
      <c r="G1" s="142"/>
      <c r="H1" s="142"/>
      <c r="I1" s="142"/>
      <c r="J1" s="142"/>
      <c r="K1" s="142"/>
    </row>
    <row r="2" spans="1:11" ht="15.75" x14ac:dyDescent="0.25">
      <c r="A2" s="144" t="s">
        <v>70</v>
      </c>
      <c r="B2" s="144"/>
      <c r="C2" s="144"/>
      <c r="D2" s="144"/>
      <c r="E2" s="144"/>
      <c r="F2" s="144"/>
      <c r="G2" s="144"/>
      <c r="H2" s="144"/>
      <c r="I2" s="144"/>
      <c r="J2" s="144"/>
      <c r="K2" s="144"/>
    </row>
    <row r="3" spans="1:11" ht="15.75" x14ac:dyDescent="0.25">
      <c r="A3" s="144" t="s">
        <v>77</v>
      </c>
      <c r="B3" s="144"/>
      <c r="C3" s="144"/>
      <c r="D3" s="144"/>
      <c r="E3" s="144"/>
      <c r="F3" s="144"/>
      <c r="G3" s="144"/>
      <c r="H3" s="144"/>
      <c r="I3" s="144"/>
      <c r="J3" s="144"/>
      <c r="K3" s="144"/>
    </row>
    <row r="4" spans="1:11" ht="15.75" x14ac:dyDescent="0.25">
      <c r="A4" s="144" t="s">
        <v>38</v>
      </c>
      <c r="B4" s="144"/>
      <c r="C4" s="144"/>
      <c r="D4" s="144"/>
      <c r="E4" s="144"/>
      <c r="F4" s="144"/>
      <c r="G4" s="144"/>
      <c r="H4" s="144"/>
      <c r="I4" s="144"/>
      <c r="J4" s="144"/>
      <c r="K4" s="144"/>
    </row>
    <row r="5" spans="1:11" ht="60" x14ac:dyDescent="0.25">
      <c r="A5" s="41"/>
      <c r="B5" s="14" t="s">
        <v>76</v>
      </c>
      <c r="C5" s="14" t="s">
        <v>71</v>
      </c>
      <c r="D5" s="14" t="s">
        <v>72</v>
      </c>
      <c r="E5" s="14" t="s">
        <v>0</v>
      </c>
      <c r="F5" s="14" t="s">
        <v>1</v>
      </c>
      <c r="G5" s="14" t="s">
        <v>2</v>
      </c>
      <c r="H5" s="14" t="s">
        <v>3</v>
      </c>
      <c r="I5" s="14" t="s">
        <v>361</v>
      </c>
      <c r="J5" s="14" t="s">
        <v>128</v>
      </c>
      <c r="K5" s="14" t="s">
        <v>346</v>
      </c>
    </row>
    <row r="6" spans="1:11" ht="182.25" x14ac:dyDescent="0.25">
      <c r="A6" s="111">
        <v>1</v>
      </c>
      <c r="B6" s="20" t="s">
        <v>285</v>
      </c>
      <c r="C6" s="14"/>
      <c r="D6" s="53"/>
      <c r="E6" s="111" t="s">
        <v>36</v>
      </c>
      <c r="F6" s="111" t="s">
        <v>5</v>
      </c>
      <c r="G6" s="56">
        <v>2500</v>
      </c>
      <c r="H6" s="65"/>
      <c r="I6" s="65">
        <f>G6*H6</f>
        <v>0</v>
      </c>
      <c r="J6" s="66"/>
      <c r="K6" s="65">
        <f>I6*J6+I6</f>
        <v>0</v>
      </c>
    </row>
    <row r="7" spans="1:11" ht="90.75" x14ac:dyDescent="0.25">
      <c r="A7" s="59">
        <v>2</v>
      </c>
      <c r="B7" s="20" t="s">
        <v>286</v>
      </c>
      <c r="C7" s="14"/>
      <c r="D7" s="53"/>
      <c r="E7" s="55" t="s">
        <v>156</v>
      </c>
      <c r="F7" s="43" t="s">
        <v>5</v>
      </c>
      <c r="G7" s="52">
        <v>7500</v>
      </c>
      <c r="H7" s="45"/>
      <c r="I7" s="65">
        <f t="shared" ref="I7:I14" si="0">G7*H7</f>
        <v>0</v>
      </c>
      <c r="J7" s="66"/>
      <c r="K7" s="65">
        <f t="shared" ref="K7:K14" si="1">I7*J7+I7</f>
        <v>0</v>
      </c>
    </row>
    <row r="8" spans="1:11" ht="165.75" x14ac:dyDescent="0.25">
      <c r="A8" s="116">
        <v>3</v>
      </c>
      <c r="B8" s="20" t="s">
        <v>287</v>
      </c>
      <c r="C8" s="87"/>
      <c r="D8" s="88"/>
      <c r="E8" s="111" t="s">
        <v>36</v>
      </c>
      <c r="F8" s="111" t="s">
        <v>5</v>
      </c>
      <c r="G8" s="56">
        <v>8500</v>
      </c>
      <c r="H8" s="50"/>
      <c r="I8" s="65">
        <f t="shared" si="0"/>
        <v>0</v>
      </c>
      <c r="J8" s="66"/>
      <c r="K8" s="65">
        <f t="shared" si="1"/>
        <v>0</v>
      </c>
    </row>
    <row r="9" spans="1:11" ht="197.25" x14ac:dyDescent="0.25">
      <c r="A9" s="116">
        <v>4</v>
      </c>
      <c r="B9" s="20" t="s">
        <v>288</v>
      </c>
      <c r="C9" s="87"/>
      <c r="D9" s="88"/>
      <c r="E9" s="55" t="s">
        <v>36</v>
      </c>
      <c r="F9" s="43" t="s">
        <v>5</v>
      </c>
      <c r="G9" s="52">
        <v>6000</v>
      </c>
      <c r="H9" s="50"/>
      <c r="I9" s="65">
        <f t="shared" si="0"/>
        <v>0</v>
      </c>
      <c r="J9" s="66"/>
      <c r="K9" s="65">
        <f t="shared" si="1"/>
        <v>0</v>
      </c>
    </row>
    <row r="10" spans="1:11" ht="210.75" x14ac:dyDescent="0.25">
      <c r="A10" s="116">
        <v>5</v>
      </c>
      <c r="B10" s="20" t="s">
        <v>289</v>
      </c>
      <c r="C10" s="87"/>
      <c r="D10" s="88"/>
      <c r="E10" s="111" t="s">
        <v>91</v>
      </c>
      <c r="F10" s="111" t="s">
        <v>5</v>
      </c>
      <c r="G10" s="56">
        <v>8000</v>
      </c>
      <c r="H10" s="50"/>
      <c r="I10" s="65">
        <f t="shared" si="0"/>
        <v>0</v>
      </c>
      <c r="J10" s="66"/>
      <c r="K10" s="65">
        <f t="shared" si="1"/>
        <v>0</v>
      </c>
    </row>
    <row r="11" spans="1:11" ht="166.5" x14ac:dyDescent="0.25">
      <c r="A11" s="116">
        <v>6</v>
      </c>
      <c r="B11" s="20" t="s">
        <v>290</v>
      </c>
      <c r="C11" s="87"/>
      <c r="D11" s="88"/>
      <c r="E11" s="111" t="s">
        <v>91</v>
      </c>
      <c r="F11" s="111" t="s">
        <v>5</v>
      </c>
      <c r="G11" s="56">
        <v>13000</v>
      </c>
      <c r="H11" s="50"/>
      <c r="I11" s="65">
        <f t="shared" si="0"/>
        <v>0</v>
      </c>
      <c r="J11" s="66"/>
      <c r="K11" s="65">
        <f t="shared" si="1"/>
        <v>0</v>
      </c>
    </row>
    <row r="12" spans="1:11" ht="126.75" customHeight="1" x14ac:dyDescent="0.25">
      <c r="A12" s="116">
        <v>7</v>
      </c>
      <c r="B12" s="20" t="s">
        <v>291</v>
      </c>
      <c r="C12" s="87"/>
      <c r="D12" s="88"/>
      <c r="E12" s="111" t="s">
        <v>157</v>
      </c>
      <c r="F12" s="111" t="s">
        <v>5</v>
      </c>
      <c r="G12" s="56">
        <v>80</v>
      </c>
      <c r="H12" s="50"/>
      <c r="I12" s="65">
        <f t="shared" si="0"/>
        <v>0</v>
      </c>
      <c r="J12" s="66"/>
      <c r="K12" s="65">
        <f t="shared" si="1"/>
        <v>0</v>
      </c>
    </row>
    <row r="13" spans="1:11" ht="126.75" customHeight="1" x14ac:dyDescent="0.25">
      <c r="A13" s="116">
        <v>8</v>
      </c>
      <c r="B13" s="20" t="s">
        <v>292</v>
      </c>
      <c r="C13" s="87"/>
      <c r="D13" s="88"/>
      <c r="E13" s="111" t="s">
        <v>157</v>
      </c>
      <c r="F13" s="111" t="s">
        <v>5</v>
      </c>
      <c r="G13" s="56">
        <v>120</v>
      </c>
      <c r="H13" s="50"/>
      <c r="I13" s="65">
        <f t="shared" si="0"/>
        <v>0</v>
      </c>
      <c r="J13" s="66"/>
      <c r="K13" s="65">
        <f t="shared" si="1"/>
        <v>0</v>
      </c>
    </row>
    <row r="14" spans="1:11" s="4" customFormat="1" ht="121.5" thickBot="1" x14ac:dyDescent="0.25">
      <c r="A14" s="116">
        <v>9</v>
      </c>
      <c r="B14" s="20" t="s">
        <v>293</v>
      </c>
      <c r="C14" s="87"/>
      <c r="D14" s="88"/>
      <c r="E14" s="43" t="s">
        <v>37</v>
      </c>
      <c r="F14" s="43" t="s">
        <v>5</v>
      </c>
      <c r="G14" s="52">
        <v>14000</v>
      </c>
      <c r="H14" s="50"/>
      <c r="I14" s="65">
        <f t="shared" si="0"/>
        <v>0</v>
      </c>
      <c r="J14" s="66"/>
      <c r="K14" s="65">
        <f t="shared" si="1"/>
        <v>0</v>
      </c>
    </row>
    <row r="15" spans="1:11" ht="27.75" customHeight="1" thickBot="1" x14ac:dyDescent="0.3">
      <c r="A15" s="139" t="s">
        <v>127</v>
      </c>
      <c r="B15" s="140"/>
      <c r="C15" s="140"/>
      <c r="D15" s="140"/>
      <c r="E15" s="140"/>
      <c r="F15" s="140"/>
      <c r="G15" s="140"/>
      <c r="H15" s="141"/>
      <c r="I15" s="60">
        <f>SUM(I6:I14)</f>
        <v>0</v>
      </c>
      <c r="J15" s="61"/>
      <c r="K15" s="60">
        <f>SUM(K6:K14)</f>
        <v>0</v>
      </c>
    </row>
    <row r="16" spans="1:11" ht="15.75" x14ac:dyDescent="0.25">
      <c r="A16" s="135"/>
      <c r="B16" s="135"/>
      <c r="C16" s="135"/>
      <c r="D16" s="135"/>
      <c r="E16" s="135"/>
      <c r="F16" s="135"/>
      <c r="G16" s="135"/>
      <c r="H16" s="135"/>
      <c r="I16" s="135"/>
      <c r="J16" s="135"/>
      <c r="K16" s="135"/>
    </row>
    <row r="17" spans="1:11" ht="66" customHeight="1" x14ac:dyDescent="0.25">
      <c r="A17" s="137" t="s">
        <v>73</v>
      </c>
      <c r="B17" s="137"/>
      <c r="C17" s="137"/>
      <c r="D17" s="137"/>
      <c r="E17" s="137"/>
      <c r="F17" s="137"/>
      <c r="G17" s="137"/>
      <c r="H17" s="137"/>
      <c r="I17" s="137"/>
      <c r="J17" s="137"/>
      <c r="K17" s="137"/>
    </row>
    <row r="18" spans="1:11" ht="15.75" x14ac:dyDescent="0.25">
      <c r="A18" s="31"/>
      <c r="B18" s="31"/>
      <c r="C18" s="31"/>
      <c r="D18" s="31"/>
      <c r="E18" s="31"/>
      <c r="F18" s="29"/>
      <c r="G18" s="31"/>
      <c r="H18" s="31"/>
      <c r="I18" s="31"/>
      <c r="J18" s="31"/>
      <c r="K18" s="31"/>
    </row>
    <row r="19" spans="1:11" ht="188.25" customHeight="1" x14ac:dyDescent="0.25">
      <c r="A19" s="136" t="s">
        <v>74</v>
      </c>
      <c r="B19" s="136"/>
      <c r="C19" s="136"/>
      <c r="D19" s="136"/>
      <c r="E19" s="136"/>
      <c r="F19" s="136"/>
      <c r="G19" s="136"/>
      <c r="H19" s="136"/>
      <c r="I19" s="136"/>
      <c r="J19" s="136"/>
      <c r="K19" s="136"/>
    </row>
    <row r="20" spans="1:11" ht="15.75" x14ac:dyDescent="0.25">
      <c r="A20" s="31"/>
      <c r="B20" s="30"/>
      <c r="C20" s="30"/>
      <c r="D20" s="30"/>
      <c r="E20" s="30"/>
      <c r="F20" s="30"/>
      <c r="G20" s="30"/>
      <c r="H20" s="30"/>
      <c r="I20" s="30"/>
      <c r="J20" s="30"/>
      <c r="K20" s="30"/>
    </row>
    <row r="21" spans="1:11" ht="15.75" x14ac:dyDescent="0.25">
      <c r="A21" s="31"/>
      <c r="B21" s="31"/>
      <c r="C21" s="31"/>
      <c r="D21" s="31"/>
      <c r="E21" s="31"/>
      <c r="F21" s="29"/>
      <c r="G21" s="31"/>
      <c r="H21" s="31"/>
      <c r="I21" s="31"/>
      <c r="J21" s="31"/>
      <c r="K21" s="31"/>
    </row>
    <row r="22" spans="1:11" ht="52.5" customHeight="1" x14ac:dyDescent="0.25">
      <c r="A22" s="136" t="s">
        <v>129</v>
      </c>
      <c r="B22" s="136"/>
      <c r="C22" s="136"/>
      <c r="D22" s="136"/>
      <c r="E22" s="136"/>
      <c r="F22" s="136"/>
      <c r="G22" s="136"/>
      <c r="H22" s="136"/>
      <c r="I22" s="136"/>
      <c r="J22" s="136"/>
      <c r="K22" s="136"/>
    </row>
    <row r="23" spans="1:11" ht="15.75" x14ac:dyDescent="0.25">
      <c r="A23" s="31"/>
      <c r="B23" s="31"/>
      <c r="C23" s="31"/>
      <c r="D23" s="31"/>
      <c r="E23" s="31"/>
      <c r="F23" s="29"/>
      <c r="G23" s="31"/>
      <c r="H23" s="31"/>
      <c r="I23" s="31"/>
      <c r="J23" s="31"/>
      <c r="K23" s="31"/>
    </row>
    <row r="24" spans="1:11" ht="15.75" x14ac:dyDescent="0.25">
      <c r="A24" s="150" t="s">
        <v>95</v>
      </c>
      <c r="B24" s="150"/>
      <c r="C24" s="150"/>
      <c r="D24" s="150"/>
      <c r="E24" s="29"/>
      <c r="F24" s="29"/>
      <c r="G24" s="29"/>
      <c r="H24" s="31"/>
      <c r="I24" s="31"/>
      <c r="J24" s="31"/>
      <c r="K24" s="31"/>
    </row>
    <row r="25" spans="1:11" ht="15.75" x14ac:dyDescent="0.25">
      <c r="A25" s="29" t="s">
        <v>97</v>
      </c>
      <c r="B25" s="29"/>
      <c r="C25" s="29"/>
      <c r="D25" s="29"/>
      <c r="E25" s="29"/>
      <c r="F25" s="29"/>
      <c r="G25" s="29"/>
      <c r="H25" s="29"/>
      <c r="I25" s="31"/>
      <c r="J25" s="29"/>
      <c r="K25" s="29"/>
    </row>
    <row r="26" spans="1:11" ht="15.75" x14ac:dyDescent="0.25">
      <c r="A26" s="31"/>
      <c r="B26" s="29"/>
      <c r="C26" s="29"/>
      <c r="D26" s="29"/>
      <c r="E26" s="29"/>
      <c r="F26" s="29"/>
      <c r="G26" s="29"/>
      <c r="H26" s="29"/>
      <c r="I26" s="29"/>
      <c r="J26" s="29"/>
      <c r="K26" s="29"/>
    </row>
    <row r="27" spans="1:11" ht="99" customHeight="1" x14ac:dyDescent="0.25">
      <c r="A27" s="137" t="s">
        <v>96</v>
      </c>
      <c r="B27" s="137"/>
      <c r="C27" s="137"/>
      <c r="D27" s="137"/>
      <c r="E27" s="137"/>
      <c r="F27" s="137"/>
      <c r="G27" s="137"/>
      <c r="H27" s="137"/>
      <c r="I27" s="137"/>
      <c r="J27" s="137"/>
      <c r="K27" s="137"/>
    </row>
  </sheetData>
  <mergeCells count="11">
    <mergeCell ref="A16:K16"/>
    <mergeCell ref="A1:K1"/>
    <mergeCell ref="A2:K2"/>
    <mergeCell ref="A3:K3"/>
    <mergeCell ref="A4:K4"/>
    <mergeCell ref="A15:H15"/>
    <mergeCell ref="A27:K27"/>
    <mergeCell ref="A17:K17"/>
    <mergeCell ref="A19:K19"/>
    <mergeCell ref="A22:K22"/>
    <mergeCell ref="A24:D24"/>
  </mergeCells>
  <pageMargins left="0.25" right="0.25" top="0.75" bottom="0.75" header="0.3" footer="0.3"/>
  <pageSetup paperSize="9" scale="88" fitToHeight="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K61"/>
  <sheetViews>
    <sheetView topLeftCell="A52" workbookViewId="0">
      <selection activeCell="A61" sqref="A61:XFD61"/>
    </sheetView>
  </sheetViews>
  <sheetFormatPr defaultRowHeight="15" x14ac:dyDescent="0.25"/>
  <cols>
    <col min="1" max="1" width="3.85546875" bestFit="1" customWidth="1"/>
    <col min="2" max="2" width="51.5703125" customWidth="1"/>
    <col min="3" max="3" width="16" customWidth="1"/>
    <col min="4" max="4" width="12.5703125" customWidth="1"/>
    <col min="5" max="5" width="11.140625" customWidth="1"/>
    <col min="6" max="6" width="10.28515625" style="3" customWidth="1"/>
    <col min="7" max="7" width="11.7109375" bestFit="1" customWidth="1"/>
    <col min="8" max="8" width="12.42578125" bestFit="1" customWidth="1"/>
    <col min="9" max="9" width="15.140625" customWidth="1"/>
    <col min="10" max="10" width="9.5703125" customWidth="1"/>
    <col min="11" max="11" width="14.42578125" customWidth="1"/>
  </cols>
  <sheetData>
    <row r="1" spans="1:11" ht="15.75" x14ac:dyDescent="0.25">
      <c r="A1" s="135" t="s">
        <v>69</v>
      </c>
      <c r="B1" s="135"/>
      <c r="C1" s="135"/>
      <c r="D1" s="135"/>
      <c r="E1" s="135"/>
      <c r="F1" s="135"/>
      <c r="G1" s="135"/>
      <c r="H1" s="135"/>
      <c r="I1" s="135"/>
      <c r="J1" s="135"/>
      <c r="K1" s="135"/>
    </row>
    <row r="2" spans="1:11" ht="15.75" x14ac:dyDescent="0.25">
      <c r="A2" s="138" t="s">
        <v>70</v>
      </c>
      <c r="B2" s="138"/>
      <c r="C2" s="138"/>
      <c r="D2" s="138"/>
      <c r="E2" s="138"/>
      <c r="F2" s="138"/>
      <c r="G2" s="138"/>
      <c r="H2" s="138"/>
      <c r="I2" s="138"/>
      <c r="J2" s="138"/>
      <c r="K2" s="138"/>
    </row>
    <row r="3" spans="1:11" ht="15.75" x14ac:dyDescent="0.25">
      <c r="A3" s="138" t="s">
        <v>77</v>
      </c>
      <c r="B3" s="138"/>
      <c r="C3" s="138"/>
      <c r="D3" s="138"/>
      <c r="E3" s="138"/>
      <c r="F3" s="138"/>
      <c r="G3" s="138"/>
      <c r="H3" s="138"/>
      <c r="I3" s="138"/>
      <c r="J3" s="138"/>
      <c r="K3" s="138"/>
    </row>
    <row r="4" spans="1:11" ht="15.75" x14ac:dyDescent="0.25">
      <c r="A4" s="138" t="s">
        <v>39</v>
      </c>
      <c r="B4" s="138"/>
      <c r="C4" s="138"/>
      <c r="D4" s="138"/>
      <c r="E4" s="138"/>
      <c r="F4" s="138"/>
      <c r="G4" s="138"/>
      <c r="H4" s="138"/>
      <c r="I4" s="138"/>
      <c r="J4" s="138"/>
      <c r="K4" s="138"/>
    </row>
    <row r="5" spans="1:11" ht="75" x14ac:dyDescent="0.25">
      <c r="A5" s="32"/>
      <c r="B5" s="15" t="s">
        <v>76</v>
      </c>
      <c r="C5" s="15" t="s">
        <v>71</v>
      </c>
      <c r="D5" s="15" t="s">
        <v>72</v>
      </c>
      <c r="E5" s="15" t="s">
        <v>0</v>
      </c>
      <c r="F5" s="15" t="s">
        <v>1</v>
      </c>
      <c r="G5" s="15" t="s">
        <v>2</v>
      </c>
      <c r="H5" s="15" t="s">
        <v>3</v>
      </c>
      <c r="I5" s="15" t="s">
        <v>361</v>
      </c>
      <c r="J5" s="15" t="s">
        <v>128</v>
      </c>
      <c r="K5" s="15" t="s">
        <v>346</v>
      </c>
    </row>
    <row r="6" spans="1:11" ht="120.75" x14ac:dyDescent="0.25">
      <c r="A6" s="59">
        <v>1</v>
      </c>
      <c r="B6" s="20" t="s">
        <v>294</v>
      </c>
      <c r="C6" s="14"/>
      <c r="D6" s="53"/>
      <c r="E6" s="43" t="s">
        <v>40</v>
      </c>
      <c r="F6" s="43" t="s">
        <v>5</v>
      </c>
      <c r="G6" s="53">
        <v>2100</v>
      </c>
      <c r="H6" s="78"/>
      <c r="I6" s="45">
        <f>G6*H6</f>
        <v>0</v>
      </c>
      <c r="J6" s="79"/>
      <c r="K6" s="45">
        <f>I6*J6+I6</f>
        <v>0</v>
      </c>
    </row>
    <row r="7" spans="1:11" ht="165.75" x14ac:dyDescent="0.25">
      <c r="A7" s="59">
        <v>2</v>
      </c>
      <c r="B7" s="20" t="s">
        <v>295</v>
      </c>
      <c r="C7" s="14"/>
      <c r="D7" s="53"/>
      <c r="E7" s="43" t="s">
        <v>36</v>
      </c>
      <c r="F7" s="43" t="s">
        <v>158</v>
      </c>
      <c r="G7" s="53">
        <v>250</v>
      </c>
      <c r="H7" s="78"/>
      <c r="I7" s="45">
        <f t="shared" ref="I7:I47" si="0">G7*H7</f>
        <v>0</v>
      </c>
      <c r="J7" s="79"/>
      <c r="K7" s="45">
        <f t="shared" ref="K7:K47" si="1">I7*J7+I7</f>
        <v>0</v>
      </c>
    </row>
    <row r="8" spans="1:11" ht="107.25" x14ac:dyDescent="0.25">
      <c r="A8" s="59">
        <v>3</v>
      </c>
      <c r="B8" s="90" t="s">
        <v>296</v>
      </c>
      <c r="C8" s="14"/>
      <c r="D8" s="53"/>
      <c r="E8" s="55" t="s">
        <v>41</v>
      </c>
      <c r="F8" s="43" t="s">
        <v>5</v>
      </c>
      <c r="G8" s="53">
        <v>500</v>
      </c>
      <c r="H8" s="78"/>
      <c r="I8" s="45">
        <f t="shared" si="0"/>
        <v>0</v>
      </c>
      <c r="J8" s="79"/>
      <c r="K8" s="45">
        <f t="shared" si="1"/>
        <v>0</v>
      </c>
    </row>
    <row r="9" spans="1:11" ht="50.25" customHeight="1" x14ac:dyDescent="0.25">
      <c r="A9" s="59">
        <v>4</v>
      </c>
      <c r="B9" s="20" t="s">
        <v>297</v>
      </c>
      <c r="C9" s="14"/>
      <c r="D9" s="53"/>
      <c r="E9" s="43" t="s">
        <v>40</v>
      </c>
      <c r="F9" s="43" t="s">
        <v>5</v>
      </c>
      <c r="G9" s="52">
        <v>1000</v>
      </c>
      <c r="H9" s="78"/>
      <c r="I9" s="45">
        <f t="shared" si="0"/>
        <v>0</v>
      </c>
      <c r="J9" s="79"/>
      <c r="K9" s="45">
        <f t="shared" si="1"/>
        <v>0</v>
      </c>
    </row>
    <row r="10" spans="1:11" ht="45.75" x14ac:dyDescent="0.25">
      <c r="A10" s="59">
        <v>5</v>
      </c>
      <c r="B10" s="20" t="s">
        <v>298</v>
      </c>
      <c r="C10" s="14"/>
      <c r="D10" s="53"/>
      <c r="E10" s="43" t="s">
        <v>159</v>
      </c>
      <c r="F10" s="43" t="s">
        <v>5</v>
      </c>
      <c r="G10" s="52">
        <v>600</v>
      </c>
      <c r="H10" s="78"/>
      <c r="I10" s="45">
        <f t="shared" si="0"/>
        <v>0</v>
      </c>
      <c r="J10" s="79"/>
      <c r="K10" s="45">
        <f t="shared" si="1"/>
        <v>0</v>
      </c>
    </row>
    <row r="11" spans="1:11" ht="76.5" x14ac:dyDescent="0.25">
      <c r="A11" s="59">
        <v>6</v>
      </c>
      <c r="B11" s="90" t="s">
        <v>299</v>
      </c>
      <c r="C11" s="14"/>
      <c r="D11" s="53"/>
      <c r="E11" s="55" t="s">
        <v>120</v>
      </c>
      <c r="F11" s="43" t="s">
        <v>5</v>
      </c>
      <c r="G11" s="52">
        <v>1500</v>
      </c>
      <c r="H11" s="78"/>
      <c r="I11" s="45">
        <f t="shared" si="0"/>
        <v>0</v>
      </c>
      <c r="J11" s="79"/>
      <c r="K11" s="45">
        <f t="shared" si="1"/>
        <v>0</v>
      </c>
    </row>
    <row r="12" spans="1:11" ht="92.25" x14ac:dyDescent="0.25">
      <c r="A12" s="59">
        <v>7</v>
      </c>
      <c r="B12" s="20" t="s">
        <v>300</v>
      </c>
      <c r="C12" s="14"/>
      <c r="D12" s="53"/>
      <c r="E12" s="55" t="s">
        <v>42</v>
      </c>
      <c r="F12" s="43" t="s">
        <v>5</v>
      </c>
      <c r="G12" s="53">
        <v>1000</v>
      </c>
      <c r="H12" s="78"/>
      <c r="I12" s="45">
        <f t="shared" si="0"/>
        <v>0</v>
      </c>
      <c r="J12" s="79"/>
      <c r="K12" s="45">
        <f t="shared" si="1"/>
        <v>0</v>
      </c>
    </row>
    <row r="13" spans="1:11" ht="167.25" x14ac:dyDescent="0.25">
      <c r="A13" s="59">
        <v>8</v>
      </c>
      <c r="B13" s="90" t="s">
        <v>301</v>
      </c>
      <c r="C13" s="14"/>
      <c r="D13" s="53"/>
      <c r="E13" s="43" t="s">
        <v>43</v>
      </c>
      <c r="F13" s="43" t="s">
        <v>5</v>
      </c>
      <c r="G13" s="52">
        <v>500</v>
      </c>
      <c r="H13" s="78"/>
      <c r="I13" s="45">
        <f t="shared" si="0"/>
        <v>0</v>
      </c>
      <c r="J13" s="79"/>
      <c r="K13" s="45">
        <f t="shared" si="1"/>
        <v>0</v>
      </c>
    </row>
    <row r="14" spans="1:11" ht="87" customHeight="1" x14ac:dyDescent="0.25">
      <c r="A14" s="59">
        <v>9</v>
      </c>
      <c r="B14" s="20" t="s">
        <v>302</v>
      </c>
      <c r="C14" s="17"/>
      <c r="D14" s="53"/>
      <c r="E14" s="43" t="s">
        <v>44</v>
      </c>
      <c r="F14" s="43" t="s">
        <v>5</v>
      </c>
      <c r="G14" s="53">
        <v>250</v>
      </c>
      <c r="H14" s="78"/>
      <c r="I14" s="45">
        <f t="shared" si="0"/>
        <v>0</v>
      </c>
      <c r="J14" s="79"/>
      <c r="K14" s="45">
        <f t="shared" si="1"/>
        <v>0</v>
      </c>
    </row>
    <row r="15" spans="1:11" ht="168" x14ac:dyDescent="0.25">
      <c r="A15" s="59">
        <v>10</v>
      </c>
      <c r="B15" s="90" t="s">
        <v>303</v>
      </c>
      <c r="C15" s="14"/>
      <c r="D15" s="53"/>
      <c r="E15" s="43" t="s">
        <v>45</v>
      </c>
      <c r="F15" s="43" t="s">
        <v>5</v>
      </c>
      <c r="G15" s="53">
        <v>450</v>
      </c>
      <c r="H15" s="78"/>
      <c r="I15" s="45">
        <f t="shared" si="0"/>
        <v>0</v>
      </c>
      <c r="J15" s="79"/>
      <c r="K15" s="45">
        <f t="shared" si="1"/>
        <v>0</v>
      </c>
    </row>
    <row r="16" spans="1:11" ht="120.75" x14ac:dyDescent="0.25">
      <c r="A16" s="59">
        <v>11</v>
      </c>
      <c r="B16" s="16" t="s">
        <v>304</v>
      </c>
      <c r="C16" s="117"/>
      <c r="D16" s="53"/>
      <c r="E16" s="55" t="s">
        <v>46</v>
      </c>
      <c r="F16" s="43" t="s">
        <v>5</v>
      </c>
      <c r="G16" s="53">
        <v>250</v>
      </c>
      <c r="H16" s="78"/>
      <c r="I16" s="45">
        <f t="shared" si="0"/>
        <v>0</v>
      </c>
      <c r="J16" s="79"/>
      <c r="K16" s="45">
        <f t="shared" si="1"/>
        <v>0</v>
      </c>
    </row>
    <row r="17" spans="1:11" ht="153" x14ac:dyDescent="0.25">
      <c r="A17" s="41">
        <v>12</v>
      </c>
      <c r="B17" s="90" t="s">
        <v>305</v>
      </c>
      <c r="C17" s="14"/>
      <c r="D17" s="53"/>
      <c r="E17" s="118" t="s">
        <v>121</v>
      </c>
      <c r="F17" s="43" t="s">
        <v>5</v>
      </c>
      <c r="G17" s="53">
        <v>230</v>
      </c>
      <c r="H17" s="78"/>
      <c r="I17" s="45">
        <f t="shared" si="0"/>
        <v>0</v>
      </c>
      <c r="J17" s="79"/>
      <c r="K17" s="45">
        <f t="shared" si="1"/>
        <v>0</v>
      </c>
    </row>
    <row r="18" spans="1:11" ht="120.75" x14ac:dyDescent="0.25">
      <c r="A18" s="119">
        <v>13</v>
      </c>
      <c r="B18" s="120" t="s">
        <v>306</v>
      </c>
      <c r="C18" s="14"/>
      <c r="D18" s="53"/>
      <c r="E18" s="118" t="s">
        <v>92</v>
      </c>
      <c r="F18" s="43" t="s">
        <v>5</v>
      </c>
      <c r="G18" s="53">
        <v>900</v>
      </c>
      <c r="H18" s="78"/>
      <c r="I18" s="45">
        <f t="shared" si="0"/>
        <v>0</v>
      </c>
      <c r="J18" s="79"/>
      <c r="K18" s="45">
        <f t="shared" si="1"/>
        <v>0</v>
      </c>
    </row>
    <row r="19" spans="1:11" ht="135.75" x14ac:dyDescent="0.25">
      <c r="A19" s="59">
        <v>14</v>
      </c>
      <c r="B19" s="20" t="s">
        <v>307</v>
      </c>
      <c r="C19" s="14"/>
      <c r="D19" s="53"/>
      <c r="E19" s="43" t="s">
        <v>47</v>
      </c>
      <c r="F19" s="43" t="s">
        <v>5</v>
      </c>
      <c r="G19" s="52">
        <v>6000</v>
      </c>
      <c r="H19" s="78"/>
      <c r="I19" s="45">
        <f t="shared" si="0"/>
        <v>0</v>
      </c>
      <c r="J19" s="79"/>
      <c r="K19" s="45">
        <f t="shared" si="1"/>
        <v>0</v>
      </c>
    </row>
    <row r="20" spans="1:11" ht="120.75" x14ac:dyDescent="0.25">
      <c r="A20" s="59">
        <v>15</v>
      </c>
      <c r="B20" s="90" t="s">
        <v>308</v>
      </c>
      <c r="C20" s="80"/>
      <c r="D20" s="53"/>
      <c r="E20" s="121" t="s">
        <v>43</v>
      </c>
      <c r="F20" s="43" t="s">
        <v>5</v>
      </c>
      <c r="G20" s="53">
        <v>500</v>
      </c>
      <c r="H20" s="78"/>
      <c r="I20" s="45">
        <f t="shared" si="0"/>
        <v>0</v>
      </c>
      <c r="J20" s="79"/>
      <c r="K20" s="45">
        <f t="shared" si="1"/>
        <v>0</v>
      </c>
    </row>
    <row r="21" spans="1:11" ht="41.25" customHeight="1" x14ac:dyDescent="0.25">
      <c r="A21" s="59">
        <v>16</v>
      </c>
      <c r="B21" s="20" t="s">
        <v>309</v>
      </c>
      <c r="C21" s="80"/>
      <c r="D21" s="53"/>
      <c r="E21" s="55" t="s">
        <v>93</v>
      </c>
      <c r="F21" s="43" t="s">
        <v>5</v>
      </c>
      <c r="G21" s="53">
        <v>350</v>
      </c>
      <c r="H21" s="78"/>
      <c r="I21" s="45">
        <f t="shared" si="0"/>
        <v>0</v>
      </c>
      <c r="J21" s="79"/>
      <c r="K21" s="45">
        <f t="shared" si="1"/>
        <v>0</v>
      </c>
    </row>
    <row r="22" spans="1:11" ht="120.75" x14ac:dyDescent="0.25">
      <c r="A22" s="59">
        <v>17</v>
      </c>
      <c r="B22" s="114" t="s">
        <v>310</v>
      </c>
      <c r="C22" s="14"/>
      <c r="D22" s="53"/>
      <c r="E22" s="55" t="s">
        <v>26</v>
      </c>
      <c r="F22" s="43" t="s">
        <v>5</v>
      </c>
      <c r="G22" s="53">
        <v>150</v>
      </c>
      <c r="H22" s="78"/>
      <c r="I22" s="45">
        <f t="shared" si="0"/>
        <v>0</v>
      </c>
      <c r="J22" s="79"/>
      <c r="K22" s="45">
        <f t="shared" si="1"/>
        <v>0</v>
      </c>
    </row>
    <row r="23" spans="1:11" ht="45.75" x14ac:dyDescent="0.25">
      <c r="A23" s="59">
        <v>18</v>
      </c>
      <c r="B23" s="20" t="s">
        <v>311</v>
      </c>
      <c r="C23" s="14"/>
      <c r="D23" s="53"/>
      <c r="E23" s="43" t="s">
        <v>48</v>
      </c>
      <c r="F23" s="43" t="s">
        <v>5</v>
      </c>
      <c r="G23" s="52">
        <v>10000</v>
      </c>
      <c r="H23" s="78"/>
      <c r="I23" s="45">
        <f t="shared" si="0"/>
        <v>0</v>
      </c>
      <c r="J23" s="79"/>
      <c r="K23" s="45">
        <f t="shared" si="1"/>
        <v>0</v>
      </c>
    </row>
    <row r="24" spans="1:11" ht="90.75" x14ac:dyDescent="0.25">
      <c r="A24" s="111">
        <v>19</v>
      </c>
      <c r="B24" s="90" t="s">
        <v>312</v>
      </c>
      <c r="C24" s="14"/>
      <c r="D24" s="53"/>
      <c r="E24" s="43" t="s">
        <v>49</v>
      </c>
      <c r="F24" s="43" t="s">
        <v>5</v>
      </c>
      <c r="G24" s="53">
        <v>70</v>
      </c>
      <c r="H24" s="78"/>
      <c r="I24" s="45">
        <f t="shared" si="0"/>
        <v>0</v>
      </c>
      <c r="J24" s="79"/>
      <c r="K24" s="45">
        <f t="shared" si="1"/>
        <v>0</v>
      </c>
    </row>
    <row r="25" spans="1:11" ht="60.75" x14ac:dyDescent="0.25">
      <c r="A25" s="111">
        <v>20</v>
      </c>
      <c r="B25" s="20" t="s">
        <v>313</v>
      </c>
      <c r="C25" s="14"/>
      <c r="D25" s="53"/>
      <c r="E25" s="122" t="s">
        <v>75</v>
      </c>
      <c r="F25" s="43" t="s">
        <v>5</v>
      </c>
      <c r="G25" s="53">
        <v>400</v>
      </c>
      <c r="H25" s="78"/>
      <c r="I25" s="45">
        <f t="shared" si="0"/>
        <v>0</v>
      </c>
      <c r="J25" s="79"/>
      <c r="K25" s="45">
        <f t="shared" si="1"/>
        <v>0</v>
      </c>
    </row>
    <row r="26" spans="1:11" ht="90.75" x14ac:dyDescent="0.25">
      <c r="A26" s="111">
        <v>21</v>
      </c>
      <c r="B26" s="20" t="s">
        <v>314</v>
      </c>
      <c r="C26" s="14"/>
      <c r="D26" s="53"/>
      <c r="E26" s="122" t="s">
        <v>117</v>
      </c>
      <c r="F26" s="43" t="s">
        <v>5</v>
      </c>
      <c r="G26" s="53">
        <v>150</v>
      </c>
      <c r="H26" s="78"/>
      <c r="I26" s="45">
        <f t="shared" si="0"/>
        <v>0</v>
      </c>
      <c r="J26" s="79"/>
      <c r="K26" s="45">
        <f t="shared" si="1"/>
        <v>0</v>
      </c>
    </row>
    <row r="27" spans="1:11" ht="30.75" x14ac:dyDescent="0.25">
      <c r="A27" s="111">
        <v>22</v>
      </c>
      <c r="B27" s="20" t="s">
        <v>315</v>
      </c>
      <c r="C27" s="14"/>
      <c r="D27" s="53"/>
      <c r="E27" s="122" t="s">
        <v>7</v>
      </c>
      <c r="F27" s="43" t="s">
        <v>5</v>
      </c>
      <c r="G27" s="53">
        <v>150</v>
      </c>
      <c r="H27" s="78"/>
      <c r="I27" s="45">
        <f t="shared" si="0"/>
        <v>0</v>
      </c>
      <c r="J27" s="79"/>
      <c r="K27" s="45">
        <f t="shared" si="1"/>
        <v>0</v>
      </c>
    </row>
    <row r="28" spans="1:11" ht="151.5" x14ac:dyDescent="0.25">
      <c r="A28" s="59">
        <v>23</v>
      </c>
      <c r="B28" s="90" t="s">
        <v>316</v>
      </c>
      <c r="C28" s="14"/>
      <c r="D28" s="53"/>
      <c r="E28" s="43" t="s">
        <v>48</v>
      </c>
      <c r="F28" s="43" t="s">
        <v>5</v>
      </c>
      <c r="G28" s="52">
        <v>10000</v>
      </c>
      <c r="H28" s="45"/>
      <c r="I28" s="45">
        <f t="shared" si="0"/>
        <v>0</v>
      </c>
      <c r="J28" s="79"/>
      <c r="K28" s="45">
        <f t="shared" si="1"/>
        <v>0</v>
      </c>
    </row>
    <row r="29" spans="1:11" ht="60.75" x14ac:dyDescent="0.25">
      <c r="A29" s="116">
        <v>24</v>
      </c>
      <c r="B29" s="20" t="s">
        <v>317</v>
      </c>
      <c r="C29" s="87"/>
      <c r="D29" s="88"/>
      <c r="E29" s="43" t="s">
        <v>7</v>
      </c>
      <c r="F29" s="43" t="s">
        <v>5</v>
      </c>
      <c r="G29" s="53">
        <v>700</v>
      </c>
      <c r="H29" s="50"/>
      <c r="I29" s="45">
        <f t="shared" si="0"/>
        <v>0</v>
      </c>
      <c r="J29" s="79"/>
      <c r="K29" s="45">
        <f t="shared" si="1"/>
        <v>0</v>
      </c>
    </row>
    <row r="30" spans="1:11" ht="30.75" x14ac:dyDescent="0.25">
      <c r="A30" s="116">
        <v>25</v>
      </c>
      <c r="B30" s="20" t="s">
        <v>318</v>
      </c>
      <c r="C30" s="87"/>
      <c r="D30" s="88"/>
      <c r="E30" s="43" t="s">
        <v>7</v>
      </c>
      <c r="F30" s="43" t="s">
        <v>5</v>
      </c>
      <c r="G30" s="53">
        <v>200</v>
      </c>
      <c r="H30" s="50"/>
      <c r="I30" s="45">
        <f t="shared" si="0"/>
        <v>0</v>
      </c>
      <c r="J30" s="79"/>
      <c r="K30" s="45">
        <f t="shared" si="1"/>
        <v>0</v>
      </c>
    </row>
    <row r="31" spans="1:11" ht="62.25" x14ac:dyDescent="0.25">
      <c r="A31" s="116">
        <v>26</v>
      </c>
      <c r="B31" s="90" t="s">
        <v>319</v>
      </c>
      <c r="C31" s="87"/>
      <c r="D31" s="88"/>
      <c r="E31" s="43" t="s">
        <v>6</v>
      </c>
      <c r="F31" s="43" t="s">
        <v>5</v>
      </c>
      <c r="G31" s="53">
        <v>250</v>
      </c>
      <c r="H31" s="50"/>
      <c r="I31" s="45">
        <f t="shared" si="0"/>
        <v>0</v>
      </c>
      <c r="J31" s="79"/>
      <c r="K31" s="45">
        <f t="shared" si="1"/>
        <v>0</v>
      </c>
    </row>
    <row r="32" spans="1:11" ht="121.5" x14ac:dyDescent="0.25">
      <c r="A32" s="116">
        <v>27</v>
      </c>
      <c r="B32" s="20" t="s">
        <v>320</v>
      </c>
      <c r="C32" s="87"/>
      <c r="D32" s="88"/>
      <c r="E32" s="55" t="s">
        <v>50</v>
      </c>
      <c r="F32" s="43" t="s">
        <v>5</v>
      </c>
      <c r="G32" s="53">
        <v>320</v>
      </c>
      <c r="H32" s="50"/>
      <c r="I32" s="45">
        <f t="shared" si="0"/>
        <v>0</v>
      </c>
      <c r="J32" s="79"/>
      <c r="K32" s="45">
        <f t="shared" si="1"/>
        <v>0</v>
      </c>
    </row>
    <row r="33" spans="1:11" ht="45.75" x14ac:dyDescent="0.25">
      <c r="A33" s="116">
        <v>28</v>
      </c>
      <c r="B33" s="20" t="s">
        <v>321</v>
      </c>
      <c r="C33" s="87"/>
      <c r="D33" s="88"/>
      <c r="E33" s="55" t="s">
        <v>160</v>
      </c>
      <c r="F33" s="43" t="s">
        <v>5</v>
      </c>
      <c r="G33" s="53">
        <v>150</v>
      </c>
      <c r="H33" s="50"/>
      <c r="I33" s="45">
        <f t="shared" si="0"/>
        <v>0</v>
      </c>
      <c r="J33" s="79"/>
      <c r="K33" s="45">
        <f t="shared" si="1"/>
        <v>0</v>
      </c>
    </row>
    <row r="34" spans="1:11" ht="75.75" x14ac:dyDescent="0.25">
      <c r="A34" s="116">
        <v>29</v>
      </c>
      <c r="B34" s="90" t="s">
        <v>322</v>
      </c>
      <c r="C34" s="87"/>
      <c r="D34" s="88"/>
      <c r="E34" s="55" t="s">
        <v>94</v>
      </c>
      <c r="F34" s="43" t="s">
        <v>5</v>
      </c>
      <c r="G34" s="53">
        <v>150</v>
      </c>
      <c r="H34" s="50"/>
      <c r="I34" s="45">
        <f t="shared" si="0"/>
        <v>0</v>
      </c>
      <c r="J34" s="79"/>
      <c r="K34" s="45">
        <f t="shared" si="1"/>
        <v>0</v>
      </c>
    </row>
    <row r="35" spans="1:11" ht="135.75" x14ac:dyDescent="0.25">
      <c r="A35" s="116">
        <v>30</v>
      </c>
      <c r="B35" s="90" t="s">
        <v>323</v>
      </c>
      <c r="C35" s="87"/>
      <c r="D35" s="88"/>
      <c r="E35" s="118" t="s">
        <v>9</v>
      </c>
      <c r="F35" s="122" t="s">
        <v>5</v>
      </c>
      <c r="G35" s="42">
        <v>150</v>
      </c>
      <c r="H35" s="50"/>
      <c r="I35" s="45">
        <f t="shared" si="0"/>
        <v>0</v>
      </c>
      <c r="J35" s="79"/>
      <c r="K35" s="45">
        <f t="shared" si="1"/>
        <v>0</v>
      </c>
    </row>
    <row r="36" spans="1:11" ht="60.75" x14ac:dyDescent="0.25">
      <c r="A36" s="116">
        <v>31</v>
      </c>
      <c r="B36" s="90" t="s">
        <v>324</v>
      </c>
      <c r="C36" s="87"/>
      <c r="D36" s="88"/>
      <c r="E36" s="118" t="s">
        <v>161</v>
      </c>
      <c r="F36" s="122" t="s">
        <v>5</v>
      </c>
      <c r="G36" s="42">
        <v>150</v>
      </c>
      <c r="H36" s="50"/>
      <c r="I36" s="45">
        <f t="shared" si="0"/>
        <v>0</v>
      </c>
      <c r="J36" s="79"/>
      <c r="K36" s="45">
        <f t="shared" si="1"/>
        <v>0</v>
      </c>
    </row>
    <row r="37" spans="1:11" ht="75.75" x14ac:dyDescent="0.25">
      <c r="A37" s="116">
        <v>32</v>
      </c>
      <c r="B37" s="90" t="s">
        <v>325</v>
      </c>
      <c r="C37" s="87"/>
      <c r="D37" s="88"/>
      <c r="E37" s="118" t="s">
        <v>162</v>
      </c>
      <c r="F37" s="122" t="s">
        <v>5</v>
      </c>
      <c r="G37" s="42">
        <v>360</v>
      </c>
      <c r="H37" s="50"/>
      <c r="I37" s="45">
        <f t="shared" si="0"/>
        <v>0</v>
      </c>
      <c r="J37" s="79"/>
      <c r="K37" s="45">
        <f t="shared" si="1"/>
        <v>0</v>
      </c>
    </row>
    <row r="38" spans="1:11" ht="90.75" x14ac:dyDescent="0.25">
      <c r="A38" s="116">
        <v>33</v>
      </c>
      <c r="B38" s="90" t="s">
        <v>326</v>
      </c>
      <c r="C38" s="87"/>
      <c r="D38" s="88"/>
      <c r="E38" s="55" t="s">
        <v>51</v>
      </c>
      <c r="F38" s="43" t="s">
        <v>5</v>
      </c>
      <c r="G38" s="53">
        <v>300</v>
      </c>
      <c r="H38" s="50"/>
      <c r="I38" s="45">
        <f t="shared" si="0"/>
        <v>0</v>
      </c>
      <c r="J38" s="79"/>
      <c r="K38" s="45">
        <f t="shared" si="1"/>
        <v>0</v>
      </c>
    </row>
    <row r="39" spans="1:11" ht="90.75" x14ac:dyDescent="0.25">
      <c r="A39" s="116">
        <v>34</v>
      </c>
      <c r="B39" s="90" t="s">
        <v>327</v>
      </c>
      <c r="C39" s="87"/>
      <c r="D39" s="88"/>
      <c r="E39" s="55" t="s">
        <v>146</v>
      </c>
      <c r="F39" s="43" t="s">
        <v>5</v>
      </c>
      <c r="G39" s="53">
        <v>300</v>
      </c>
      <c r="H39" s="50"/>
      <c r="I39" s="45">
        <f t="shared" si="0"/>
        <v>0</v>
      </c>
      <c r="J39" s="79"/>
      <c r="K39" s="45">
        <f t="shared" si="1"/>
        <v>0</v>
      </c>
    </row>
    <row r="40" spans="1:11" ht="75.75" x14ac:dyDescent="0.25">
      <c r="A40" s="116">
        <v>35</v>
      </c>
      <c r="B40" s="90" t="s">
        <v>328</v>
      </c>
      <c r="C40" s="87"/>
      <c r="D40" s="88"/>
      <c r="E40" s="55" t="s">
        <v>7</v>
      </c>
      <c r="F40" s="43" t="s">
        <v>5</v>
      </c>
      <c r="G40" s="53">
        <v>1000</v>
      </c>
      <c r="H40" s="50"/>
      <c r="I40" s="45">
        <f t="shared" si="0"/>
        <v>0</v>
      </c>
      <c r="J40" s="79"/>
      <c r="K40" s="45">
        <f t="shared" si="1"/>
        <v>0</v>
      </c>
    </row>
    <row r="41" spans="1:11" ht="45.75" x14ac:dyDescent="0.25">
      <c r="A41" s="116">
        <v>36</v>
      </c>
      <c r="B41" s="90" t="s">
        <v>329</v>
      </c>
      <c r="C41" s="87"/>
      <c r="D41" s="88"/>
      <c r="E41" s="55" t="s">
        <v>163</v>
      </c>
      <c r="F41" s="43" t="s">
        <v>5</v>
      </c>
      <c r="G41" s="53">
        <v>80</v>
      </c>
      <c r="H41" s="50"/>
      <c r="I41" s="45">
        <f t="shared" si="0"/>
        <v>0</v>
      </c>
      <c r="J41" s="79"/>
      <c r="K41" s="45">
        <f t="shared" si="1"/>
        <v>0</v>
      </c>
    </row>
    <row r="42" spans="1:11" ht="90.75" x14ac:dyDescent="0.25">
      <c r="A42" s="116">
        <v>37</v>
      </c>
      <c r="B42" s="90" t="s">
        <v>330</v>
      </c>
      <c r="C42" s="87"/>
      <c r="D42" s="88"/>
      <c r="E42" s="55" t="s">
        <v>9</v>
      </c>
      <c r="F42" s="43" t="s">
        <v>5</v>
      </c>
      <c r="G42" s="53">
        <v>80</v>
      </c>
      <c r="H42" s="50"/>
      <c r="I42" s="45">
        <f t="shared" si="0"/>
        <v>0</v>
      </c>
      <c r="J42" s="79"/>
      <c r="K42" s="45">
        <f t="shared" si="1"/>
        <v>0</v>
      </c>
    </row>
    <row r="43" spans="1:11" ht="76.5" x14ac:dyDescent="0.25">
      <c r="A43" s="116">
        <v>38</v>
      </c>
      <c r="B43" s="20" t="s">
        <v>331</v>
      </c>
      <c r="C43" s="87"/>
      <c r="D43" s="88"/>
      <c r="E43" s="55" t="s">
        <v>122</v>
      </c>
      <c r="F43" s="43" t="s">
        <v>5</v>
      </c>
      <c r="G43" s="53">
        <v>6000</v>
      </c>
      <c r="H43" s="50"/>
      <c r="I43" s="45">
        <f t="shared" si="0"/>
        <v>0</v>
      </c>
      <c r="J43" s="79"/>
      <c r="K43" s="45">
        <f t="shared" si="1"/>
        <v>0</v>
      </c>
    </row>
    <row r="44" spans="1:11" ht="60.75" x14ac:dyDescent="0.25">
      <c r="A44" s="116">
        <v>39</v>
      </c>
      <c r="B44" s="20" t="s">
        <v>332</v>
      </c>
      <c r="C44" s="87"/>
      <c r="D44" s="88"/>
      <c r="E44" s="55" t="s">
        <v>123</v>
      </c>
      <c r="F44" s="43" t="s">
        <v>5</v>
      </c>
      <c r="G44" s="53">
        <v>6000</v>
      </c>
      <c r="H44" s="50"/>
      <c r="I44" s="45">
        <f t="shared" si="0"/>
        <v>0</v>
      </c>
      <c r="J44" s="79"/>
      <c r="K44" s="45">
        <f t="shared" si="1"/>
        <v>0</v>
      </c>
    </row>
    <row r="45" spans="1:11" ht="75.75" x14ac:dyDescent="0.25">
      <c r="A45" s="116">
        <v>40</v>
      </c>
      <c r="B45" s="20" t="s">
        <v>333</v>
      </c>
      <c r="C45" s="87"/>
      <c r="D45" s="88"/>
      <c r="E45" s="55" t="s">
        <v>164</v>
      </c>
      <c r="F45" s="43" t="s">
        <v>5</v>
      </c>
      <c r="G45" s="53">
        <v>600</v>
      </c>
      <c r="H45" s="50"/>
      <c r="I45" s="45">
        <f t="shared" si="0"/>
        <v>0</v>
      </c>
      <c r="J45" s="79"/>
      <c r="K45" s="45">
        <f t="shared" si="1"/>
        <v>0</v>
      </c>
    </row>
    <row r="46" spans="1:11" ht="60.75" x14ac:dyDescent="0.25">
      <c r="A46" s="116">
        <v>41</v>
      </c>
      <c r="B46" s="20" t="s">
        <v>334</v>
      </c>
      <c r="C46" s="87"/>
      <c r="D46" s="88"/>
      <c r="E46" s="55" t="s">
        <v>165</v>
      </c>
      <c r="F46" s="43" t="s">
        <v>5</v>
      </c>
      <c r="G46" s="53">
        <v>80</v>
      </c>
      <c r="H46" s="50"/>
      <c r="I46" s="45">
        <f t="shared" si="0"/>
        <v>0</v>
      </c>
      <c r="J46" s="79"/>
      <c r="K46" s="45">
        <f t="shared" si="1"/>
        <v>0</v>
      </c>
    </row>
    <row r="47" spans="1:11" ht="121.5" thickBot="1" x14ac:dyDescent="0.3">
      <c r="A47" s="116">
        <v>42</v>
      </c>
      <c r="B47" s="20" t="s">
        <v>335</v>
      </c>
      <c r="C47" s="87"/>
      <c r="D47" s="88"/>
      <c r="E47" s="55" t="s">
        <v>166</v>
      </c>
      <c r="F47" s="43" t="s">
        <v>5</v>
      </c>
      <c r="G47" s="53">
        <v>50</v>
      </c>
      <c r="H47" s="89"/>
      <c r="I47" s="45">
        <f t="shared" si="0"/>
        <v>0</v>
      </c>
      <c r="J47" s="79"/>
      <c r="K47" s="45">
        <f t="shared" si="1"/>
        <v>0</v>
      </c>
    </row>
    <row r="48" spans="1:11" ht="39" customHeight="1" thickBot="1" x14ac:dyDescent="0.3">
      <c r="A48" s="139" t="s">
        <v>127</v>
      </c>
      <c r="B48" s="140"/>
      <c r="C48" s="140"/>
      <c r="D48" s="140"/>
      <c r="E48" s="140"/>
      <c r="F48" s="140"/>
      <c r="G48" s="140"/>
      <c r="H48" s="141"/>
      <c r="I48" s="60">
        <f>SUM(I6:I47)</f>
        <v>0</v>
      </c>
      <c r="J48" s="94"/>
      <c r="K48" s="60">
        <f>SUM(K6:K47)</f>
        <v>0</v>
      </c>
    </row>
    <row r="49" spans="1:11" ht="15.75" x14ac:dyDescent="0.25">
      <c r="A49" s="31"/>
      <c r="B49" s="31"/>
      <c r="C49" s="31"/>
      <c r="D49" s="31"/>
      <c r="E49" s="31"/>
      <c r="F49" s="29"/>
      <c r="G49" s="31"/>
      <c r="H49" s="31"/>
      <c r="I49" s="31"/>
      <c r="J49" s="31"/>
      <c r="K49" s="40"/>
    </row>
    <row r="50" spans="1:11" ht="15.75" customHeight="1" x14ac:dyDescent="0.25">
      <c r="A50" s="135"/>
      <c r="B50" s="135"/>
      <c r="C50" s="135"/>
      <c r="D50" s="135"/>
      <c r="E50" s="135"/>
      <c r="F50" s="135"/>
      <c r="G50" s="135"/>
      <c r="H50" s="135"/>
      <c r="I50" s="135"/>
      <c r="J50" s="135"/>
      <c r="K50" s="135"/>
    </row>
    <row r="51" spans="1:11" ht="30.75" customHeight="1" x14ac:dyDescent="0.25">
      <c r="A51" s="137" t="s">
        <v>73</v>
      </c>
      <c r="B51" s="137"/>
      <c r="C51" s="137"/>
      <c r="D51" s="137"/>
      <c r="E51" s="137"/>
      <c r="F51" s="137"/>
      <c r="G51" s="137"/>
      <c r="H51" s="137"/>
      <c r="I51" s="137"/>
      <c r="J51" s="137"/>
      <c r="K51" s="137"/>
    </row>
    <row r="52" spans="1:11" ht="15.75" x14ac:dyDescent="0.25">
      <c r="A52" s="31"/>
      <c r="B52" s="31"/>
      <c r="C52" s="31"/>
      <c r="D52" s="31"/>
      <c r="E52" s="31"/>
      <c r="F52" s="29"/>
      <c r="G52" s="31"/>
      <c r="H52" s="31"/>
      <c r="I52" s="31"/>
      <c r="J52" s="31"/>
      <c r="K52" s="31"/>
    </row>
    <row r="53" spans="1:11" ht="189" customHeight="1" x14ac:dyDescent="0.25">
      <c r="A53" s="136" t="s">
        <v>74</v>
      </c>
      <c r="B53" s="136"/>
      <c r="C53" s="136"/>
      <c r="D53" s="136"/>
      <c r="E53" s="136"/>
      <c r="F53" s="136"/>
      <c r="G53" s="136"/>
      <c r="H53" s="136"/>
      <c r="I53" s="136"/>
      <c r="J53" s="136"/>
      <c r="K53" s="136"/>
    </row>
    <row r="54" spans="1:11" ht="15.75" x14ac:dyDescent="0.25">
      <c r="A54" s="31"/>
      <c r="B54" s="30"/>
      <c r="C54" s="30"/>
      <c r="D54" s="30"/>
      <c r="E54" s="30"/>
      <c r="F54" s="30"/>
      <c r="G54" s="30"/>
      <c r="H54" s="30"/>
      <c r="I54" s="30"/>
      <c r="J54" s="30"/>
      <c r="K54" s="30"/>
    </row>
    <row r="55" spans="1:11" ht="15.75" x14ac:dyDescent="0.25">
      <c r="A55" s="31"/>
      <c r="B55" s="31"/>
      <c r="C55" s="31"/>
      <c r="D55" s="31"/>
      <c r="E55" s="31"/>
      <c r="F55" s="29"/>
      <c r="G55" s="31"/>
      <c r="H55" s="31"/>
      <c r="I55" s="31"/>
      <c r="J55" s="31"/>
      <c r="K55" s="31"/>
    </row>
    <row r="56" spans="1:11" ht="39" customHeight="1" x14ac:dyDescent="0.25">
      <c r="A56" s="136" t="s">
        <v>129</v>
      </c>
      <c r="B56" s="136"/>
      <c r="C56" s="136"/>
      <c r="D56" s="136"/>
      <c r="E56" s="136"/>
      <c r="F56" s="136"/>
      <c r="G56" s="136"/>
      <c r="H56" s="136"/>
      <c r="I56" s="136"/>
      <c r="J56" s="136"/>
      <c r="K56" s="136"/>
    </row>
    <row r="57" spans="1:11" ht="15.75" x14ac:dyDescent="0.25">
      <c r="A57" s="31"/>
      <c r="B57" s="31"/>
      <c r="C57" s="31"/>
      <c r="D57" s="31"/>
      <c r="E57" s="31"/>
      <c r="F57" s="29"/>
      <c r="G57" s="31"/>
      <c r="H57" s="31"/>
      <c r="I57" s="31"/>
      <c r="J57" s="31"/>
      <c r="K57" s="31"/>
    </row>
    <row r="58" spans="1:11" ht="15.75" x14ac:dyDescent="0.25">
      <c r="A58" s="150" t="s">
        <v>95</v>
      </c>
      <c r="B58" s="150"/>
      <c r="C58" s="150"/>
      <c r="D58" s="150"/>
      <c r="E58" s="29"/>
      <c r="F58" s="29"/>
      <c r="G58" s="29"/>
      <c r="H58" s="31"/>
      <c r="I58" s="31"/>
      <c r="J58" s="31"/>
      <c r="K58" s="31"/>
    </row>
    <row r="59" spans="1:11" ht="15.75" x14ac:dyDescent="0.25">
      <c r="A59" s="150" t="s">
        <v>97</v>
      </c>
      <c r="B59" s="150"/>
      <c r="C59" s="29"/>
      <c r="D59" s="29"/>
      <c r="E59" s="29"/>
      <c r="F59" s="29"/>
      <c r="G59" s="29"/>
      <c r="H59" s="29"/>
      <c r="I59" s="31"/>
      <c r="J59" s="29"/>
      <c r="K59" s="29"/>
    </row>
    <row r="60" spans="1:11" ht="15.75" x14ac:dyDescent="0.25">
      <c r="A60" s="31"/>
      <c r="B60" s="29"/>
      <c r="C60" s="29"/>
      <c r="D60" s="29"/>
      <c r="E60" s="29"/>
      <c r="F60" s="29"/>
      <c r="G60" s="29"/>
      <c r="H60" s="29"/>
      <c r="I60" s="29"/>
      <c r="J60" s="29"/>
      <c r="K60" s="29"/>
    </row>
    <row r="61" spans="1:11" ht="95.25" customHeight="1" x14ac:dyDescent="0.25">
      <c r="A61" s="137" t="s">
        <v>336</v>
      </c>
      <c r="B61" s="137"/>
      <c r="C61" s="137"/>
      <c r="D61" s="137"/>
      <c r="E61" s="137"/>
      <c r="F61" s="137"/>
      <c r="G61" s="137"/>
      <c r="H61" s="137"/>
      <c r="I61" s="137"/>
      <c r="J61" s="137"/>
      <c r="K61" s="137"/>
    </row>
  </sheetData>
  <mergeCells count="12">
    <mergeCell ref="A1:K1"/>
    <mergeCell ref="A2:K2"/>
    <mergeCell ref="A3:K3"/>
    <mergeCell ref="A4:K4"/>
    <mergeCell ref="A48:H48"/>
    <mergeCell ref="A59:B59"/>
    <mergeCell ref="A61:K61"/>
    <mergeCell ref="A50:K50"/>
    <mergeCell ref="A51:K51"/>
    <mergeCell ref="A53:K53"/>
    <mergeCell ref="A56:K56"/>
    <mergeCell ref="A58:D58"/>
  </mergeCells>
  <pageMargins left="0.25" right="0.25" top="0.75" bottom="0.75" header="0.3" footer="0.3"/>
  <pageSetup paperSize="9" scale="84" fitToHeight="0"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pageSetUpPr fitToPage="1"/>
  </sheetPr>
  <dimension ref="A1:K22"/>
  <sheetViews>
    <sheetView zoomScaleNormal="100" workbookViewId="0">
      <selection activeCell="A17" sqref="A17:XFD17"/>
    </sheetView>
  </sheetViews>
  <sheetFormatPr defaultRowHeight="15" x14ac:dyDescent="0.25"/>
  <cols>
    <col min="1" max="1" width="2.5703125" bestFit="1" customWidth="1"/>
    <col min="2" max="2" width="45.5703125" customWidth="1"/>
    <col min="3" max="3" width="17.7109375" customWidth="1"/>
    <col min="4" max="4" width="15.28515625" customWidth="1"/>
    <col min="5" max="5" width="7.5703125" customWidth="1"/>
    <col min="6" max="6" width="9.85546875" bestFit="1" customWidth="1"/>
    <col min="7" max="7" width="11.42578125" bestFit="1" customWidth="1"/>
    <col min="8" max="8" width="12.42578125" bestFit="1" customWidth="1"/>
    <col min="9" max="9" width="14.140625" customWidth="1"/>
    <col min="10" max="10" width="7.85546875" bestFit="1" customWidth="1"/>
    <col min="11" max="11" width="13.85546875" customWidth="1"/>
  </cols>
  <sheetData>
    <row r="1" spans="1:11" ht="15.75" x14ac:dyDescent="0.25">
      <c r="A1" s="142" t="s">
        <v>69</v>
      </c>
      <c r="B1" s="142"/>
      <c r="C1" s="142"/>
      <c r="D1" s="142"/>
      <c r="E1" s="142"/>
      <c r="F1" s="142"/>
      <c r="G1" s="142"/>
      <c r="H1" s="142"/>
      <c r="I1" s="142"/>
      <c r="J1" s="142"/>
      <c r="K1" s="142"/>
    </row>
    <row r="2" spans="1:11" ht="15.75" x14ac:dyDescent="0.25">
      <c r="A2" s="144" t="s">
        <v>70</v>
      </c>
      <c r="B2" s="144"/>
      <c r="C2" s="144"/>
      <c r="D2" s="144"/>
      <c r="E2" s="144"/>
      <c r="F2" s="144"/>
      <c r="G2" s="144"/>
      <c r="H2" s="144"/>
      <c r="I2" s="144"/>
      <c r="J2" s="144"/>
      <c r="K2" s="144"/>
    </row>
    <row r="3" spans="1:11" ht="15.75" x14ac:dyDescent="0.25">
      <c r="A3" s="144" t="s">
        <v>77</v>
      </c>
      <c r="B3" s="144"/>
      <c r="C3" s="144"/>
      <c r="D3" s="144"/>
      <c r="E3" s="144"/>
      <c r="F3" s="144"/>
      <c r="G3" s="144"/>
      <c r="H3" s="144"/>
      <c r="I3" s="144"/>
      <c r="J3" s="144"/>
      <c r="K3" s="144"/>
    </row>
    <row r="4" spans="1:11" ht="15.75" x14ac:dyDescent="0.25">
      <c r="A4" s="144" t="s">
        <v>52</v>
      </c>
      <c r="B4" s="144"/>
      <c r="C4" s="144"/>
      <c r="D4" s="144"/>
      <c r="E4" s="144"/>
      <c r="F4" s="144"/>
      <c r="G4" s="144"/>
      <c r="H4" s="144"/>
      <c r="I4" s="144"/>
      <c r="J4" s="144"/>
      <c r="K4" s="144"/>
    </row>
    <row r="5" spans="1:11" ht="75" x14ac:dyDescent="0.25">
      <c r="A5" s="41"/>
      <c r="B5" s="14" t="s">
        <v>76</v>
      </c>
      <c r="C5" s="14" t="s">
        <v>71</v>
      </c>
      <c r="D5" s="14" t="s">
        <v>72</v>
      </c>
      <c r="E5" s="14" t="s">
        <v>0</v>
      </c>
      <c r="F5" s="14" t="s">
        <v>1</v>
      </c>
      <c r="G5" s="14" t="s">
        <v>2</v>
      </c>
      <c r="H5" s="14" t="s">
        <v>3</v>
      </c>
      <c r="I5" s="14" t="s">
        <v>361</v>
      </c>
      <c r="J5" s="14" t="s">
        <v>128</v>
      </c>
      <c r="K5" s="14" t="s">
        <v>346</v>
      </c>
    </row>
    <row r="6" spans="1:11" ht="92.25" customHeight="1" x14ac:dyDescent="0.25">
      <c r="A6" s="59" t="s">
        <v>53</v>
      </c>
      <c r="B6" s="123" t="s">
        <v>337</v>
      </c>
      <c r="C6" s="123"/>
      <c r="D6" s="53"/>
      <c r="E6" s="59" t="s">
        <v>14</v>
      </c>
      <c r="F6" s="59" t="s">
        <v>5</v>
      </c>
      <c r="G6" s="59">
        <v>70</v>
      </c>
      <c r="H6" s="45"/>
      <c r="I6" s="45">
        <f>G6*H6</f>
        <v>0</v>
      </c>
      <c r="J6" s="79"/>
      <c r="K6" s="45">
        <f>I6*J6+I6</f>
        <v>0</v>
      </c>
    </row>
    <row r="7" spans="1:11" ht="47.25" thickBot="1" x14ac:dyDescent="0.3">
      <c r="A7" s="59" t="s">
        <v>54</v>
      </c>
      <c r="B7" s="123" t="s">
        <v>338</v>
      </c>
      <c r="C7" s="123"/>
      <c r="D7" s="53"/>
      <c r="E7" s="59" t="s">
        <v>55</v>
      </c>
      <c r="F7" s="59" t="s">
        <v>5</v>
      </c>
      <c r="G7" s="59">
        <v>100</v>
      </c>
      <c r="H7" s="45"/>
      <c r="I7" s="45">
        <f t="shared" ref="I7" si="0">G7*H7</f>
        <v>0</v>
      </c>
      <c r="J7" s="79"/>
      <c r="K7" s="45">
        <f t="shared" ref="K7" si="1">I7*J7+I7</f>
        <v>0</v>
      </c>
    </row>
    <row r="8" spans="1:11" ht="32.25" customHeight="1" thickBot="1" x14ac:dyDescent="0.3">
      <c r="A8" s="139" t="s">
        <v>127</v>
      </c>
      <c r="B8" s="140"/>
      <c r="C8" s="140"/>
      <c r="D8" s="140"/>
      <c r="E8" s="140"/>
      <c r="F8" s="140"/>
      <c r="G8" s="140"/>
      <c r="H8" s="141"/>
      <c r="I8" s="60">
        <f>SUM(I6:I7)</f>
        <v>0</v>
      </c>
      <c r="J8" s="61"/>
      <c r="K8" s="60">
        <f>SUM(K6:K7)</f>
        <v>0</v>
      </c>
    </row>
    <row r="9" spans="1:11" ht="15.75" x14ac:dyDescent="0.25">
      <c r="A9" s="13"/>
      <c r="B9" s="13"/>
      <c r="C9" s="13"/>
      <c r="D9" s="13"/>
      <c r="E9" s="13"/>
      <c r="F9" s="13"/>
      <c r="G9" s="13"/>
      <c r="H9" s="13"/>
      <c r="I9" s="13"/>
      <c r="J9" s="13"/>
      <c r="K9" s="61"/>
    </row>
    <row r="10" spans="1:11" ht="15.75" x14ac:dyDescent="0.25">
      <c r="A10" s="142"/>
      <c r="B10" s="142"/>
      <c r="C10" s="142"/>
      <c r="D10" s="142"/>
      <c r="E10" s="142"/>
      <c r="F10" s="142"/>
      <c r="G10" s="142"/>
      <c r="H10" s="142"/>
      <c r="I10" s="142"/>
      <c r="J10" s="142"/>
      <c r="K10" s="142"/>
    </row>
    <row r="11" spans="1:11" ht="56.25" customHeight="1" x14ac:dyDescent="0.25">
      <c r="A11" s="137" t="s">
        <v>73</v>
      </c>
      <c r="B11" s="137"/>
      <c r="C11" s="137"/>
      <c r="D11" s="137"/>
      <c r="E11" s="137"/>
      <c r="F11" s="137"/>
      <c r="G11" s="137"/>
      <c r="H11" s="137"/>
      <c r="I11" s="137"/>
      <c r="J11" s="137"/>
      <c r="K11" s="137"/>
    </row>
    <row r="12" spans="1:11" ht="15.75" x14ac:dyDescent="0.25">
      <c r="A12" s="13"/>
      <c r="B12" s="13"/>
      <c r="C12" s="13"/>
      <c r="D12" s="13"/>
      <c r="E12" s="13"/>
      <c r="F12" s="13"/>
      <c r="G12" s="13"/>
      <c r="H12" s="13"/>
      <c r="I12" s="13"/>
      <c r="J12" s="13"/>
      <c r="K12" s="13"/>
    </row>
    <row r="13" spans="1:11" ht="195.75" customHeight="1" x14ac:dyDescent="0.25">
      <c r="A13" s="136" t="s">
        <v>74</v>
      </c>
      <c r="B13" s="136"/>
      <c r="C13" s="136"/>
      <c r="D13" s="136"/>
      <c r="E13" s="136"/>
      <c r="F13" s="136"/>
      <c r="G13" s="136"/>
      <c r="H13" s="136"/>
      <c r="I13" s="136"/>
      <c r="J13" s="136"/>
      <c r="K13" s="136"/>
    </row>
    <row r="14" spans="1:11" ht="15.75" x14ac:dyDescent="0.25">
      <c r="A14" s="13"/>
      <c r="B14" s="28"/>
      <c r="C14" s="28"/>
      <c r="D14" s="28"/>
      <c r="E14" s="28"/>
      <c r="F14" s="28"/>
      <c r="G14" s="28"/>
      <c r="H14" s="28"/>
      <c r="I14" s="28"/>
      <c r="J14" s="28"/>
      <c r="K14" s="28"/>
    </row>
    <row r="15" spans="1:11" ht="15.75" x14ac:dyDescent="0.25">
      <c r="A15" s="13"/>
      <c r="B15" s="13"/>
      <c r="C15" s="13"/>
      <c r="D15" s="13"/>
      <c r="E15" s="13"/>
      <c r="F15" s="13"/>
      <c r="G15" s="13"/>
      <c r="H15" s="13"/>
      <c r="I15" s="13"/>
      <c r="J15" s="13"/>
      <c r="K15" s="13"/>
    </row>
    <row r="16" spans="1:11" ht="35.25" customHeight="1" x14ac:dyDescent="0.25">
      <c r="A16" s="136" t="s">
        <v>129</v>
      </c>
      <c r="B16" s="136"/>
      <c r="C16" s="136"/>
      <c r="D16" s="136"/>
      <c r="E16" s="136"/>
      <c r="F16" s="136"/>
      <c r="G16" s="136"/>
      <c r="H16" s="136"/>
      <c r="I16" s="136"/>
      <c r="J16" s="136"/>
      <c r="K16" s="136"/>
    </row>
    <row r="17" spans="1:11" ht="15.75" x14ac:dyDescent="0.25">
      <c r="A17" s="13"/>
      <c r="B17" s="13"/>
      <c r="C17" s="13"/>
      <c r="D17" s="13"/>
      <c r="E17" s="13"/>
      <c r="F17" s="13"/>
      <c r="G17" s="13"/>
      <c r="H17" s="13"/>
      <c r="I17" s="13"/>
      <c r="J17" s="13"/>
      <c r="K17" s="13"/>
    </row>
    <row r="18" spans="1:11" ht="15.75" x14ac:dyDescent="0.25">
      <c r="A18" s="150" t="s">
        <v>95</v>
      </c>
      <c r="B18" s="150"/>
      <c r="C18" s="150"/>
      <c r="D18" s="150"/>
      <c r="E18" s="63"/>
      <c r="F18" s="63"/>
      <c r="G18" s="63"/>
      <c r="H18" s="13"/>
      <c r="I18" s="13"/>
      <c r="J18" s="13"/>
      <c r="K18" s="13"/>
    </row>
    <row r="19" spans="1:11" ht="15.75" x14ac:dyDescent="0.25">
      <c r="A19" s="29" t="s">
        <v>97</v>
      </c>
      <c r="B19" s="29"/>
      <c r="C19" s="63"/>
      <c r="D19" s="63"/>
      <c r="E19" s="63"/>
      <c r="F19" s="63"/>
      <c r="G19" s="63"/>
      <c r="H19" s="63"/>
      <c r="I19" s="13"/>
      <c r="J19" s="63"/>
      <c r="K19" s="63"/>
    </row>
    <row r="20" spans="1:11" ht="15.75" x14ac:dyDescent="0.25">
      <c r="A20" s="13"/>
      <c r="B20" s="63"/>
      <c r="C20" s="63"/>
      <c r="D20" s="63"/>
      <c r="E20" s="63"/>
      <c r="F20" s="63"/>
      <c r="G20" s="63"/>
      <c r="H20" s="63"/>
      <c r="I20" s="63"/>
      <c r="J20" s="63"/>
      <c r="K20" s="63"/>
    </row>
    <row r="21" spans="1:11" ht="69.75" customHeight="1" x14ac:dyDescent="0.25">
      <c r="A21" s="137" t="s">
        <v>96</v>
      </c>
      <c r="B21" s="137"/>
      <c r="C21" s="137"/>
      <c r="D21" s="137"/>
      <c r="E21" s="137"/>
      <c r="F21" s="137"/>
      <c r="G21" s="137"/>
      <c r="H21" s="137"/>
      <c r="I21" s="137"/>
      <c r="J21" s="137"/>
      <c r="K21" s="137"/>
    </row>
    <row r="22" spans="1:11" ht="15.75" x14ac:dyDescent="0.25">
      <c r="A22" s="13"/>
      <c r="B22" s="13"/>
      <c r="C22" s="13"/>
      <c r="D22" s="13"/>
      <c r="E22" s="13"/>
      <c r="F22" s="13"/>
      <c r="G22" s="13"/>
      <c r="H22" s="13"/>
      <c r="I22" s="13"/>
      <c r="J22" s="13"/>
      <c r="K22" s="13"/>
    </row>
  </sheetData>
  <mergeCells count="11">
    <mergeCell ref="A21:K21"/>
    <mergeCell ref="A18:D18"/>
    <mergeCell ref="A1:K1"/>
    <mergeCell ref="A2:K2"/>
    <mergeCell ref="A3:K3"/>
    <mergeCell ref="A4:K4"/>
    <mergeCell ref="A8:H8"/>
    <mergeCell ref="A10:K10"/>
    <mergeCell ref="A11:K11"/>
    <mergeCell ref="A13:K13"/>
    <mergeCell ref="A16:K16"/>
  </mergeCells>
  <pageMargins left="0.7" right="0.7" top="0.75" bottom="0.75" header="0.3" footer="0.3"/>
  <pageSetup paperSize="9" scale="83" fitToHeight="0" orientation="landscape"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K21"/>
  <sheetViews>
    <sheetView topLeftCell="A10" workbookViewId="0">
      <selection activeCell="A21" sqref="A21:XFD21"/>
    </sheetView>
  </sheetViews>
  <sheetFormatPr defaultRowHeight="15" x14ac:dyDescent="0.25"/>
  <cols>
    <col min="1" max="1" width="2.5703125" bestFit="1" customWidth="1"/>
    <col min="2" max="2" width="41.42578125" customWidth="1"/>
    <col min="3" max="3" width="18" customWidth="1"/>
    <col min="4" max="4" width="18.7109375" customWidth="1"/>
    <col min="5" max="5" width="6.42578125" bestFit="1" customWidth="1"/>
    <col min="6" max="6" width="9.85546875" bestFit="1" customWidth="1"/>
    <col min="7" max="7" width="11.5703125" customWidth="1"/>
    <col min="8" max="8" width="12.42578125" bestFit="1" customWidth="1"/>
    <col min="9" max="9" width="13.7109375" customWidth="1"/>
    <col min="10" max="10" width="9" bestFit="1" customWidth="1"/>
    <col min="11" max="11" width="13.85546875" customWidth="1"/>
  </cols>
  <sheetData>
    <row r="1" spans="1:11" ht="15.75" x14ac:dyDescent="0.25">
      <c r="A1" s="135" t="s">
        <v>69</v>
      </c>
      <c r="B1" s="135"/>
      <c r="C1" s="135"/>
      <c r="D1" s="135"/>
      <c r="E1" s="135"/>
      <c r="F1" s="135"/>
      <c r="G1" s="135"/>
      <c r="H1" s="135"/>
      <c r="I1" s="135"/>
      <c r="J1" s="135"/>
      <c r="K1" s="135"/>
    </row>
    <row r="2" spans="1:11" ht="15.75" x14ac:dyDescent="0.25">
      <c r="A2" s="138" t="s">
        <v>70</v>
      </c>
      <c r="B2" s="138"/>
      <c r="C2" s="138"/>
      <c r="D2" s="138"/>
      <c r="E2" s="138"/>
      <c r="F2" s="138"/>
      <c r="G2" s="138"/>
      <c r="H2" s="138"/>
      <c r="I2" s="138"/>
      <c r="J2" s="138"/>
      <c r="K2" s="138"/>
    </row>
    <row r="3" spans="1:11" ht="15.75" x14ac:dyDescent="0.25">
      <c r="A3" s="138" t="s">
        <v>77</v>
      </c>
      <c r="B3" s="138"/>
      <c r="C3" s="138"/>
      <c r="D3" s="138"/>
      <c r="E3" s="138"/>
      <c r="F3" s="138"/>
      <c r="G3" s="138"/>
      <c r="H3" s="138"/>
      <c r="I3" s="138"/>
      <c r="J3" s="138"/>
      <c r="K3" s="138"/>
    </row>
    <row r="4" spans="1:11" ht="15.75" x14ac:dyDescent="0.25">
      <c r="A4" s="138" t="s">
        <v>56</v>
      </c>
      <c r="B4" s="138"/>
      <c r="C4" s="138"/>
      <c r="D4" s="138"/>
      <c r="E4" s="138"/>
      <c r="F4" s="138"/>
      <c r="G4" s="138"/>
      <c r="H4" s="138"/>
      <c r="I4" s="138"/>
      <c r="J4" s="138"/>
      <c r="K4" s="138"/>
    </row>
    <row r="5" spans="1:11" ht="60" x14ac:dyDescent="0.25">
      <c r="A5" s="32"/>
      <c r="B5" s="15" t="s">
        <v>76</v>
      </c>
      <c r="C5" s="15" t="s">
        <v>71</v>
      </c>
      <c r="D5" s="15" t="s">
        <v>72</v>
      </c>
      <c r="E5" s="15" t="s">
        <v>0</v>
      </c>
      <c r="F5" s="15" t="s">
        <v>1</v>
      </c>
      <c r="G5" s="15" t="s">
        <v>2</v>
      </c>
      <c r="H5" s="15" t="s">
        <v>3</v>
      </c>
      <c r="I5" s="15" t="s">
        <v>361</v>
      </c>
      <c r="J5" s="15" t="s">
        <v>128</v>
      </c>
      <c r="K5" s="15" t="s">
        <v>346</v>
      </c>
    </row>
    <row r="6" spans="1:11" ht="88.5" customHeight="1" x14ac:dyDescent="0.25">
      <c r="A6" s="59">
        <v>1</v>
      </c>
      <c r="B6" s="20" t="s">
        <v>339</v>
      </c>
      <c r="C6" s="14"/>
      <c r="D6" s="53"/>
      <c r="E6" s="43" t="s">
        <v>14</v>
      </c>
      <c r="F6" s="55" t="s">
        <v>5</v>
      </c>
      <c r="G6" s="56">
        <v>2700</v>
      </c>
      <c r="H6" s="65"/>
      <c r="I6" s="65">
        <f>G6*H6</f>
        <v>0</v>
      </c>
      <c r="J6" s="66"/>
      <c r="K6" s="65">
        <f>I6*J6+I6</f>
        <v>0</v>
      </c>
    </row>
    <row r="7" spans="1:11" ht="71.25" customHeight="1" thickBot="1" x14ac:dyDescent="0.3">
      <c r="A7" s="116">
        <v>2</v>
      </c>
      <c r="B7" s="20" t="s">
        <v>340</v>
      </c>
      <c r="C7" s="87"/>
      <c r="D7" s="88"/>
      <c r="E7" s="55" t="s">
        <v>14</v>
      </c>
      <c r="F7" s="55" t="s">
        <v>5</v>
      </c>
      <c r="G7" s="67">
        <v>350</v>
      </c>
      <c r="H7" s="124"/>
      <c r="I7" s="65">
        <f>G7*H7</f>
        <v>0</v>
      </c>
      <c r="J7" s="66"/>
      <c r="K7" s="65">
        <f>I7*J7+I7</f>
        <v>0</v>
      </c>
    </row>
    <row r="8" spans="1:11" ht="27.75" customHeight="1" thickBot="1" x14ac:dyDescent="0.3">
      <c r="A8" s="139" t="s">
        <v>127</v>
      </c>
      <c r="B8" s="140"/>
      <c r="C8" s="140"/>
      <c r="D8" s="140"/>
      <c r="E8" s="140"/>
      <c r="F8" s="140"/>
      <c r="G8" s="140"/>
      <c r="H8" s="141"/>
      <c r="I8" s="60">
        <f>SUM(I6:I7)</f>
        <v>0</v>
      </c>
      <c r="J8" s="61"/>
      <c r="K8" s="60">
        <f>SUM(K6:K7)</f>
        <v>0</v>
      </c>
    </row>
    <row r="9" spans="1:11" ht="15.75" x14ac:dyDescent="0.25">
      <c r="A9" s="31"/>
      <c r="B9" s="31"/>
      <c r="C9" s="31"/>
      <c r="D9" s="31"/>
      <c r="E9" s="31"/>
      <c r="F9" s="31"/>
      <c r="G9" s="31"/>
      <c r="H9" s="31"/>
      <c r="I9" s="31"/>
      <c r="J9" s="31"/>
      <c r="K9" s="40"/>
    </row>
    <row r="10" spans="1:11" ht="15.75" x14ac:dyDescent="0.25">
      <c r="A10" s="135"/>
      <c r="B10" s="135"/>
      <c r="C10" s="135"/>
      <c r="D10" s="135"/>
      <c r="E10" s="135"/>
      <c r="F10" s="135"/>
      <c r="G10" s="135"/>
      <c r="H10" s="135"/>
      <c r="I10" s="135"/>
      <c r="J10" s="135"/>
      <c r="K10" s="135"/>
    </row>
    <row r="11" spans="1:11" ht="55.5" customHeight="1" x14ac:dyDescent="0.25">
      <c r="A11" s="137" t="s">
        <v>73</v>
      </c>
      <c r="B11" s="137"/>
      <c r="C11" s="137"/>
      <c r="D11" s="137"/>
      <c r="E11" s="137"/>
      <c r="F11" s="137"/>
      <c r="G11" s="137"/>
      <c r="H11" s="137"/>
      <c r="I11" s="137"/>
      <c r="J11" s="137"/>
      <c r="K11" s="137"/>
    </row>
    <row r="12" spans="1:11" ht="15.75" x14ac:dyDescent="0.25">
      <c r="A12" s="31"/>
      <c r="B12" s="31"/>
      <c r="C12" s="31"/>
      <c r="D12" s="31"/>
      <c r="E12" s="31"/>
      <c r="F12" s="31"/>
      <c r="G12" s="31"/>
      <c r="H12" s="31"/>
      <c r="I12" s="31"/>
      <c r="J12" s="31"/>
      <c r="K12" s="31"/>
    </row>
    <row r="13" spans="1:11" ht="196.5" customHeight="1" x14ac:dyDescent="0.25">
      <c r="A13" s="136" t="s">
        <v>74</v>
      </c>
      <c r="B13" s="136"/>
      <c r="C13" s="136"/>
      <c r="D13" s="136"/>
      <c r="E13" s="136"/>
      <c r="F13" s="136"/>
      <c r="G13" s="136"/>
      <c r="H13" s="136"/>
      <c r="I13" s="136"/>
      <c r="J13" s="136"/>
      <c r="K13" s="136"/>
    </row>
    <row r="14" spans="1:11" ht="15.75" x14ac:dyDescent="0.25">
      <c r="A14" s="31"/>
      <c r="B14" s="31"/>
      <c r="C14" s="31"/>
      <c r="D14" s="31"/>
      <c r="E14" s="31"/>
      <c r="F14" s="31"/>
      <c r="G14" s="31"/>
      <c r="H14" s="31"/>
      <c r="I14" s="31"/>
      <c r="J14" s="31"/>
      <c r="K14" s="31"/>
    </row>
    <row r="15" spans="1:11" ht="35.25" customHeight="1" x14ac:dyDescent="0.25">
      <c r="A15" s="136" t="s">
        <v>129</v>
      </c>
      <c r="B15" s="136"/>
      <c r="C15" s="136"/>
      <c r="D15" s="136"/>
      <c r="E15" s="136"/>
      <c r="F15" s="136"/>
      <c r="G15" s="136"/>
      <c r="H15" s="136"/>
      <c r="I15" s="136"/>
      <c r="J15" s="136"/>
      <c r="K15" s="136"/>
    </row>
    <row r="16" spans="1:11" ht="15.75" x14ac:dyDescent="0.25">
      <c r="A16" s="31"/>
      <c r="B16" s="31"/>
      <c r="C16" s="31"/>
      <c r="D16" s="31"/>
      <c r="E16" s="31"/>
      <c r="F16" s="31"/>
      <c r="G16" s="31"/>
      <c r="H16" s="31"/>
      <c r="I16" s="31"/>
      <c r="J16" s="31"/>
      <c r="K16" s="31"/>
    </row>
    <row r="17" spans="1:11" ht="15.75" x14ac:dyDescent="0.25">
      <c r="A17" s="31"/>
      <c r="B17" s="31"/>
      <c r="C17" s="31"/>
      <c r="D17" s="31"/>
      <c r="E17" s="31"/>
      <c r="F17" s="31"/>
      <c r="G17" s="31"/>
      <c r="H17" s="31"/>
      <c r="I17" s="31"/>
      <c r="J17" s="31"/>
      <c r="K17" s="31"/>
    </row>
    <row r="18" spans="1:11" ht="15.75" x14ac:dyDescent="0.25">
      <c r="A18" s="150" t="s">
        <v>95</v>
      </c>
      <c r="B18" s="150"/>
      <c r="C18" s="150"/>
      <c r="D18" s="150"/>
      <c r="E18" s="29"/>
      <c r="F18" s="29"/>
      <c r="G18" s="29"/>
      <c r="H18" s="31"/>
      <c r="I18" s="31"/>
      <c r="J18" s="31"/>
      <c r="K18" s="31"/>
    </row>
    <row r="19" spans="1:11" ht="15.75" x14ac:dyDescent="0.25">
      <c r="A19" s="63" t="s">
        <v>97</v>
      </c>
      <c r="B19" s="63"/>
      <c r="C19" s="29"/>
      <c r="D19" s="29"/>
      <c r="E19" s="29"/>
      <c r="F19" s="29"/>
      <c r="G19" s="29"/>
      <c r="H19" s="29"/>
      <c r="I19" s="31"/>
      <c r="J19" s="29"/>
      <c r="K19" s="29"/>
    </row>
    <row r="20" spans="1:11" ht="15.75" x14ac:dyDescent="0.25">
      <c r="A20" s="31"/>
      <c r="B20" s="29"/>
      <c r="C20" s="29"/>
      <c r="D20" s="29"/>
      <c r="E20" s="29"/>
      <c r="F20" s="29"/>
      <c r="G20" s="29"/>
      <c r="H20" s="29"/>
      <c r="I20" s="29"/>
      <c r="J20" s="29"/>
      <c r="K20" s="29"/>
    </row>
    <row r="21" spans="1:11" ht="104.25" customHeight="1" x14ac:dyDescent="0.25">
      <c r="A21" s="137" t="s">
        <v>96</v>
      </c>
      <c r="B21" s="137"/>
      <c r="C21" s="137"/>
      <c r="D21" s="137"/>
      <c r="E21" s="137"/>
      <c r="F21" s="137"/>
      <c r="G21" s="137"/>
      <c r="H21" s="137"/>
      <c r="I21" s="137"/>
      <c r="J21" s="137"/>
      <c r="K21" s="137"/>
    </row>
  </sheetData>
  <mergeCells count="11">
    <mergeCell ref="A1:K1"/>
    <mergeCell ref="A2:K2"/>
    <mergeCell ref="A3:K3"/>
    <mergeCell ref="A4:K4"/>
    <mergeCell ref="A8:H8"/>
    <mergeCell ref="A21:K21"/>
    <mergeCell ref="A10:K10"/>
    <mergeCell ref="A11:K11"/>
    <mergeCell ref="A13:K13"/>
    <mergeCell ref="A15:K15"/>
    <mergeCell ref="A18:D18"/>
  </mergeCells>
  <pageMargins left="0.7" right="0.7" top="0.75" bottom="0.75" header="0.3" footer="0.3"/>
  <pageSetup paperSize="9" scale="83" fitToHeight="0"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pageSetUpPr fitToPage="1"/>
  </sheetPr>
  <dimension ref="A1:K20"/>
  <sheetViews>
    <sheetView topLeftCell="A7" workbookViewId="0">
      <selection activeCell="A20" sqref="A20:XFD20"/>
    </sheetView>
  </sheetViews>
  <sheetFormatPr defaultRowHeight="15" x14ac:dyDescent="0.25"/>
  <cols>
    <col min="1" max="1" width="2.5703125" bestFit="1" customWidth="1"/>
    <col min="2" max="2" width="43.7109375" customWidth="1"/>
    <col min="3" max="3" width="15.28515625" customWidth="1"/>
    <col min="4" max="4" width="14.7109375" customWidth="1"/>
    <col min="5" max="5" width="7.28515625" customWidth="1"/>
    <col min="6" max="6" width="9.85546875" bestFit="1" customWidth="1"/>
    <col min="7" max="7" width="11.5703125" bestFit="1" customWidth="1"/>
    <col min="8" max="8" width="12.42578125" bestFit="1" customWidth="1"/>
    <col min="9" max="9" width="13.7109375" customWidth="1"/>
    <col min="10" max="10" width="7.85546875" bestFit="1" customWidth="1"/>
    <col min="11" max="11" width="13.5703125" customWidth="1"/>
  </cols>
  <sheetData>
    <row r="1" spans="1:11" ht="15.75" x14ac:dyDescent="0.25">
      <c r="A1" s="135" t="s">
        <v>69</v>
      </c>
      <c r="B1" s="135"/>
      <c r="C1" s="135"/>
      <c r="D1" s="135"/>
      <c r="E1" s="135"/>
      <c r="F1" s="135"/>
      <c r="G1" s="135"/>
      <c r="H1" s="135"/>
      <c r="I1" s="135"/>
      <c r="J1" s="135"/>
      <c r="K1" s="135"/>
    </row>
    <row r="2" spans="1:11" ht="15.75" x14ac:dyDescent="0.25">
      <c r="A2" s="138" t="s">
        <v>70</v>
      </c>
      <c r="B2" s="138"/>
      <c r="C2" s="138"/>
      <c r="D2" s="138"/>
      <c r="E2" s="138"/>
      <c r="F2" s="138"/>
      <c r="G2" s="138"/>
      <c r="H2" s="138"/>
      <c r="I2" s="138"/>
      <c r="J2" s="138"/>
      <c r="K2" s="138"/>
    </row>
    <row r="3" spans="1:11" ht="15.75" x14ac:dyDescent="0.25">
      <c r="A3" s="138" t="s">
        <v>78</v>
      </c>
      <c r="B3" s="138"/>
      <c r="C3" s="138"/>
      <c r="D3" s="138"/>
      <c r="E3" s="138"/>
      <c r="F3" s="138"/>
      <c r="G3" s="138"/>
      <c r="H3" s="138"/>
      <c r="I3" s="138"/>
      <c r="J3" s="138"/>
      <c r="K3" s="138"/>
    </row>
    <row r="4" spans="1:11" ht="15.75" x14ac:dyDescent="0.25">
      <c r="A4" s="138" t="s">
        <v>57</v>
      </c>
      <c r="B4" s="138"/>
      <c r="C4" s="138"/>
      <c r="D4" s="138"/>
      <c r="E4" s="138"/>
      <c r="F4" s="138"/>
      <c r="G4" s="138"/>
      <c r="H4" s="138"/>
      <c r="I4" s="138"/>
      <c r="J4" s="138"/>
      <c r="K4" s="138"/>
    </row>
    <row r="5" spans="1:11" ht="75" x14ac:dyDescent="0.25">
      <c r="A5" s="32"/>
      <c r="B5" s="15" t="s">
        <v>76</v>
      </c>
      <c r="C5" s="15" t="s">
        <v>71</v>
      </c>
      <c r="D5" s="15" t="s">
        <v>72</v>
      </c>
      <c r="E5" s="15" t="s">
        <v>0</v>
      </c>
      <c r="F5" s="15" t="s">
        <v>1</v>
      </c>
      <c r="G5" s="15" t="s">
        <v>2</v>
      </c>
      <c r="H5" s="15" t="s">
        <v>3</v>
      </c>
      <c r="I5" s="15" t="s">
        <v>361</v>
      </c>
      <c r="J5" s="15" t="s">
        <v>128</v>
      </c>
      <c r="K5" s="15" t="s">
        <v>346</v>
      </c>
    </row>
    <row r="6" spans="1:11" ht="136.5" thickBot="1" x14ac:dyDescent="0.3">
      <c r="A6" s="102">
        <v>1</v>
      </c>
      <c r="B6" s="25" t="s">
        <v>341</v>
      </c>
      <c r="C6" s="70"/>
      <c r="D6" s="75"/>
      <c r="E6" s="18" t="s">
        <v>21</v>
      </c>
      <c r="F6" s="18" t="s">
        <v>17</v>
      </c>
      <c r="G6" s="37">
        <v>3300</v>
      </c>
      <c r="H6" s="36"/>
      <c r="I6" s="33">
        <f>G6*H6</f>
        <v>0</v>
      </c>
      <c r="J6" s="73"/>
      <c r="K6" s="33">
        <f>I6*J6+I6</f>
        <v>0</v>
      </c>
    </row>
    <row r="7" spans="1:11" ht="32.25" customHeight="1" thickBot="1" x14ac:dyDescent="0.3">
      <c r="A7" s="146" t="s">
        <v>127</v>
      </c>
      <c r="B7" s="147"/>
      <c r="C7" s="147"/>
      <c r="D7" s="147"/>
      <c r="E7" s="147"/>
      <c r="F7" s="147"/>
      <c r="G7" s="147"/>
      <c r="H7" s="148"/>
      <c r="I7" s="39">
        <f>SUM(I6)</f>
        <v>0</v>
      </c>
      <c r="J7" s="100"/>
      <c r="K7" s="39">
        <f>SUM(K6)</f>
        <v>0</v>
      </c>
    </row>
    <row r="8" spans="1:11" ht="15.75" x14ac:dyDescent="0.25">
      <c r="A8" s="135"/>
      <c r="B8" s="135"/>
      <c r="C8" s="135"/>
      <c r="D8" s="135"/>
      <c r="E8" s="135"/>
      <c r="F8" s="135"/>
      <c r="G8" s="135"/>
      <c r="H8" s="135"/>
      <c r="I8" s="135"/>
      <c r="J8" s="135"/>
      <c r="K8" s="135"/>
    </row>
    <row r="9" spans="1:11" ht="15.75" x14ac:dyDescent="0.25">
      <c r="A9" s="135"/>
      <c r="B9" s="135"/>
      <c r="C9" s="135"/>
      <c r="D9" s="135"/>
      <c r="E9" s="135"/>
      <c r="F9" s="135"/>
      <c r="G9" s="135"/>
      <c r="H9" s="135"/>
      <c r="I9" s="135"/>
      <c r="J9" s="135"/>
      <c r="K9" s="135"/>
    </row>
    <row r="10" spans="1:11" ht="66.75" customHeight="1" x14ac:dyDescent="0.25">
      <c r="A10" s="137" t="s">
        <v>73</v>
      </c>
      <c r="B10" s="137"/>
      <c r="C10" s="137"/>
      <c r="D10" s="137"/>
      <c r="E10" s="137"/>
      <c r="F10" s="137"/>
      <c r="G10" s="137"/>
      <c r="H10" s="137"/>
      <c r="I10" s="137"/>
      <c r="J10" s="137"/>
      <c r="K10" s="137"/>
    </row>
    <row r="11" spans="1:11" ht="15.75" x14ac:dyDescent="0.25">
      <c r="A11" s="31"/>
      <c r="B11" s="31"/>
      <c r="C11" s="31"/>
      <c r="D11" s="31"/>
      <c r="E11" s="31"/>
      <c r="F11" s="31"/>
      <c r="G11" s="31"/>
      <c r="H11" s="31"/>
      <c r="I11" s="31"/>
      <c r="J11" s="31"/>
      <c r="K11" s="31"/>
    </row>
    <row r="12" spans="1:11" ht="200.25" customHeight="1" x14ac:dyDescent="0.25">
      <c r="A12" s="136" t="s">
        <v>74</v>
      </c>
      <c r="B12" s="136"/>
      <c r="C12" s="136"/>
      <c r="D12" s="136"/>
      <c r="E12" s="136"/>
      <c r="F12" s="136"/>
      <c r="G12" s="136"/>
      <c r="H12" s="136"/>
      <c r="I12" s="136"/>
      <c r="J12" s="136"/>
      <c r="K12" s="136"/>
    </row>
    <row r="13" spans="1:11" ht="15.75" x14ac:dyDescent="0.25">
      <c r="A13" s="31"/>
      <c r="B13" s="30"/>
      <c r="C13" s="30"/>
      <c r="D13" s="30"/>
      <c r="E13" s="30"/>
      <c r="F13" s="30"/>
      <c r="G13" s="30"/>
      <c r="H13" s="30"/>
      <c r="I13" s="30"/>
      <c r="J13" s="30"/>
      <c r="K13" s="30"/>
    </row>
    <row r="14" spans="1:11" ht="15.75" x14ac:dyDescent="0.25">
      <c r="A14" s="31"/>
      <c r="B14" s="31"/>
      <c r="C14" s="31"/>
      <c r="D14" s="31"/>
      <c r="E14" s="31"/>
      <c r="F14" s="31"/>
      <c r="G14" s="31"/>
      <c r="H14" s="31"/>
      <c r="I14" s="31"/>
      <c r="J14" s="31"/>
      <c r="K14" s="31"/>
    </row>
    <row r="15" spans="1:11" ht="35.25" customHeight="1" x14ac:dyDescent="0.25">
      <c r="A15" s="136" t="s">
        <v>129</v>
      </c>
      <c r="B15" s="136"/>
      <c r="C15" s="136"/>
      <c r="D15" s="136"/>
      <c r="E15" s="136"/>
      <c r="F15" s="136"/>
      <c r="G15" s="136"/>
      <c r="H15" s="136"/>
      <c r="I15" s="136"/>
      <c r="J15" s="136"/>
      <c r="K15" s="136"/>
    </row>
    <row r="16" spans="1:11" ht="15.75" x14ac:dyDescent="0.25">
      <c r="A16" s="31"/>
      <c r="B16" s="31"/>
      <c r="C16" s="31"/>
      <c r="D16" s="31"/>
      <c r="E16" s="31"/>
      <c r="F16" s="31"/>
      <c r="G16" s="31"/>
      <c r="H16" s="31"/>
      <c r="I16" s="31"/>
      <c r="J16" s="31"/>
      <c r="K16" s="31"/>
    </row>
    <row r="17" spans="1:11" ht="15.75" x14ac:dyDescent="0.25">
      <c r="A17" s="150" t="s">
        <v>95</v>
      </c>
      <c r="B17" s="150"/>
      <c r="C17" s="150"/>
      <c r="D17" s="150"/>
      <c r="E17" s="29"/>
      <c r="F17" s="29"/>
      <c r="G17" s="29"/>
      <c r="H17" s="31"/>
      <c r="I17" s="31"/>
      <c r="J17" s="31"/>
      <c r="K17" s="31"/>
    </row>
    <row r="18" spans="1:11" ht="15.75" x14ac:dyDescent="0.25">
      <c r="A18" s="63" t="s">
        <v>97</v>
      </c>
      <c r="B18" s="63"/>
      <c r="C18" s="29"/>
      <c r="D18" s="29"/>
      <c r="E18" s="29"/>
      <c r="F18" s="29"/>
      <c r="G18" s="29"/>
      <c r="H18" s="29"/>
      <c r="I18" s="31"/>
      <c r="J18" s="29"/>
      <c r="K18" s="29"/>
    </row>
    <row r="19" spans="1:11" ht="15.75" x14ac:dyDescent="0.25">
      <c r="A19" s="31"/>
      <c r="B19" s="29"/>
      <c r="C19" s="29"/>
      <c r="D19" s="29"/>
      <c r="E19" s="29"/>
      <c r="F19" s="29"/>
      <c r="G19" s="29"/>
      <c r="H19" s="29"/>
      <c r="I19" s="29"/>
      <c r="J19" s="29"/>
      <c r="K19" s="29"/>
    </row>
    <row r="20" spans="1:11" ht="123" customHeight="1" x14ac:dyDescent="0.25">
      <c r="A20" s="137" t="s">
        <v>258</v>
      </c>
      <c r="B20" s="137"/>
      <c r="C20" s="137"/>
      <c r="D20" s="137"/>
      <c r="E20" s="137"/>
      <c r="F20" s="137"/>
      <c r="G20" s="137"/>
      <c r="H20" s="137"/>
      <c r="I20" s="137"/>
      <c r="J20" s="137"/>
      <c r="K20" s="137"/>
    </row>
  </sheetData>
  <mergeCells count="12">
    <mergeCell ref="A8:K8"/>
    <mergeCell ref="A1:K1"/>
    <mergeCell ref="A2:K2"/>
    <mergeCell ref="A3:K3"/>
    <mergeCell ref="A4:K4"/>
    <mergeCell ref="A7:H7"/>
    <mergeCell ref="A20:K20"/>
    <mergeCell ref="A9:K9"/>
    <mergeCell ref="A10:K10"/>
    <mergeCell ref="A12:K12"/>
    <mergeCell ref="A15:K15"/>
    <mergeCell ref="A17:D17"/>
  </mergeCells>
  <pageMargins left="0.7" right="0.7" top="0.75" bottom="0.75" header="0.3" footer="0.3"/>
  <pageSetup paperSize="9" scale="86" fitToHeight="0" orientation="landscape"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fitToPage="1"/>
  </sheetPr>
  <dimension ref="A1:K23"/>
  <sheetViews>
    <sheetView topLeftCell="A13" zoomScaleNormal="100" workbookViewId="0">
      <selection activeCell="A23" sqref="A23:XFD23"/>
    </sheetView>
  </sheetViews>
  <sheetFormatPr defaultRowHeight="15" x14ac:dyDescent="0.25"/>
  <cols>
    <col min="1" max="1" width="4.140625" customWidth="1"/>
    <col min="2" max="2" width="46.85546875" customWidth="1"/>
    <col min="3" max="3" width="14.42578125" customWidth="1"/>
    <col min="4" max="4" width="12.85546875" customWidth="1"/>
    <col min="5" max="5" width="10.28515625" customWidth="1"/>
    <col min="6" max="6" width="9.7109375" customWidth="1"/>
    <col min="7" max="7" width="11.28515625" customWidth="1"/>
    <col min="8" max="8" width="12.140625" customWidth="1"/>
    <col min="9" max="9" width="15" customWidth="1"/>
    <col min="10" max="10" width="9.140625" customWidth="1"/>
    <col min="11" max="11" width="16.7109375" customWidth="1"/>
  </cols>
  <sheetData>
    <row r="1" spans="1:11" ht="15.75" x14ac:dyDescent="0.25">
      <c r="A1" s="135" t="s">
        <v>69</v>
      </c>
      <c r="B1" s="135"/>
      <c r="C1" s="135"/>
      <c r="D1" s="135"/>
      <c r="E1" s="135"/>
      <c r="F1" s="135"/>
      <c r="G1" s="135"/>
      <c r="H1" s="135"/>
      <c r="I1" s="135"/>
      <c r="J1" s="135"/>
      <c r="K1" s="135"/>
    </row>
    <row r="2" spans="1:11" ht="15.75" x14ac:dyDescent="0.25">
      <c r="A2" s="138" t="s">
        <v>70</v>
      </c>
      <c r="B2" s="138"/>
      <c r="C2" s="138"/>
      <c r="D2" s="138"/>
      <c r="E2" s="138"/>
      <c r="F2" s="138"/>
      <c r="G2" s="138"/>
      <c r="H2" s="138"/>
      <c r="I2" s="138"/>
      <c r="J2" s="138"/>
      <c r="K2" s="138"/>
    </row>
    <row r="3" spans="1:11" ht="15.75" x14ac:dyDescent="0.25">
      <c r="A3" s="138" t="s">
        <v>77</v>
      </c>
      <c r="B3" s="138"/>
      <c r="C3" s="138"/>
      <c r="D3" s="138"/>
      <c r="E3" s="138"/>
      <c r="F3" s="138"/>
      <c r="G3" s="138"/>
      <c r="H3" s="138"/>
      <c r="I3" s="138"/>
      <c r="J3" s="138"/>
      <c r="K3" s="138"/>
    </row>
    <row r="4" spans="1:11" ht="15.75" x14ac:dyDescent="0.25">
      <c r="A4" s="138" t="s">
        <v>58</v>
      </c>
      <c r="B4" s="138"/>
      <c r="C4" s="138"/>
      <c r="D4" s="138"/>
      <c r="E4" s="138"/>
      <c r="F4" s="138"/>
      <c r="G4" s="138"/>
      <c r="H4" s="138"/>
      <c r="I4" s="138"/>
      <c r="J4" s="138"/>
      <c r="K4" s="138"/>
    </row>
    <row r="5" spans="1:11" ht="75" x14ac:dyDescent="0.25">
      <c r="A5" s="32"/>
      <c r="B5" s="15" t="s">
        <v>76</v>
      </c>
      <c r="C5" s="15" t="s">
        <v>71</v>
      </c>
      <c r="D5" s="15" t="s">
        <v>72</v>
      </c>
      <c r="E5" s="15" t="s">
        <v>0</v>
      </c>
      <c r="F5" s="15" t="s">
        <v>1</v>
      </c>
      <c r="G5" s="15" t="s">
        <v>2</v>
      </c>
      <c r="H5" s="15" t="s">
        <v>3</v>
      </c>
      <c r="I5" s="15" t="s">
        <v>361</v>
      </c>
      <c r="J5" s="15" t="s">
        <v>128</v>
      </c>
      <c r="K5" s="15" t="s">
        <v>346</v>
      </c>
    </row>
    <row r="6" spans="1:11" ht="30.75" x14ac:dyDescent="0.25">
      <c r="A6" s="59">
        <v>1</v>
      </c>
      <c r="B6" s="20" t="s">
        <v>342</v>
      </c>
      <c r="C6" s="125"/>
      <c r="D6" s="43"/>
      <c r="E6" s="43" t="s">
        <v>59</v>
      </c>
      <c r="F6" s="43" t="s">
        <v>5</v>
      </c>
      <c r="G6" s="53">
        <v>750</v>
      </c>
      <c r="H6" s="45"/>
      <c r="I6" s="45">
        <f>G6*H6</f>
        <v>0</v>
      </c>
      <c r="J6" s="79"/>
      <c r="K6" s="45">
        <f>I6*J6+I6</f>
        <v>0</v>
      </c>
    </row>
    <row r="7" spans="1:11" ht="150.75" x14ac:dyDescent="0.25">
      <c r="A7" s="59">
        <v>2</v>
      </c>
      <c r="B7" s="16" t="s">
        <v>343</v>
      </c>
      <c r="C7" s="126"/>
      <c r="D7" s="68"/>
      <c r="E7" s="43" t="s">
        <v>60</v>
      </c>
      <c r="F7" s="43" t="s">
        <v>5</v>
      </c>
      <c r="G7" s="52">
        <v>2200</v>
      </c>
      <c r="H7" s="45"/>
      <c r="I7" s="45">
        <f t="shared" ref="I7:I9" si="0">G7*H7</f>
        <v>0</v>
      </c>
      <c r="J7" s="79"/>
      <c r="K7" s="45">
        <f t="shared" ref="K7:K9" si="1">I7*J7+I7</f>
        <v>0</v>
      </c>
    </row>
    <row r="8" spans="1:11" ht="104.25" customHeight="1" x14ac:dyDescent="0.25">
      <c r="A8" s="59">
        <v>3</v>
      </c>
      <c r="B8" s="20" t="s">
        <v>344</v>
      </c>
      <c r="C8" s="14"/>
      <c r="D8" s="53"/>
      <c r="E8" s="43" t="s">
        <v>61</v>
      </c>
      <c r="F8" s="59" t="s">
        <v>5</v>
      </c>
      <c r="G8" s="52">
        <v>2100</v>
      </c>
      <c r="H8" s="45"/>
      <c r="I8" s="45">
        <f t="shared" si="0"/>
        <v>0</v>
      </c>
      <c r="J8" s="79"/>
      <c r="K8" s="45">
        <f t="shared" si="1"/>
        <v>0</v>
      </c>
    </row>
    <row r="9" spans="1:11" ht="76.5" thickBot="1" x14ac:dyDescent="0.3">
      <c r="A9" s="59">
        <v>4</v>
      </c>
      <c r="B9" s="84" t="s">
        <v>345</v>
      </c>
      <c r="C9" s="14"/>
      <c r="D9" s="53"/>
      <c r="E9" s="127" t="s">
        <v>62</v>
      </c>
      <c r="F9" s="43" t="s">
        <v>5</v>
      </c>
      <c r="G9" s="53">
        <v>300</v>
      </c>
      <c r="H9" s="45"/>
      <c r="I9" s="45">
        <f t="shared" si="0"/>
        <v>0</v>
      </c>
      <c r="J9" s="79"/>
      <c r="K9" s="45">
        <f t="shared" si="1"/>
        <v>0</v>
      </c>
    </row>
    <row r="10" spans="1:11" ht="31.5" customHeight="1" thickBot="1" x14ac:dyDescent="0.3">
      <c r="A10" s="139" t="s">
        <v>127</v>
      </c>
      <c r="B10" s="140"/>
      <c r="C10" s="140"/>
      <c r="D10" s="140"/>
      <c r="E10" s="140"/>
      <c r="F10" s="140"/>
      <c r="G10" s="140"/>
      <c r="H10" s="141"/>
      <c r="I10" s="60">
        <f>SUM(I6:I9)</f>
        <v>0</v>
      </c>
      <c r="J10" s="61"/>
      <c r="K10" s="60">
        <f>SUM(K6:K9)</f>
        <v>0</v>
      </c>
    </row>
    <row r="11" spans="1:11" ht="15.75" x14ac:dyDescent="0.25">
      <c r="A11" s="135"/>
      <c r="B11" s="135"/>
      <c r="C11" s="135"/>
      <c r="D11" s="135"/>
      <c r="E11" s="135"/>
      <c r="F11" s="135"/>
      <c r="G11" s="135"/>
      <c r="H11" s="135"/>
      <c r="I11" s="135"/>
      <c r="J11" s="135"/>
      <c r="K11" s="135"/>
    </row>
    <row r="12" spans="1:11" ht="15.75" x14ac:dyDescent="0.25">
      <c r="A12" s="135"/>
      <c r="B12" s="135"/>
      <c r="C12" s="135"/>
      <c r="D12" s="135"/>
      <c r="E12" s="135"/>
      <c r="F12" s="135"/>
      <c r="G12" s="135"/>
      <c r="H12" s="135"/>
      <c r="I12" s="135"/>
      <c r="J12" s="135"/>
      <c r="K12" s="135"/>
    </row>
    <row r="13" spans="1:11" ht="63.75" customHeight="1" x14ac:dyDescent="0.25">
      <c r="A13" s="137" t="s">
        <v>73</v>
      </c>
      <c r="B13" s="137"/>
      <c r="C13" s="137"/>
      <c r="D13" s="137"/>
      <c r="E13" s="137"/>
      <c r="F13" s="137"/>
      <c r="G13" s="137"/>
      <c r="H13" s="137"/>
      <c r="I13" s="137"/>
      <c r="J13" s="137"/>
      <c r="K13" s="137"/>
    </row>
    <row r="14" spans="1:11" ht="15.75" x14ac:dyDescent="0.25">
      <c r="A14" s="31"/>
      <c r="B14" s="31"/>
      <c r="C14" s="31"/>
      <c r="D14" s="31"/>
      <c r="E14" s="31"/>
      <c r="F14" s="31"/>
      <c r="G14" s="31"/>
      <c r="H14" s="31"/>
      <c r="I14" s="31"/>
      <c r="J14" s="31"/>
      <c r="K14" s="31"/>
    </row>
    <row r="15" spans="1:11" ht="191.25" customHeight="1" x14ac:dyDescent="0.25">
      <c r="A15" s="136" t="s">
        <v>74</v>
      </c>
      <c r="B15" s="136"/>
      <c r="C15" s="136"/>
      <c r="D15" s="136"/>
      <c r="E15" s="136"/>
      <c r="F15" s="136"/>
      <c r="G15" s="136"/>
      <c r="H15" s="136"/>
      <c r="I15" s="136"/>
      <c r="J15" s="136"/>
      <c r="K15" s="136"/>
    </row>
    <row r="16" spans="1:11" ht="15.75" x14ac:dyDescent="0.25">
      <c r="A16" s="31"/>
      <c r="B16" s="30"/>
      <c r="C16" s="30"/>
      <c r="D16" s="30"/>
      <c r="E16" s="30"/>
      <c r="F16" s="30"/>
      <c r="G16" s="30"/>
      <c r="H16" s="30"/>
      <c r="I16" s="30"/>
      <c r="J16" s="30"/>
      <c r="K16" s="30"/>
    </row>
    <row r="17" spans="1:11" ht="15.75" x14ac:dyDescent="0.25">
      <c r="A17" s="31"/>
      <c r="B17" s="31"/>
      <c r="C17" s="31"/>
      <c r="D17" s="31"/>
      <c r="E17" s="31"/>
      <c r="F17" s="31"/>
      <c r="G17" s="31"/>
      <c r="H17" s="31"/>
      <c r="I17" s="31"/>
      <c r="J17" s="31"/>
      <c r="K17" s="31"/>
    </row>
    <row r="18" spans="1:11" ht="33.75" customHeight="1" x14ac:dyDescent="0.25">
      <c r="A18" s="136" t="s">
        <v>129</v>
      </c>
      <c r="B18" s="136"/>
      <c r="C18" s="136"/>
      <c r="D18" s="136"/>
      <c r="E18" s="136"/>
      <c r="F18" s="136"/>
      <c r="G18" s="136"/>
      <c r="H18" s="136"/>
      <c r="I18" s="136"/>
      <c r="J18" s="136"/>
      <c r="K18" s="136"/>
    </row>
    <row r="19" spans="1:11" ht="15.75" x14ac:dyDescent="0.25">
      <c r="A19" s="31"/>
      <c r="B19" s="31"/>
      <c r="C19" s="31"/>
      <c r="D19" s="31"/>
      <c r="E19" s="31"/>
      <c r="F19" s="31"/>
      <c r="G19" s="31"/>
      <c r="H19" s="31"/>
      <c r="I19" s="31"/>
      <c r="J19" s="31"/>
      <c r="K19" s="31"/>
    </row>
    <row r="20" spans="1:11" ht="15.75" x14ac:dyDescent="0.25">
      <c r="A20" s="150" t="s">
        <v>95</v>
      </c>
      <c r="B20" s="150"/>
      <c r="C20" s="150"/>
      <c r="D20" s="150"/>
      <c r="E20" s="29"/>
      <c r="F20" s="29"/>
      <c r="G20" s="29"/>
      <c r="H20" s="31"/>
      <c r="I20" s="31"/>
      <c r="J20" s="31"/>
      <c r="K20" s="31"/>
    </row>
    <row r="21" spans="1:11" ht="15.75" x14ac:dyDescent="0.25">
      <c r="A21" s="63" t="s">
        <v>97</v>
      </c>
      <c r="B21" s="63"/>
      <c r="C21" s="29"/>
      <c r="D21" s="29"/>
      <c r="E21" s="29"/>
      <c r="F21" s="29"/>
      <c r="G21" s="29"/>
      <c r="H21" s="29"/>
      <c r="I21" s="31"/>
      <c r="J21" s="29"/>
      <c r="K21" s="29"/>
    </row>
    <row r="22" spans="1:11" ht="15.75" x14ac:dyDescent="0.25">
      <c r="A22" s="31"/>
      <c r="B22" s="29"/>
      <c r="C22" s="29"/>
      <c r="D22" s="29"/>
      <c r="E22" s="29"/>
      <c r="F22" s="29"/>
      <c r="G22" s="29"/>
      <c r="H22" s="29"/>
      <c r="I22" s="29"/>
      <c r="J22" s="29"/>
      <c r="K22" s="29"/>
    </row>
    <row r="23" spans="1:11" ht="105" customHeight="1" x14ac:dyDescent="0.25">
      <c r="A23" s="137" t="s">
        <v>96</v>
      </c>
      <c r="B23" s="137"/>
      <c r="C23" s="137"/>
      <c r="D23" s="137"/>
      <c r="E23" s="137"/>
      <c r="F23" s="137"/>
      <c r="G23" s="137"/>
      <c r="H23" s="137"/>
      <c r="I23" s="137"/>
      <c r="J23" s="137"/>
      <c r="K23" s="137"/>
    </row>
  </sheetData>
  <mergeCells count="12">
    <mergeCell ref="A11:K11"/>
    <mergeCell ref="A1:K1"/>
    <mergeCell ref="A2:K2"/>
    <mergeCell ref="A3:K3"/>
    <mergeCell ref="A4:K4"/>
    <mergeCell ref="A10:H10"/>
    <mergeCell ref="A23:K23"/>
    <mergeCell ref="A12:K12"/>
    <mergeCell ref="A13:K13"/>
    <mergeCell ref="A15:K15"/>
    <mergeCell ref="A18:K18"/>
    <mergeCell ref="A20:D20"/>
  </mergeCells>
  <pageMargins left="0.7" right="0.7" top="0.75" bottom="0.75" header="0.3" footer="0.3"/>
  <pageSetup paperSize="9" scale="80" fitToHeight="0"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1:K20"/>
  <sheetViews>
    <sheetView topLeftCell="A7" zoomScaleNormal="100" workbookViewId="0">
      <selection activeCell="A10" sqref="A10:XFD10"/>
    </sheetView>
  </sheetViews>
  <sheetFormatPr defaultRowHeight="15" x14ac:dyDescent="0.25"/>
  <cols>
    <col min="1" max="1" width="2.5703125" bestFit="1" customWidth="1"/>
    <col min="2" max="2" width="50.28515625" customWidth="1"/>
    <col min="4" max="4" width="9.85546875" bestFit="1" customWidth="1"/>
    <col min="5" max="5" width="11.5703125" bestFit="1" customWidth="1"/>
    <col min="6" max="7" width="12.42578125" bestFit="1" customWidth="1"/>
    <col min="8" max="8" width="7.85546875" bestFit="1" customWidth="1"/>
    <col min="9" max="9" width="12.42578125" bestFit="1" customWidth="1"/>
  </cols>
  <sheetData>
    <row r="1" spans="1:11" ht="15.75" x14ac:dyDescent="0.25">
      <c r="A1" s="142" t="s">
        <v>69</v>
      </c>
      <c r="B1" s="142"/>
      <c r="C1" s="142"/>
      <c r="D1" s="142"/>
      <c r="E1" s="142"/>
      <c r="F1" s="142"/>
      <c r="G1" s="142"/>
      <c r="H1" s="142"/>
      <c r="I1" s="142"/>
    </row>
    <row r="2" spans="1:11" ht="15.75" x14ac:dyDescent="0.25">
      <c r="A2" s="144" t="s">
        <v>70</v>
      </c>
      <c r="B2" s="144"/>
      <c r="C2" s="144"/>
      <c r="D2" s="144"/>
      <c r="E2" s="144"/>
      <c r="F2" s="144"/>
      <c r="G2" s="144"/>
      <c r="H2" s="144"/>
      <c r="I2" s="144"/>
    </row>
    <row r="3" spans="1:11" ht="15.75" x14ac:dyDescent="0.25">
      <c r="A3" s="144" t="s">
        <v>77</v>
      </c>
      <c r="B3" s="144"/>
      <c r="C3" s="144"/>
      <c r="D3" s="144"/>
      <c r="E3" s="144"/>
      <c r="F3" s="144"/>
      <c r="G3" s="144"/>
      <c r="H3" s="144"/>
      <c r="I3" s="144"/>
    </row>
    <row r="4" spans="1:11" ht="15.75" x14ac:dyDescent="0.25">
      <c r="A4" s="144" t="s">
        <v>63</v>
      </c>
      <c r="B4" s="144"/>
      <c r="C4" s="144"/>
      <c r="D4" s="144"/>
      <c r="E4" s="144"/>
      <c r="F4" s="144"/>
      <c r="G4" s="144"/>
      <c r="H4" s="144"/>
      <c r="I4" s="144"/>
    </row>
    <row r="5" spans="1:11" ht="75" x14ac:dyDescent="0.25">
      <c r="A5" s="41"/>
      <c r="B5" s="14" t="s">
        <v>76</v>
      </c>
      <c r="C5" s="14" t="s">
        <v>0</v>
      </c>
      <c r="D5" s="14" t="s">
        <v>1</v>
      </c>
      <c r="E5" s="14" t="s">
        <v>2</v>
      </c>
      <c r="F5" s="14" t="s">
        <v>3</v>
      </c>
      <c r="G5" s="14" t="s">
        <v>361</v>
      </c>
      <c r="H5" s="14" t="s">
        <v>128</v>
      </c>
      <c r="I5" s="14" t="s">
        <v>346</v>
      </c>
    </row>
    <row r="6" spans="1:11" ht="188.25" customHeight="1" x14ac:dyDescent="0.25">
      <c r="A6" s="59">
        <v>1</v>
      </c>
      <c r="B6" s="16" t="s">
        <v>347</v>
      </c>
      <c r="C6" s="43"/>
      <c r="D6" s="43" t="s">
        <v>17</v>
      </c>
      <c r="E6" s="52">
        <v>3200</v>
      </c>
      <c r="F6" s="78"/>
      <c r="G6" s="78">
        <f>E6*F6</f>
        <v>0</v>
      </c>
      <c r="H6" s="46"/>
      <c r="I6" s="45">
        <f>G6*H6+G6</f>
        <v>0</v>
      </c>
    </row>
    <row r="7" spans="1:11" ht="138" customHeight="1" thickBot="1" x14ac:dyDescent="0.3">
      <c r="A7" s="116">
        <v>2</v>
      </c>
      <c r="B7" s="20" t="s">
        <v>348</v>
      </c>
      <c r="C7" s="48"/>
      <c r="D7" s="43" t="s">
        <v>17</v>
      </c>
      <c r="E7" s="53">
        <v>20</v>
      </c>
      <c r="F7" s="89"/>
      <c r="G7" s="78">
        <f>E7*F7</f>
        <v>0</v>
      </c>
      <c r="H7" s="46"/>
      <c r="I7" s="45">
        <f>G7*H7+G7</f>
        <v>0</v>
      </c>
    </row>
    <row r="8" spans="1:11" ht="40.5" customHeight="1" thickBot="1" x14ac:dyDescent="0.3">
      <c r="A8" s="139" t="s">
        <v>127</v>
      </c>
      <c r="B8" s="140"/>
      <c r="C8" s="140"/>
      <c r="D8" s="140"/>
      <c r="E8" s="140"/>
      <c r="F8" s="141"/>
      <c r="G8" s="60">
        <f>SUM(G6:G7)</f>
        <v>0</v>
      </c>
      <c r="H8" s="61"/>
      <c r="I8" s="60">
        <f>SUM(I6:I7)</f>
        <v>0</v>
      </c>
    </row>
    <row r="9" spans="1:11" ht="15.75" x14ac:dyDescent="0.25">
      <c r="A9" s="142"/>
      <c r="B9" s="142"/>
      <c r="C9" s="142"/>
      <c r="D9" s="142"/>
      <c r="E9" s="142"/>
      <c r="F9" s="142"/>
      <c r="G9" s="142"/>
      <c r="H9" s="142"/>
      <c r="I9" s="142"/>
    </row>
    <row r="10" spans="1:11" ht="15.75" x14ac:dyDescent="0.25">
      <c r="A10" s="13"/>
      <c r="B10" s="13"/>
      <c r="C10" s="13"/>
      <c r="D10" s="13"/>
      <c r="E10" s="13"/>
      <c r="F10" s="13"/>
      <c r="G10" s="13"/>
      <c r="H10" s="13"/>
      <c r="I10" s="13"/>
    </row>
    <row r="11" spans="1:11" ht="240" customHeight="1" x14ac:dyDescent="0.25">
      <c r="A11" s="136" t="s">
        <v>74</v>
      </c>
      <c r="B11" s="136"/>
      <c r="C11" s="136"/>
      <c r="D11" s="136"/>
      <c r="E11" s="136"/>
      <c r="F11" s="136"/>
      <c r="G11" s="136"/>
      <c r="H11" s="136"/>
      <c r="I11" s="136"/>
    </row>
    <row r="12" spans="1:11" ht="15.75" x14ac:dyDescent="0.25">
      <c r="A12" s="13"/>
      <c r="B12" s="28"/>
      <c r="C12" s="28"/>
      <c r="D12" s="28"/>
      <c r="E12" s="28"/>
      <c r="F12" s="28"/>
      <c r="G12" s="28"/>
      <c r="H12" s="28"/>
      <c r="I12" s="28"/>
    </row>
    <row r="13" spans="1:11" ht="15.75" x14ac:dyDescent="0.25">
      <c r="A13" s="13"/>
      <c r="B13" s="13"/>
      <c r="C13" s="13"/>
      <c r="D13" s="13"/>
      <c r="E13" s="13"/>
      <c r="F13" s="13"/>
      <c r="G13" s="13"/>
      <c r="H13" s="13"/>
      <c r="I13" s="13"/>
    </row>
    <row r="14" spans="1:11" ht="54" customHeight="1" x14ac:dyDescent="0.25">
      <c r="A14" s="136" t="s">
        <v>129</v>
      </c>
      <c r="B14" s="136"/>
      <c r="C14" s="136"/>
      <c r="D14" s="136"/>
      <c r="E14" s="136"/>
      <c r="F14" s="136"/>
      <c r="G14" s="136"/>
      <c r="H14" s="136"/>
      <c r="I14" s="136"/>
      <c r="J14" s="12"/>
      <c r="K14" s="12"/>
    </row>
    <row r="15" spans="1:11" ht="15.75" x14ac:dyDescent="0.25">
      <c r="A15" s="13"/>
      <c r="B15" s="13"/>
      <c r="C15" s="13"/>
      <c r="D15" s="13"/>
      <c r="E15" s="13"/>
      <c r="F15" s="13"/>
      <c r="G15" s="13"/>
      <c r="H15" s="13"/>
      <c r="I15" s="13"/>
    </row>
    <row r="16" spans="1:11" ht="15.75" x14ac:dyDescent="0.25">
      <c r="A16" s="150" t="s">
        <v>95</v>
      </c>
      <c r="B16" s="150"/>
      <c r="C16" s="150"/>
      <c r="D16" s="150"/>
      <c r="E16" s="63"/>
      <c r="F16" s="63"/>
      <c r="G16" s="63"/>
      <c r="H16" s="13"/>
      <c r="I16" s="13"/>
    </row>
    <row r="17" spans="1:11" ht="15.75" x14ac:dyDescent="0.25">
      <c r="A17" s="63" t="s">
        <v>97</v>
      </c>
      <c r="B17" s="63"/>
      <c r="C17" s="63"/>
      <c r="D17" s="63"/>
      <c r="E17" s="63"/>
      <c r="F17" s="63"/>
      <c r="G17" s="63"/>
      <c r="H17" s="63"/>
      <c r="I17" s="13"/>
      <c r="J17" s="6"/>
      <c r="K17" s="6"/>
    </row>
    <row r="18" spans="1:11" ht="15.75" x14ac:dyDescent="0.25">
      <c r="A18" s="13"/>
      <c r="B18" s="63"/>
      <c r="C18" s="63"/>
      <c r="D18" s="63"/>
      <c r="E18" s="63"/>
      <c r="F18" s="63"/>
      <c r="G18" s="63"/>
      <c r="H18" s="63"/>
      <c r="I18" s="63"/>
      <c r="J18" s="6"/>
      <c r="K18" s="6"/>
    </row>
    <row r="19" spans="1:11" ht="15.75" x14ac:dyDescent="0.25">
      <c r="A19" s="13"/>
      <c r="B19" s="63"/>
      <c r="C19" s="63"/>
      <c r="D19" s="63"/>
      <c r="E19" s="63"/>
      <c r="F19" s="63"/>
      <c r="G19" s="63"/>
      <c r="H19" s="63"/>
      <c r="I19" s="63"/>
      <c r="J19" s="6"/>
      <c r="K19" s="6"/>
    </row>
    <row r="20" spans="1:11" ht="121.5" customHeight="1" x14ac:dyDescent="0.25">
      <c r="A20" s="137" t="s">
        <v>258</v>
      </c>
      <c r="B20" s="137"/>
      <c r="C20" s="137"/>
      <c r="D20" s="137"/>
      <c r="E20" s="137"/>
      <c r="F20" s="137"/>
      <c r="G20" s="137"/>
      <c r="H20" s="137"/>
      <c r="I20" s="137"/>
      <c r="J20" s="128"/>
      <c r="K20" s="128"/>
    </row>
  </sheetData>
  <mergeCells count="10">
    <mergeCell ref="A1:I1"/>
    <mergeCell ref="A2:I2"/>
    <mergeCell ref="A3:I3"/>
    <mergeCell ref="A4:I4"/>
    <mergeCell ref="A8:F8"/>
    <mergeCell ref="A11:I11"/>
    <mergeCell ref="A14:I14"/>
    <mergeCell ref="A16:D16"/>
    <mergeCell ref="A20:I20"/>
    <mergeCell ref="A9:I9"/>
  </mergeCells>
  <pageMargins left="0.25" right="0.25" top="0.75" bottom="0.75" header="0.3" footer="0.3"/>
  <pageSetup paperSize="9" fitToHeight="0" orientation="landscape"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pageSetUpPr fitToPage="1"/>
  </sheetPr>
  <dimension ref="A1:K30"/>
  <sheetViews>
    <sheetView topLeftCell="A19" zoomScaleNormal="100" workbookViewId="0">
      <selection activeCell="A24" sqref="A24:XFD24"/>
    </sheetView>
  </sheetViews>
  <sheetFormatPr defaultRowHeight="15" x14ac:dyDescent="0.25"/>
  <cols>
    <col min="1" max="1" width="3.85546875" bestFit="1" customWidth="1"/>
    <col min="2" max="2" width="46.5703125" customWidth="1"/>
    <col min="3" max="3" width="13.85546875" style="1" customWidth="1"/>
    <col min="4" max="4" width="13" customWidth="1"/>
    <col min="5" max="5" width="6.7109375" customWidth="1"/>
    <col min="6" max="6" width="9.5703125" customWidth="1"/>
    <col min="7" max="7" width="11.42578125" customWidth="1"/>
    <col min="8" max="8" width="12.28515625" customWidth="1"/>
    <col min="9" max="9" width="13.5703125" customWidth="1"/>
    <col min="10" max="10" width="9.5703125" customWidth="1"/>
    <col min="11" max="11" width="13.5703125" customWidth="1"/>
  </cols>
  <sheetData>
    <row r="1" spans="1:11" ht="15.75" x14ac:dyDescent="0.25">
      <c r="A1" s="135" t="s">
        <v>69</v>
      </c>
      <c r="B1" s="135"/>
      <c r="C1" s="135"/>
      <c r="D1" s="135"/>
      <c r="E1" s="135"/>
      <c r="F1" s="135"/>
      <c r="G1" s="135"/>
      <c r="H1" s="135"/>
      <c r="I1" s="135"/>
      <c r="J1" s="135"/>
      <c r="K1" s="135"/>
    </row>
    <row r="2" spans="1:11" ht="15.75" x14ac:dyDescent="0.25">
      <c r="A2" s="138" t="s">
        <v>70</v>
      </c>
      <c r="B2" s="135"/>
      <c r="C2" s="135"/>
      <c r="D2" s="135"/>
      <c r="E2" s="135"/>
      <c r="F2" s="135"/>
      <c r="G2" s="135"/>
      <c r="H2" s="135"/>
      <c r="I2" s="135"/>
      <c r="J2" s="135"/>
      <c r="K2" s="135"/>
    </row>
    <row r="3" spans="1:11" ht="15.75" x14ac:dyDescent="0.25">
      <c r="A3" s="138" t="s">
        <v>77</v>
      </c>
      <c r="B3" s="138"/>
      <c r="C3" s="138"/>
      <c r="D3" s="138"/>
      <c r="E3" s="138"/>
      <c r="F3" s="138"/>
      <c r="G3" s="138"/>
      <c r="H3" s="138"/>
      <c r="I3" s="138"/>
      <c r="J3" s="138"/>
      <c r="K3" s="138"/>
    </row>
    <row r="4" spans="1:11" ht="15.75" x14ac:dyDescent="0.25">
      <c r="A4" s="138" t="s">
        <v>66</v>
      </c>
      <c r="B4" s="138"/>
      <c r="C4" s="138"/>
      <c r="D4" s="138"/>
      <c r="E4" s="138"/>
      <c r="F4" s="138"/>
      <c r="G4" s="138"/>
      <c r="H4" s="138"/>
      <c r="I4" s="138"/>
      <c r="J4" s="138"/>
      <c r="K4" s="138"/>
    </row>
    <row r="5" spans="1:11" ht="60" x14ac:dyDescent="0.25">
      <c r="A5" s="32"/>
      <c r="B5" s="15" t="s">
        <v>76</v>
      </c>
      <c r="C5" s="15" t="s">
        <v>71</v>
      </c>
      <c r="D5" s="15" t="s">
        <v>72</v>
      </c>
      <c r="E5" s="15" t="s">
        <v>0</v>
      </c>
      <c r="F5" s="15" t="s">
        <v>1</v>
      </c>
      <c r="G5" s="15" t="s">
        <v>2</v>
      </c>
      <c r="H5" s="15" t="s">
        <v>3</v>
      </c>
      <c r="I5" s="15" t="s">
        <v>361</v>
      </c>
      <c r="J5" s="15" t="s">
        <v>128</v>
      </c>
      <c r="K5" s="15" t="s">
        <v>346</v>
      </c>
    </row>
    <row r="6" spans="1:11" ht="30" customHeight="1" x14ac:dyDescent="0.25">
      <c r="A6" s="26"/>
      <c r="B6" s="152" t="s">
        <v>130</v>
      </c>
      <c r="C6" s="153"/>
      <c r="D6" s="153"/>
      <c r="E6" s="153"/>
      <c r="F6" s="153"/>
      <c r="G6" s="153"/>
      <c r="H6" s="153"/>
      <c r="I6" s="153"/>
      <c r="J6" s="153"/>
      <c r="K6" s="154"/>
    </row>
    <row r="7" spans="1:11" ht="60.75" x14ac:dyDescent="0.25">
      <c r="A7" s="26">
        <v>1</v>
      </c>
      <c r="B7" s="25" t="s">
        <v>349</v>
      </c>
      <c r="C7" s="25"/>
      <c r="D7" s="38"/>
      <c r="E7" s="18" t="s">
        <v>64</v>
      </c>
      <c r="F7" s="18" t="s">
        <v>17</v>
      </c>
      <c r="G7" s="129">
        <v>1000</v>
      </c>
      <c r="H7" s="130"/>
      <c r="I7" s="33">
        <f>G7*H7</f>
        <v>0</v>
      </c>
      <c r="J7" s="34"/>
      <c r="K7" s="33">
        <f>I7*J7+I7</f>
        <v>0</v>
      </c>
    </row>
    <row r="8" spans="1:11" ht="45.75" x14ac:dyDescent="0.25">
      <c r="A8" s="26">
        <v>2</v>
      </c>
      <c r="B8" s="25" t="s">
        <v>350</v>
      </c>
      <c r="C8" s="25"/>
      <c r="D8" s="38"/>
      <c r="E8" s="18" t="s">
        <v>64</v>
      </c>
      <c r="F8" s="18" t="s">
        <v>17</v>
      </c>
      <c r="G8" s="129">
        <v>550</v>
      </c>
      <c r="H8" s="72"/>
      <c r="I8" s="33">
        <f t="shared" ref="I8:I18" si="0">G8*H8</f>
        <v>0</v>
      </c>
      <c r="J8" s="34"/>
      <c r="K8" s="33">
        <f t="shared" ref="K8:K18" si="1">I8*J8+I8</f>
        <v>0</v>
      </c>
    </row>
    <row r="9" spans="1:11" ht="60.75" x14ac:dyDescent="0.25">
      <c r="A9" s="26">
        <v>3</v>
      </c>
      <c r="B9" s="25" t="s">
        <v>351</v>
      </c>
      <c r="C9" s="25"/>
      <c r="D9" s="38"/>
      <c r="E9" s="18" t="s">
        <v>64</v>
      </c>
      <c r="F9" s="18" t="s">
        <v>17</v>
      </c>
      <c r="G9" s="131">
        <v>1600</v>
      </c>
      <c r="H9" s="72"/>
      <c r="I9" s="33">
        <f t="shared" si="0"/>
        <v>0</v>
      </c>
      <c r="J9" s="34"/>
      <c r="K9" s="33">
        <f t="shared" si="1"/>
        <v>0</v>
      </c>
    </row>
    <row r="10" spans="1:11" ht="90.75" x14ac:dyDescent="0.25">
      <c r="A10" s="26">
        <v>4</v>
      </c>
      <c r="B10" s="25" t="s">
        <v>352</v>
      </c>
      <c r="C10" s="25"/>
      <c r="D10" s="38"/>
      <c r="E10" s="18" t="s">
        <v>65</v>
      </c>
      <c r="F10" s="18" t="s">
        <v>17</v>
      </c>
      <c r="G10" s="129">
        <v>400</v>
      </c>
      <c r="H10" s="72"/>
      <c r="I10" s="33">
        <f t="shared" si="0"/>
        <v>0</v>
      </c>
      <c r="J10" s="34"/>
      <c r="K10" s="33">
        <f t="shared" si="1"/>
        <v>0</v>
      </c>
    </row>
    <row r="11" spans="1:11" ht="60.75" x14ac:dyDescent="0.25">
      <c r="A11" s="26">
        <v>5</v>
      </c>
      <c r="B11" s="25" t="s">
        <v>353</v>
      </c>
      <c r="C11" s="25"/>
      <c r="D11" s="38"/>
      <c r="E11" s="18" t="s">
        <v>65</v>
      </c>
      <c r="F11" s="18" t="s">
        <v>17</v>
      </c>
      <c r="G11" s="129">
        <v>900</v>
      </c>
      <c r="H11" s="72"/>
      <c r="I11" s="33">
        <f t="shared" si="0"/>
        <v>0</v>
      </c>
      <c r="J11" s="34"/>
      <c r="K11" s="33">
        <f t="shared" si="1"/>
        <v>0</v>
      </c>
    </row>
    <row r="12" spans="1:11" ht="75.75" x14ac:dyDescent="0.25">
      <c r="A12" s="26">
        <v>6</v>
      </c>
      <c r="B12" s="25" t="s">
        <v>354</v>
      </c>
      <c r="C12" s="25"/>
      <c r="D12" s="38"/>
      <c r="E12" s="18" t="s">
        <v>65</v>
      </c>
      <c r="F12" s="18" t="s">
        <v>17</v>
      </c>
      <c r="G12" s="129">
        <v>700</v>
      </c>
      <c r="H12" s="72"/>
      <c r="I12" s="33">
        <f t="shared" si="0"/>
        <v>0</v>
      </c>
      <c r="J12" s="34"/>
      <c r="K12" s="33">
        <f t="shared" si="1"/>
        <v>0</v>
      </c>
    </row>
    <row r="13" spans="1:11" ht="91.5" x14ac:dyDescent="0.25">
      <c r="A13" s="26">
        <v>7</v>
      </c>
      <c r="B13" s="25" t="s">
        <v>355</v>
      </c>
      <c r="C13" s="25"/>
      <c r="D13" s="38"/>
      <c r="E13" s="18" t="s">
        <v>65</v>
      </c>
      <c r="F13" s="18" t="s">
        <v>17</v>
      </c>
      <c r="G13" s="129">
        <v>100</v>
      </c>
      <c r="H13" s="72"/>
      <c r="I13" s="33">
        <f t="shared" si="0"/>
        <v>0</v>
      </c>
      <c r="J13" s="34"/>
      <c r="K13" s="33">
        <f t="shared" si="1"/>
        <v>0</v>
      </c>
    </row>
    <row r="14" spans="1:11" ht="120.75" x14ac:dyDescent="0.25">
      <c r="A14" s="26">
        <v>8</v>
      </c>
      <c r="B14" s="25" t="s">
        <v>356</v>
      </c>
      <c r="C14" s="25"/>
      <c r="D14" s="38"/>
      <c r="E14" s="18" t="s">
        <v>26</v>
      </c>
      <c r="F14" s="18" t="s">
        <v>5</v>
      </c>
      <c r="G14" s="129">
        <v>110</v>
      </c>
      <c r="H14" s="130"/>
      <c r="I14" s="33">
        <f t="shared" si="0"/>
        <v>0</v>
      </c>
      <c r="J14" s="34"/>
      <c r="K14" s="33">
        <f t="shared" si="1"/>
        <v>0</v>
      </c>
    </row>
    <row r="15" spans="1:11" ht="15.75" x14ac:dyDescent="0.25">
      <c r="A15" s="102">
        <v>9</v>
      </c>
      <c r="B15" s="25" t="s">
        <v>357</v>
      </c>
      <c r="C15" s="35"/>
      <c r="D15" s="75"/>
      <c r="E15" s="18" t="s">
        <v>65</v>
      </c>
      <c r="F15" s="18" t="s">
        <v>17</v>
      </c>
      <c r="G15" s="129">
        <v>300</v>
      </c>
      <c r="H15" s="132"/>
      <c r="I15" s="33">
        <f t="shared" si="0"/>
        <v>0</v>
      </c>
      <c r="J15" s="34"/>
      <c r="K15" s="33">
        <f t="shared" si="1"/>
        <v>0</v>
      </c>
    </row>
    <row r="16" spans="1:11" ht="60.75" x14ac:dyDescent="0.25">
      <c r="A16" s="26">
        <v>10</v>
      </c>
      <c r="B16" s="25" t="s">
        <v>358</v>
      </c>
      <c r="C16" s="35"/>
      <c r="D16" s="75"/>
      <c r="E16" s="26" t="s">
        <v>65</v>
      </c>
      <c r="F16" s="18" t="s">
        <v>17</v>
      </c>
      <c r="G16" s="131">
        <v>1500</v>
      </c>
      <c r="H16" s="132"/>
      <c r="I16" s="33">
        <f t="shared" si="0"/>
        <v>0</v>
      </c>
      <c r="J16" s="34"/>
      <c r="K16" s="33">
        <f t="shared" si="1"/>
        <v>0</v>
      </c>
    </row>
    <row r="17" spans="1:11" ht="30.75" x14ac:dyDescent="0.25">
      <c r="A17" s="102">
        <v>11</v>
      </c>
      <c r="B17" s="25" t="s">
        <v>359</v>
      </c>
      <c r="C17" s="35"/>
      <c r="D17" s="75"/>
      <c r="E17" s="26" t="s">
        <v>65</v>
      </c>
      <c r="F17" s="18" t="s">
        <v>17</v>
      </c>
      <c r="G17" s="131">
        <v>300</v>
      </c>
      <c r="H17" s="132"/>
      <c r="I17" s="33">
        <f t="shared" si="0"/>
        <v>0</v>
      </c>
      <c r="J17" s="34"/>
      <c r="K17" s="33">
        <f t="shared" si="1"/>
        <v>0</v>
      </c>
    </row>
    <row r="18" spans="1:11" ht="25.5" customHeight="1" thickBot="1" x14ac:dyDescent="0.3">
      <c r="A18" s="26">
        <v>12</v>
      </c>
      <c r="B18" s="25" t="s">
        <v>124</v>
      </c>
      <c r="C18" s="35"/>
      <c r="D18" s="75"/>
      <c r="E18" s="26" t="s">
        <v>125</v>
      </c>
      <c r="F18" s="18" t="s">
        <v>17</v>
      </c>
      <c r="G18" s="131">
        <v>350</v>
      </c>
      <c r="H18" s="76"/>
      <c r="I18" s="33">
        <f t="shared" si="0"/>
        <v>0</v>
      </c>
      <c r="J18" s="34"/>
      <c r="K18" s="33">
        <f t="shared" si="1"/>
        <v>0</v>
      </c>
    </row>
    <row r="19" spans="1:11" ht="42.75" customHeight="1" thickBot="1" x14ac:dyDescent="0.3">
      <c r="A19" s="146" t="s">
        <v>127</v>
      </c>
      <c r="B19" s="147"/>
      <c r="C19" s="147"/>
      <c r="D19" s="147"/>
      <c r="E19" s="147"/>
      <c r="F19" s="147"/>
      <c r="G19" s="147"/>
      <c r="H19" s="148"/>
      <c r="I19" s="39">
        <f>SUM(I7:I18)</f>
        <v>0</v>
      </c>
      <c r="J19" s="40"/>
      <c r="K19" s="39">
        <f>SUM(K7:K18)</f>
        <v>0</v>
      </c>
    </row>
    <row r="20" spans="1:11" ht="15.75" x14ac:dyDescent="0.25">
      <c r="A20" s="135"/>
      <c r="B20" s="135"/>
      <c r="C20" s="135"/>
      <c r="D20" s="135"/>
      <c r="E20" s="135"/>
      <c r="F20" s="135"/>
      <c r="G20" s="135"/>
      <c r="H20" s="135"/>
      <c r="I20" s="135"/>
      <c r="J20" s="135"/>
      <c r="K20" s="135"/>
    </row>
    <row r="21" spans="1:11" ht="54.75" customHeight="1" x14ac:dyDescent="0.25">
      <c r="A21" s="137" t="s">
        <v>73</v>
      </c>
      <c r="B21" s="137"/>
      <c r="C21" s="137"/>
      <c r="D21" s="137"/>
      <c r="E21" s="137"/>
      <c r="F21" s="137"/>
      <c r="G21" s="137"/>
      <c r="H21" s="137"/>
      <c r="I21" s="137"/>
      <c r="J21" s="137"/>
      <c r="K21" s="137"/>
    </row>
    <row r="22" spans="1:11" ht="23.25" customHeight="1" x14ac:dyDescent="0.25">
      <c r="A22" s="31"/>
      <c r="B22" s="31"/>
      <c r="C22" s="31"/>
      <c r="D22" s="31"/>
      <c r="E22" s="31"/>
      <c r="F22" s="31"/>
      <c r="G22" s="31"/>
      <c r="H22" s="31"/>
      <c r="I22" s="31"/>
      <c r="J22" s="31"/>
      <c r="K22" s="31"/>
    </row>
    <row r="23" spans="1:11" ht="213" customHeight="1" x14ac:dyDescent="0.25">
      <c r="A23" s="136" t="s">
        <v>74</v>
      </c>
      <c r="B23" s="136"/>
      <c r="C23" s="136"/>
      <c r="D23" s="136"/>
      <c r="E23" s="136"/>
      <c r="F23" s="136"/>
      <c r="G23" s="136"/>
      <c r="H23" s="136"/>
      <c r="I23" s="136"/>
      <c r="J23" s="136"/>
      <c r="K23" s="136"/>
    </row>
    <row r="24" spans="1:11" ht="15.75" x14ac:dyDescent="0.25">
      <c r="A24" s="31"/>
      <c r="B24" s="31"/>
      <c r="C24" s="31"/>
      <c r="D24" s="31"/>
      <c r="E24" s="31"/>
      <c r="F24" s="31"/>
      <c r="G24" s="31"/>
      <c r="H24" s="31"/>
      <c r="I24" s="31"/>
      <c r="J24" s="31"/>
      <c r="K24" s="31"/>
    </row>
    <row r="25" spans="1:11" ht="46.5" customHeight="1" x14ac:dyDescent="0.25">
      <c r="A25" s="136" t="s">
        <v>129</v>
      </c>
      <c r="B25" s="136"/>
      <c r="C25" s="136"/>
      <c r="D25" s="136"/>
      <c r="E25" s="136"/>
      <c r="F25" s="136"/>
      <c r="G25" s="136"/>
      <c r="H25" s="136"/>
      <c r="I25" s="136"/>
      <c r="J25" s="136"/>
      <c r="K25" s="136"/>
    </row>
    <row r="26" spans="1:11" ht="15.75" x14ac:dyDescent="0.25">
      <c r="A26" s="31"/>
      <c r="B26" s="31"/>
      <c r="C26" s="31"/>
      <c r="D26" s="31"/>
      <c r="E26" s="31"/>
      <c r="F26" s="31"/>
      <c r="G26" s="31"/>
      <c r="H26" s="31"/>
      <c r="I26" s="31"/>
      <c r="J26" s="31"/>
      <c r="K26" s="31"/>
    </row>
    <row r="27" spans="1:11" ht="15.75" x14ac:dyDescent="0.25">
      <c r="A27" s="149" t="s">
        <v>95</v>
      </c>
      <c r="B27" s="149"/>
      <c r="C27" s="149"/>
      <c r="D27" s="149"/>
      <c r="E27" s="29"/>
      <c r="F27" s="29"/>
      <c r="G27" s="29"/>
      <c r="H27" s="31"/>
      <c r="I27" s="31"/>
      <c r="J27" s="31"/>
      <c r="K27" s="31"/>
    </row>
    <row r="28" spans="1:11" ht="15.75" x14ac:dyDescent="0.25">
      <c r="A28" s="29" t="s">
        <v>97</v>
      </c>
      <c r="B28" s="29"/>
      <c r="C28" s="29"/>
      <c r="D28" s="29"/>
      <c r="E28" s="29"/>
      <c r="F28" s="29"/>
      <c r="G28" s="29"/>
      <c r="H28" s="29"/>
      <c r="I28" s="31"/>
      <c r="J28" s="29"/>
      <c r="K28" s="29"/>
    </row>
    <row r="29" spans="1:11" ht="15.75" x14ac:dyDescent="0.25">
      <c r="A29" s="31"/>
      <c r="B29" s="29"/>
      <c r="C29" s="29"/>
      <c r="D29" s="29"/>
      <c r="E29" s="29"/>
      <c r="F29" s="29"/>
      <c r="G29" s="29"/>
      <c r="H29" s="29"/>
      <c r="I29" s="29"/>
      <c r="J29" s="29"/>
      <c r="K29" s="29"/>
    </row>
    <row r="30" spans="1:11" ht="124.5" customHeight="1" x14ac:dyDescent="0.25">
      <c r="A30" s="137" t="s">
        <v>258</v>
      </c>
      <c r="B30" s="137"/>
      <c r="C30" s="137"/>
      <c r="D30" s="137"/>
      <c r="E30" s="137"/>
      <c r="F30" s="137"/>
      <c r="G30" s="137"/>
      <c r="H30" s="137"/>
      <c r="I30" s="137"/>
      <c r="J30" s="137"/>
      <c r="K30" s="137"/>
    </row>
  </sheetData>
  <mergeCells count="12">
    <mergeCell ref="A27:D27"/>
    <mergeCell ref="A30:K30"/>
    <mergeCell ref="B6:K6"/>
    <mergeCell ref="A1:K1"/>
    <mergeCell ref="A2:K2"/>
    <mergeCell ref="A3:K3"/>
    <mergeCell ref="A4:K4"/>
    <mergeCell ref="A19:H19"/>
    <mergeCell ref="A20:K20"/>
    <mergeCell ref="A21:K21"/>
    <mergeCell ref="A23:K23"/>
    <mergeCell ref="A25:K25"/>
  </mergeCells>
  <pageMargins left="0.25" right="0.25" top="0.75" bottom="0.75" header="0.3" footer="0.3"/>
  <pageSetup paperSize="9" scale="93" fitToHeight="0" orientation="landscape"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pageSetUpPr fitToPage="1"/>
  </sheetPr>
  <dimension ref="A1:K29"/>
  <sheetViews>
    <sheetView topLeftCell="A7" workbookViewId="0">
      <selection activeCell="K6" sqref="K6"/>
    </sheetView>
  </sheetViews>
  <sheetFormatPr defaultRowHeight="15" x14ac:dyDescent="0.25"/>
  <cols>
    <col min="2" max="2" width="34.7109375" customWidth="1"/>
    <col min="3" max="3" width="14.28515625" customWidth="1"/>
    <col min="4" max="4" width="21.42578125" customWidth="1"/>
    <col min="5" max="5" width="11.140625" bestFit="1" customWidth="1"/>
    <col min="7" max="7" width="12.42578125" customWidth="1"/>
    <col min="8" max="8" width="10.85546875" customWidth="1"/>
    <col min="9" max="9" width="11.140625" customWidth="1"/>
    <col min="10" max="10" width="11.5703125" customWidth="1"/>
    <col min="11" max="11" width="14.5703125" customWidth="1"/>
  </cols>
  <sheetData>
    <row r="1" spans="1:11" ht="15.75" x14ac:dyDescent="0.25">
      <c r="A1" s="135" t="s">
        <v>69</v>
      </c>
      <c r="B1" s="135"/>
      <c r="C1" s="135"/>
      <c r="D1" s="135"/>
      <c r="E1" s="135"/>
      <c r="F1" s="135"/>
      <c r="G1" s="135"/>
      <c r="H1" s="135"/>
      <c r="I1" s="135"/>
      <c r="J1" s="135"/>
      <c r="K1" s="135"/>
    </row>
    <row r="2" spans="1:11" ht="15.75" x14ac:dyDescent="0.25">
      <c r="A2" s="138" t="s">
        <v>70</v>
      </c>
      <c r="B2" s="135"/>
      <c r="C2" s="135"/>
      <c r="D2" s="135"/>
      <c r="E2" s="135"/>
      <c r="F2" s="135"/>
      <c r="G2" s="135"/>
      <c r="H2" s="135"/>
      <c r="I2" s="135"/>
      <c r="J2" s="135"/>
      <c r="K2" s="135"/>
    </row>
    <row r="3" spans="1:11" ht="15.75" x14ac:dyDescent="0.25">
      <c r="A3" s="138" t="s">
        <v>77</v>
      </c>
      <c r="B3" s="138"/>
      <c r="C3" s="138"/>
      <c r="D3" s="138"/>
      <c r="E3" s="138"/>
      <c r="F3" s="138"/>
      <c r="G3" s="138"/>
      <c r="H3" s="138"/>
      <c r="I3" s="138"/>
      <c r="J3" s="138"/>
      <c r="K3" s="138"/>
    </row>
    <row r="4" spans="1:11" ht="15.75" x14ac:dyDescent="0.25">
      <c r="A4" s="138" t="s">
        <v>79</v>
      </c>
      <c r="B4" s="138"/>
      <c r="C4" s="138"/>
      <c r="D4" s="138"/>
      <c r="E4" s="138"/>
      <c r="F4" s="138"/>
      <c r="G4" s="138"/>
      <c r="H4" s="138"/>
      <c r="I4" s="138"/>
      <c r="J4" s="138"/>
      <c r="K4" s="138"/>
    </row>
    <row r="5" spans="1:11" ht="45" x14ac:dyDescent="0.25">
      <c r="A5" s="32"/>
      <c r="B5" s="15" t="s">
        <v>76</v>
      </c>
      <c r="C5" s="15" t="s">
        <v>71</v>
      </c>
      <c r="D5" s="15" t="s">
        <v>80</v>
      </c>
      <c r="E5" s="15" t="s">
        <v>0</v>
      </c>
      <c r="F5" s="15" t="s">
        <v>1</v>
      </c>
      <c r="G5" s="15" t="s">
        <v>2</v>
      </c>
      <c r="H5" s="15" t="s">
        <v>3</v>
      </c>
      <c r="I5" s="15" t="s">
        <v>361</v>
      </c>
      <c r="J5" s="15" t="s">
        <v>128</v>
      </c>
      <c r="K5" s="15" t="s">
        <v>346</v>
      </c>
    </row>
    <row r="6" spans="1:11" ht="15.75" x14ac:dyDescent="0.25">
      <c r="A6" s="59">
        <v>1</v>
      </c>
      <c r="B6" s="14" t="s">
        <v>167</v>
      </c>
      <c r="C6" s="20"/>
      <c r="D6" s="53"/>
      <c r="E6" s="133" t="s">
        <v>81</v>
      </c>
      <c r="F6" s="43" t="s">
        <v>5</v>
      </c>
      <c r="G6" s="53">
        <v>160</v>
      </c>
      <c r="H6" s="134"/>
      <c r="I6" s="45">
        <f>G6*H6</f>
        <v>0</v>
      </c>
      <c r="J6" s="46"/>
      <c r="K6" s="45">
        <f>I6*J6+I6</f>
        <v>0</v>
      </c>
    </row>
    <row r="7" spans="1:11" ht="15.75" x14ac:dyDescent="0.25">
      <c r="A7" s="59">
        <v>2</v>
      </c>
      <c r="B7" s="14" t="s">
        <v>168</v>
      </c>
      <c r="C7" s="20"/>
      <c r="D7" s="53"/>
      <c r="E7" s="133" t="s">
        <v>81</v>
      </c>
      <c r="F7" s="43" t="s">
        <v>5</v>
      </c>
      <c r="G7" s="53">
        <v>160</v>
      </c>
      <c r="H7" s="78"/>
      <c r="I7" s="45">
        <f t="shared" ref="I7:I13" si="0">G7*H7</f>
        <v>0</v>
      </c>
      <c r="J7" s="46"/>
      <c r="K7" s="45">
        <f t="shared" ref="K7:K13" si="1">I7*J7+I7</f>
        <v>0</v>
      </c>
    </row>
    <row r="8" spans="1:11" ht="15.75" x14ac:dyDescent="0.25">
      <c r="A8" s="59">
        <v>3</v>
      </c>
      <c r="B8" s="14" t="s">
        <v>169</v>
      </c>
      <c r="C8" s="20"/>
      <c r="D8" s="53"/>
      <c r="E8" s="133" t="s">
        <v>50</v>
      </c>
      <c r="F8" s="43" t="s">
        <v>5</v>
      </c>
      <c r="G8" s="52">
        <v>180</v>
      </c>
      <c r="H8" s="78"/>
      <c r="I8" s="45">
        <f t="shared" si="0"/>
        <v>0</v>
      </c>
      <c r="J8" s="46"/>
      <c r="K8" s="45">
        <f t="shared" si="1"/>
        <v>0</v>
      </c>
    </row>
    <row r="9" spans="1:11" ht="15.75" x14ac:dyDescent="0.25">
      <c r="A9" s="59">
        <v>4</v>
      </c>
      <c r="B9" s="14" t="s">
        <v>170</v>
      </c>
      <c r="C9" s="20"/>
      <c r="D9" s="53"/>
      <c r="E9" s="133" t="s">
        <v>50</v>
      </c>
      <c r="F9" s="43" t="s">
        <v>5</v>
      </c>
      <c r="G9" s="53">
        <v>180</v>
      </c>
      <c r="H9" s="78"/>
      <c r="I9" s="45">
        <f t="shared" si="0"/>
        <v>0</v>
      </c>
      <c r="J9" s="46"/>
      <c r="K9" s="45">
        <f t="shared" si="1"/>
        <v>0</v>
      </c>
    </row>
    <row r="10" spans="1:11" ht="15.75" x14ac:dyDescent="0.25">
      <c r="A10" s="59">
        <v>5</v>
      </c>
      <c r="B10" s="14" t="s">
        <v>171</v>
      </c>
      <c r="C10" s="20"/>
      <c r="D10" s="53"/>
      <c r="E10" s="133" t="s">
        <v>50</v>
      </c>
      <c r="F10" s="43" t="s">
        <v>5</v>
      </c>
      <c r="G10" s="53">
        <v>180</v>
      </c>
      <c r="H10" s="78"/>
      <c r="I10" s="45">
        <f t="shared" si="0"/>
        <v>0</v>
      </c>
      <c r="J10" s="46"/>
      <c r="K10" s="45">
        <f t="shared" si="1"/>
        <v>0</v>
      </c>
    </row>
    <row r="11" spans="1:11" ht="30" x14ac:dyDescent="0.25">
      <c r="A11" s="59">
        <v>6</v>
      </c>
      <c r="B11" s="14" t="s">
        <v>172</v>
      </c>
      <c r="C11" s="20"/>
      <c r="D11" s="53"/>
      <c r="E11" s="133" t="s">
        <v>50</v>
      </c>
      <c r="F11" s="43" t="s">
        <v>5</v>
      </c>
      <c r="G11" s="53">
        <v>180</v>
      </c>
      <c r="H11" s="78"/>
      <c r="I11" s="45">
        <f t="shared" si="0"/>
        <v>0</v>
      </c>
      <c r="J11" s="46"/>
      <c r="K11" s="45">
        <f t="shared" si="1"/>
        <v>0</v>
      </c>
    </row>
    <row r="12" spans="1:11" ht="30" x14ac:dyDescent="0.25">
      <c r="A12" s="59">
        <v>7</v>
      </c>
      <c r="B12" s="14" t="s">
        <v>173</v>
      </c>
      <c r="C12" s="20"/>
      <c r="D12" s="53"/>
      <c r="E12" s="133" t="s">
        <v>50</v>
      </c>
      <c r="F12" s="43" t="s">
        <v>5</v>
      </c>
      <c r="G12" s="53">
        <v>180</v>
      </c>
      <c r="H12" s="78"/>
      <c r="I12" s="45">
        <f t="shared" si="0"/>
        <v>0</v>
      </c>
      <c r="J12" s="46"/>
      <c r="K12" s="45">
        <f t="shared" si="1"/>
        <v>0</v>
      </c>
    </row>
    <row r="13" spans="1:11" ht="16.5" thickBot="1" x14ac:dyDescent="0.3">
      <c r="A13" s="59">
        <v>8</v>
      </c>
      <c r="B13" s="14" t="s">
        <v>174</v>
      </c>
      <c r="C13" s="20"/>
      <c r="D13" s="53"/>
      <c r="E13" s="43" t="s">
        <v>9</v>
      </c>
      <c r="F13" s="43" t="s">
        <v>5</v>
      </c>
      <c r="G13" s="53">
        <v>140</v>
      </c>
      <c r="H13" s="134"/>
      <c r="I13" s="45">
        <f t="shared" si="0"/>
        <v>0</v>
      </c>
      <c r="J13" s="46"/>
      <c r="K13" s="45">
        <f t="shared" si="1"/>
        <v>0</v>
      </c>
    </row>
    <row r="14" spans="1:11" ht="30" customHeight="1" thickBot="1" x14ac:dyDescent="0.3">
      <c r="A14" s="139" t="s">
        <v>127</v>
      </c>
      <c r="B14" s="140"/>
      <c r="C14" s="140"/>
      <c r="D14" s="140"/>
      <c r="E14" s="140"/>
      <c r="F14" s="140"/>
      <c r="G14" s="140"/>
      <c r="H14" s="141"/>
      <c r="I14" s="60">
        <f>SUM(I6:I13)</f>
        <v>0</v>
      </c>
      <c r="J14" s="61"/>
      <c r="K14" s="60">
        <f>SUM(K6:K13)</f>
        <v>0</v>
      </c>
    </row>
    <row r="15" spans="1:11" ht="15.75" x14ac:dyDescent="0.25">
      <c r="A15" s="135"/>
      <c r="B15" s="135"/>
      <c r="C15" s="135"/>
      <c r="D15" s="135"/>
      <c r="E15" s="135"/>
      <c r="F15" s="135"/>
      <c r="G15" s="135"/>
      <c r="H15" s="135"/>
      <c r="I15" s="135"/>
      <c r="J15" s="135"/>
      <c r="K15" s="135"/>
    </row>
    <row r="16" spans="1:11" ht="15.75" x14ac:dyDescent="0.25">
      <c r="A16" s="31"/>
      <c r="B16" s="31"/>
      <c r="C16" s="31"/>
      <c r="D16" s="31"/>
      <c r="E16" s="31"/>
      <c r="F16" s="31"/>
      <c r="G16" s="31"/>
      <c r="H16" s="31"/>
      <c r="I16" s="31"/>
      <c r="J16" s="31"/>
      <c r="K16" s="31"/>
    </row>
    <row r="17" spans="1:11" ht="47.25" customHeight="1" x14ac:dyDescent="0.25">
      <c r="A17" s="136" t="s">
        <v>126</v>
      </c>
      <c r="B17" s="136"/>
      <c r="C17" s="136"/>
      <c r="D17" s="136"/>
      <c r="E17" s="136"/>
      <c r="F17" s="136"/>
      <c r="G17" s="136"/>
      <c r="H17" s="136"/>
      <c r="I17" s="136"/>
      <c r="J17" s="136"/>
      <c r="K17" s="136"/>
    </row>
    <row r="18" spans="1:11" ht="15.75" hidden="1" customHeight="1" x14ac:dyDescent="0.25">
      <c r="A18" s="31"/>
      <c r="B18" s="30"/>
      <c r="C18" s="30"/>
      <c r="D18" s="30"/>
      <c r="E18" s="30"/>
      <c r="F18" s="30"/>
      <c r="G18" s="30"/>
      <c r="H18" s="30"/>
      <c r="I18" s="30"/>
      <c r="J18" s="30"/>
      <c r="K18" s="30"/>
    </row>
    <row r="19" spans="1:11" ht="15.75" hidden="1" customHeight="1" x14ac:dyDescent="0.25">
      <c r="A19" s="31"/>
      <c r="B19" s="30"/>
      <c r="C19" s="30"/>
      <c r="D19" s="30"/>
      <c r="E19" s="30"/>
      <c r="F19" s="30"/>
      <c r="G19" s="30"/>
      <c r="H19" s="30"/>
      <c r="I19" s="30"/>
      <c r="J19" s="30"/>
      <c r="K19" s="30"/>
    </row>
    <row r="20" spans="1:11" ht="15.75" hidden="1" customHeight="1" x14ac:dyDescent="0.25">
      <c r="A20" s="31"/>
      <c r="B20" s="30"/>
      <c r="C20" s="30"/>
      <c r="D20" s="30"/>
      <c r="E20" s="30"/>
      <c r="F20" s="30"/>
      <c r="G20" s="30"/>
      <c r="H20" s="30"/>
      <c r="I20" s="30"/>
      <c r="J20" s="30"/>
      <c r="K20" s="30"/>
    </row>
    <row r="21" spans="1:11" ht="15.75" hidden="1" customHeight="1" x14ac:dyDescent="0.25">
      <c r="A21" s="31"/>
      <c r="B21" s="30"/>
      <c r="C21" s="30"/>
      <c r="D21" s="30"/>
      <c r="E21" s="30"/>
      <c r="F21" s="30"/>
      <c r="G21" s="30"/>
      <c r="H21" s="30"/>
      <c r="I21" s="30"/>
      <c r="J21" s="30"/>
      <c r="K21" s="30"/>
    </row>
    <row r="22" spans="1:11" ht="15.75" hidden="1" customHeight="1" x14ac:dyDescent="0.25">
      <c r="A22" s="31"/>
      <c r="B22" s="30"/>
      <c r="C22" s="30"/>
      <c r="D22" s="30"/>
      <c r="E22" s="30"/>
      <c r="F22" s="30"/>
      <c r="G22" s="30"/>
      <c r="H22" s="30"/>
      <c r="I22" s="30"/>
      <c r="J22" s="30"/>
      <c r="K22" s="30"/>
    </row>
    <row r="23" spans="1:11" ht="15.75" hidden="1" customHeight="1" x14ac:dyDescent="0.25">
      <c r="A23" s="31"/>
      <c r="B23" s="30"/>
      <c r="C23" s="30"/>
      <c r="D23" s="30"/>
      <c r="E23" s="30"/>
      <c r="F23" s="30"/>
      <c r="G23" s="30"/>
      <c r="H23" s="30"/>
      <c r="I23" s="30"/>
      <c r="J23" s="30"/>
      <c r="K23" s="30"/>
    </row>
    <row r="24" spans="1:11" ht="15.75" x14ac:dyDescent="0.25">
      <c r="A24" s="31"/>
      <c r="B24" s="30"/>
      <c r="C24" s="30"/>
      <c r="D24" s="30"/>
      <c r="E24" s="30"/>
      <c r="F24" s="30"/>
      <c r="G24" s="30"/>
      <c r="H24" s="30"/>
      <c r="I24" s="30"/>
      <c r="J24" s="30"/>
      <c r="K24" s="30"/>
    </row>
    <row r="25" spans="1:11" ht="50.25" customHeight="1" x14ac:dyDescent="0.25">
      <c r="A25" s="136" t="s">
        <v>129</v>
      </c>
      <c r="B25" s="136"/>
      <c r="C25" s="136"/>
      <c r="D25" s="136"/>
      <c r="E25" s="136"/>
      <c r="F25" s="136"/>
      <c r="G25" s="136"/>
      <c r="H25" s="136"/>
      <c r="I25" s="136"/>
      <c r="J25" s="136"/>
      <c r="K25" s="136"/>
    </row>
    <row r="26" spans="1:11" ht="15.75" x14ac:dyDescent="0.25">
      <c r="A26" s="29" t="s">
        <v>95</v>
      </c>
      <c r="B26" s="29"/>
      <c r="C26" s="29"/>
      <c r="E26" s="29"/>
      <c r="F26" s="29"/>
      <c r="G26" s="29"/>
      <c r="H26" s="31"/>
      <c r="I26" s="31"/>
      <c r="J26" s="31"/>
      <c r="K26" s="31"/>
    </row>
    <row r="27" spans="1:11" ht="15.75" x14ac:dyDescent="0.25">
      <c r="A27" s="29" t="s">
        <v>97</v>
      </c>
      <c r="C27" s="29"/>
      <c r="D27" s="29"/>
      <c r="E27" s="29"/>
      <c r="F27" s="29"/>
      <c r="G27" s="29"/>
      <c r="H27" s="29"/>
      <c r="I27" s="31"/>
      <c r="J27" s="29"/>
      <c r="K27" s="29"/>
    </row>
    <row r="28" spans="1:11" ht="15.75" x14ac:dyDescent="0.25">
      <c r="A28" s="31"/>
      <c r="B28" s="29"/>
      <c r="C28" s="29"/>
      <c r="D28" s="29"/>
      <c r="E28" s="29"/>
      <c r="F28" s="29"/>
      <c r="G28" s="29"/>
      <c r="H28" s="29"/>
      <c r="I28" s="29"/>
      <c r="J28" s="29"/>
      <c r="K28" s="29"/>
    </row>
    <row r="29" spans="1:11" ht="115.5" customHeight="1" x14ac:dyDescent="0.25">
      <c r="A29" s="137" t="s">
        <v>258</v>
      </c>
      <c r="B29" s="137"/>
      <c r="C29" s="137"/>
      <c r="D29" s="137"/>
      <c r="E29" s="137"/>
      <c r="F29" s="137"/>
      <c r="G29" s="137"/>
      <c r="H29" s="137"/>
      <c r="I29" s="137"/>
      <c r="J29" s="137"/>
      <c r="K29" s="137"/>
    </row>
  </sheetData>
  <mergeCells count="9">
    <mergeCell ref="A15:K15"/>
    <mergeCell ref="A17:K17"/>
    <mergeCell ref="A25:K25"/>
    <mergeCell ref="A29:K29"/>
    <mergeCell ref="A1:K1"/>
    <mergeCell ref="A2:K2"/>
    <mergeCell ref="A3:K3"/>
    <mergeCell ref="A4:K4"/>
    <mergeCell ref="A14:H14"/>
  </mergeCells>
  <pageMargins left="0.7" right="0.7" top="0.75" bottom="0.75" header="0.3" footer="0.3"/>
  <pageSetup paperSize="9" scale="82"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Arkusze</vt:lpstr>
      </vt:variant>
      <vt:variant>
        <vt:i4>14</vt:i4>
      </vt:variant>
      <vt:variant>
        <vt:lpstr>Nazwane zakresy</vt:lpstr>
      </vt:variant>
      <vt:variant>
        <vt:i4>2</vt:i4>
      </vt:variant>
    </vt:vector>
  </HeadingPairs>
  <TitlesOfParts>
    <vt:vector size="16" baseType="lpstr">
      <vt:lpstr>Pakiet nr 1 - Makarony</vt:lpstr>
      <vt:lpstr>Pakiet nr 2 - Herbaty owocowe</vt:lpstr>
      <vt:lpstr>Pakiet nr 3 - Przyprawy</vt:lpstr>
      <vt:lpstr>Pakiet nr 4 - Ciastka, wafle</vt:lpstr>
      <vt:lpstr>Pakiet nr 5 - Cukier, ryż, inne</vt:lpstr>
      <vt:lpstr>Pakiet nr 6 - Soki</vt:lpstr>
      <vt:lpstr>Pakiet nr 7 - Koncentraty</vt:lpstr>
      <vt:lpstr>Pakiet nr 8 - Produkty sojowe</vt:lpstr>
      <vt:lpstr>Pakiet nr 9 - Herbaty czarne</vt:lpstr>
      <vt:lpstr>Pakiet nr 10 - Mąka pszenna</vt:lpstr>
      <vt:lpstr>Pakiet nr 11 - Tłuszcze</vt:lpstr>
      <vt:lpstr>Pakiet nr 12 - Ryby mrożone</vt:lpstr>
      <vt:lpstr>Pakiet nr 13 - Warzywa mrożone</vt:lpstr>
      <vt:lpstr>Pakiet nr 14 -Zupki jarzynowe</vt:lpstr>
      <vt:lpstr>'Pakiet nr 1 - Makarony'!_ftn1</vt:lpstr>
      <vt:lpstr>'Pakiet nr 1 - Makarony'!_ftnref1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Monika Tarczyńska</dc:creator>
  <cp:lastModifiedBy>Justyna Chudzik</cp:lastModifiedBy>
  <cp:lastPrinted>2026-05-05T10:13:34Z</cp:lastPrinted>
  <dcterms:created xsi:type="dcterms:W3CDTF">2020-11-13T09:42:37Z</dcterms:created>
  <dcterms:modified xsi:type="dcterms:W3CDTF">2026-05-05T10:39:03Z</dcterms:modified>
</cp:coreProperties>
</file>