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tprofile\profile-pon\kkosiba\Documents\RZP_TP_20_26 Badania laboratoryjne CTT\"/>
    </mc:Choice>
  </mc:AlternateContent>
  <xr:revisionPtr revIDLastSave="0" documentId="13_ncr:1_{219F3E37-0155-4106-A28E-BBA532000C4F}" xr6:coauthVersionLast="36" xr6:coauthVersionMax="36" xr10:uidLastSave="{00000000-0000-0000-0000-000000000000}"/>
  <bookViews>
    <workbookView xWindow="-120" yWindow="-120" windowWidth="29040" windowHeight="15720" xr2:uid="{26BAD2AB-6430-4AAF-A4CF-88B58E0B507C}"/>
  </bookViews>
  <sheets>
    <sheet name="SAC" sheetId="2" r:id="rId1"/>
  </sheets>
  <definedNames>
    <definedName name="_xlnm.Print_Titles" localSheetId="0">SAC!$4:$5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9" i="2" l="1"/>
  <c r="F39" i="2"/>
  <c r="F228" i="2" s="1"/>
  <c r="F226" i="2"/>
  <c r="E224" i="2"/>
  <c r="G224" i="2" s="1"/>
  <c r="E217" i="2"/>
  <c r="G217" i="2" s="1"/>
  <c r="E209" i="2"/>
  <c r="G209" i="2" s="1"/>
  <c r="E205" i="2"/>
  <c r="G205" i="2" s="1"/>
  <c r="E202" i="2"/>
  <c r="G202" i="2" s="1"/>
  <c r="E193" i="2"/>
  <c r="G193" i="2" s="1"/>
  <c r="E188" i="2"/>
  <c r="G188" i="2" s="1"/>
  <c r="E183" i="2"/>
  <c r="G183" i="2" s="1"/>
  <c r="E181" i="2"/>
  <c r="G181" i="2" s="1"/>
  <c r="E167" i="2"/>
  <c r="G167" i="2" s="1"/>
  <c r="E159" i="2"/>
  <c r="G159" i="2" s="1"/>
  <c r="E151" i="2"/>
  <c r="G151" i="2" s="1"/>
  <c r="E146" i="2"/>
  <c r="G146" i="2" s="1"/>
  <c r="E140" i="2"/>
  <c r="G140" i="2" s="1"/>
  <c r="E133" i="2"/>
  <c r="G133" i="2" s="1"/>
  <c r="E126" i="2"/>
  <c r="G126" i="2" s="1"/>
  <c r="E120" i="2"/>
  <c r="G120" i="2" s="1"/>
  <c r="E113" i="2"/>
  <c r="G113" i="2" s="1"/>
  <c r="E101" i="2"/>
  <c r="G101" i="2" s="1"/>
  <c r="E97" i="2"/>
  <c r="G97" i="2" s="1"/>
  <c r="E93" i="2"/>
  <c r="G93" i="2" s="1"/>
  <c r="E81" i="2"/>
  <c r="G81" i="2" s="1"/>
  <c r="E76" i="2"/>
  <c r="G76" i="2" s="1"/>
  <c r="E67" i="2"/>
  <c r="G67" i="2" s="1"/>
  <c r="E62" i="2"/>
  <c r="G62" i="2" s="1"/>
  <c r="E58" i="2"/>
  <c r="G58" i="2" s="1"/>
  <c r="E56" i="2"/>
  <c r="G56" i="2" s="1"/>
  <c r="E48" i="2"/>
  <c r="G48" i="2" s="1"/>
  <c r="E43" i="2"/>
  <c r="E6" i="2"/>
  <c r="G6" i="2" s="1"/>
  <c r="G39" i="2" s="1"/>
  <c r="G228" i="2" s="1"/>
  <c r="E226" i="2" l="1"/>
  <c r="E229" i="2" s="1"/>
  <c r="E39" i="2"/>
  <c r="E228" i="2" s="1"/>
  <c r="E230" i="2" s="1"/>
  <c r="F230" i="2"/>
  <c r="G43" i="2"/>
  <c r="G226" i="2"/>
  <c r="G229" i="2" s="1"/>
  <c r="G230" i="2" s="1"/>
</calcChain>
</file>

<file path=xl/sharedStrings.xml><?xml version="1.0" encoding="utf-8"?>
<sst xmlns="http://schemas.openxmlformats.org/spreadsheetml/2006/main" count="271" uniqueCount="259">
  <si>
    <t>Borelioza</t>
  </si>
  <si>
    <t>Choroby przenoszone drogą płciową</t>
  </si>
  <si>
    <t>Choroby zapalne jelit</t>
  </si>
  <si>
    <t>3.</t>
  </si>
  <si>
    <t>2.</t>
  </si>
  <si>
    <t>1.</t>
  </si>
  <si>
    <t>Diagnostyka cukrzycy</t>
  </si>
  <si>
    <t xml:space="preserve">4. </t>
  </si>
  <si>
    <t>Gospodarka wapniowo-fosforanowa</t>
  </si>
  <si>
    <t>5.</t>
  </si>
  <si>
    <t>Hematologiczny</t>
  </si>
  <si>
    <t>6.</t>
  </si>
  <si>
    <t>Hormony kory nadnerczy</t>
  </si>
  <si>
    <t>7.</t>
  </si>
  <si>
    <t>Hormony płciowe</t>
  </si>
  <si>
    <t>8.</t>
  </si>
  <si>
    <t>Hormony przysadki mózgowej</t>
  </si>
  <si>
    <t>9.</t>
  </si>
  <si>
    <t>Immunologiczny</t>
  </si>
  <si>
    <t>10.</t>
  </si>
  <si>
    <t>Infekcje - ciąża</t>
  </si>
  <si>
    <t>11.</t>
  </si>
  <si>
    <t>Infekcje dróg oddechowych</t>
  </si>
  <si>
    <t>12.</t>
  </si>
  <si>
    <t>Infekcje przewodu pokarmowego</t>
  </si>
  <si>
    <t>13.</t>
  </si>
  <si>
    <t>Kardiologiczny</t>
  </si>
  <si>
    <t>14.</t>
  </si>
  <si>
    <t>Nefrologiczny</t>
  </si>
  <si>
    <t>15.</t>
  </si>
  <si>
    <t>Niedokrwistość</t>
  </si>
  <si>
    <t>16.</t>
  </si>
  <si>
    <t>NT wtórne - diagnostyka</t>
  </si>
  <si>
    <t>17.</t>
  </si>
  <si>
    <t>Onkologiczny</t>
  </si>
  <si>
    <t>18.</t>
  </si>
  <si>
    <t>Reaktywne zapalenia stawów</t>
  </si>
  <si>
    <t>19.</t>
  </si>
  <si>
    <t>Reumatologiczny</t>
  </si>
  <si>
    <t>20.</t>
  </si>
  <si>
    <t>Reumatologiczny 2</t>
  </si>
  <si>
    <t>21.</t>
  </si>
  <si>
    <t>Tarczycowy</t>
  </si>
  <si>
    <t>22.</t>
  </si>
  <si>
    <t>Trzustkowy</t>
  </si>
  <si>
    <t>23.</t>
  </si>
  <si>
    <t>Trombofilia</t>
  </si>
  <si>
    <t>24.</t>
  </si>
  <si>
    <t>Urologiczny</t>
  </si>
  <si>
    <t>25.</t>
  </si>
  <si>
    <t>Wątrobowy</t>
  </si>
  <si>
    <t>26.</t>
  </si>
  <si>
    <t>Wątrobowy - wirusy</t>
  </si>
  <si>
    <t>27.</t>
  </si>
  <si>
    <t>Zaburzenia wchłaniania</t>
  </si>
  <si>
    <t>28.</t>
  </si>
  <si>
    <t>Ciąża</t>
  </si>
  <si>
    <t>29.</t>
  </si>
  <si>
    <t>ilość</t>
  </si>
  <si>
    <t>l.p.</t>
  </si>
  <si>
    <t>Panel Specjalistyczny, zakres badania</t>
  </si>
  <si>
    <t>Panel Podstawowy, zakres badania</t>
  </si>
  <si>
    <t>Panel Podstawowy</t>
  </si>
  <si>
    <t>5 (3x4)</t>
  </si>
  <si>
    <t>7 (5+6)</t>
  </si>
  <si>
    <t>cena jednostkowa pakietu 
[zł]</t>
  </si>
  <si>
    <t>wartość podatku VAT
[zł]</t>
  </si>
  <si>
    <t>1)       Albumina</t>
  </si>
  <si>
    <t>2)       Albumina w moczu (albuminuria)</t>
  </si>
  <si>
    <t>3)       ALT</t>
  </si>
  <si>
    <t>4)       AST</t>
  </si>
  <si>
    <t>5)       Badanie ogólne moczu + osad moczu (jeśli występuje jako oddzielne badanie)</t>
  </si>
  <si>
    <t>6)       Białko całkowite</t>
  </si>
  <si>
    <t>7)       Bilirubina całkowita</t>
  </si>
  <si>
    <t>32)    Żelazo</t>
  </si>
  <si>
    <t>31)    Witamina D metabolit 25(OH)</t>
  </si>
  <si>
    <t>30)     Wapń całkowity</t>
  </si>
  <si>
    <t>29)     TSH + fT4</t>
  </si>
  <si>
    <t>28)     Sód</t>
  </si>
  <si>
    <t>27)     PSA Całkowity</t>
  </si>
  <si>
    <t>26)     Potas</t>
  </si>
  <si>
    <t>25)     OB</t>
  </si>
  <si>
    <t>24)     Morfologia krwi</t>
  </si>
  <si>
    <t>23)     Lipidogram (CHOL, HDL, nie-HDL, LDL, TG)</t>
  </si>
  <si>
    <t>22)     Kwas moczowy</t>
  </si>
  <si>
    <t>21)     Kreatynina w moczu</t>
  </si>
  <si>
    <t>20)     Kreatynina + eGFR</t>
  </si>
  <si>
    <t>19)     Hemoglobina glikowana HbA1c</t>
  </si>
  <si>
    <t>18)     HCV przeciwciała</t>
  </si>
  <si>
    <t>17)     HBs przeciwciala</t>
  </si>
  <si>
    <t>16)     HBs antygen</t>
  </si>
  <si>
    <t>15)     HBc przeciwciała całkowite</t>
  </si>
  <si>
    <t>14)     Glukoza</t>
  </si>
  <si>
    <t>13)     GGTP</t>
  </si>
  <si>
    <t>12)     Fosfor nieorganiczny</t>
  </si>
  <si>
    <t>11)     Fosfataza alkaliczna ALP</t>
  </si>
  <si>
    <t>10)     Ferrytyna</t>
  </si>
  <si>
    <t>9)       CRP, ilościowo</t>
  </si>
  <si>
    <t>8)       Cholesterol LDL- bezpośredni</t>
  </si>
  <si>
    <t>1)       Borrelia IgG</t>
  </si>
  <si>
    <t>2)       Borrelia IgM</t>
  </si>
  <si>
    <t>3)       Borrelia WesternBlot RN-AT IgG</t>
  </si>
  <si>
    <t>4)       Borrelia WesternBlot RN-AT IgM</t>
  </si>
  <si>
    <t>1)       HBc przeciwciała całkowite</t>
  </si>
  <si>
    <t>2)       HBc przeciwciała IgM</t>
  </si>
  <si>
    <t>3)       Herpes simplex (HSV) 1/2 IgG</t>
  </si>
  <si>
    <t>4)       Herpes simplex (HSV) 1/2 IgM</t>
  </si>
  <si>
    <t>5)       HIV Ag/Ab Combo</t>
  </si>
  <si>
    <t>6)       Kiła, badanie przesiewowe</t>
  </si>
  <si>
    <t>7)       Chlamydia trachomatis IgM</t>
  </si>
  <si>
    <t>1)       Kał na obecność kalprotektyny, ilościowo</t>
  </si>
  <si>
    <t>1)       C - peptyd</t>
  </si>
  <si>
    <t>2)       Glukoza 2h po obciążeniu</t>
  </si>
  <si>
    <t>3)       Insulina</t>
  </si>
  <si>
    <t>1)       Parathormon PTH (intact)</t>
  </si>
  <si>
    <t>2)       Wapń zjonizowany</t>
  </si>
  <si>
    <t>3)       Wapń w DZM</t>
  </si>
  <si>
    <t>4)       Magnez</t>
  </si>
  <si>
    <t>1)       Beta-2-mikroglobulina</t>
  </si>
  <si>
    <t>2)       Dehydrogenaza mleczanowa LDH</t>
  </si>
  <si>
    <t>3)       Kał na krew utajoną</t>
  </si>
  <si>
    <t>4)       Proteinogram</t>
  </si>
  <si>
    <t>5)       CMV (Cytomegalovirus) IgG</t>
  </si>
  <si>
    <t>6)       CMV (Cytomegalovirus) IgM</t>
  </si>
  <si>
    <t>7)       EBV VCA (Epstein- Barr virus) IgG</t>
  </si>
  <si>
    <t>8)       EBV VCA (Epstein- Barr virus) IgM</t>
  </si>
  <si>
    <t>1)       17-OH Progesteron</t>
  </si>
  <si>
    <t>2)       ACTH</t>
  </si>
  <si>
    <t>3)       Aldosteron</t>
  </si>
  <si>
    <t>4)       Kortyzol</t>
  </si>
  <si>
    <t>2)       AMH (anty-Mullerian Hormon)</t>
  </si>
  <si>
    <t>3)       Androstendion</t>
  </si>
  <si>
    <t>4)       Beta-HCG całkowite</t>
  </si>
  <si>
    <t>5)       DHEA-SO4</t>
  </si>
  <si>
    <t>6)       Estradiol</t>
  </si>
  <si>
    <t>7)       FSH</t>
  </si>
  <si>
    <t>8)       LH</t>
  </si>
  <si>
    <t>9)       Progestoron</t>
  </si>
  <si>
    <t>10)   SHBG</t>
  </si>
  <si>
    <t>11)   Testosteron</t>
  </si>
  <si>
    <t>1)       Hormon wzrostu (GH)</t>
  </si>
  <si>
    <t>2)       IGF1</t>
  </si>
  <si>
    <t>3)       Prolaktyna</t>
  </si>
  <si>
    <t>1)       Immunoglobulina IgA</t>
  </si>
  <si>
    <t>2)       Immunoglobulina IgG</t>
  </si>
  <si>
    <t>3)       Immunoglobulina IgM</t>
  </si>
  <si>
    <t>1)       Herpes simplex (HSV) 1/2 IgG</t>
  </si>
  <si>
    <t>2)       Herpes simplex (HSV) 1/2 IgM</t>
  </si>
  <si>
    <t>3)       HIV Ag/Ab Combo</t>
  </si>
  <si>
    <t>4)       Kiła, badanie przesiewowe</t>
  </si>
  <si>
    <t>5)       Różyczka (Rubella virus ) IgG</t>
  </si>
  <si>
    <t>6)       Różyczka (Rubella virus) IgM</t>
  </si>
  <si>
    <t>7)       Toxoplasma gondii IgG</t>
  </si>
  <si>
    <t>8)       Toxoplasma gondii IgM</t>
  </si>
  <si>
    <t>9)       Toxoplasma IgG, awidność</t>
  </si>
  <si>
    <t>10)   CMV (Cytomegalovirus) IgG</t>
  </si>
  <si>
    <t>11)   CMV (Cytomegalovirus) IgM</t>
  </si>
  <si>
    <t>1)       Chlamydia pneumoniae IgG</t>
  </si>
  <si>
    <t>2)       Chlamydia pneumoniae IgM</t>
  </si>
  <si>
    <t>3)       Koronawirus anty-SARS-CoV-2 IgG</t>
  </si>
  <si>
    <t>4)       Krztusiec (Bordetella pertussis) IgG</t>
  </si>
  <si>
    <t>5)       Mononukleoza zakaźna</t>
  </si>
  <si>
    <t>6)       Mycoplasma pneumoniae IgG</t>
  </si>
  <si>
    <t>1)       Helicobacter pylori IgG</t>
  </si>
  <si>
    <t>2)       Kał na obecność G.lamblia (Ag)</t>
  </si>
  <si>
    <t>3)       Kał na obecność H.pylori (Ag)</t>
  </si>
  <si>
    <t>4)       Yersinia IgG</t>
  </si>
  <si>
    <t>5)       Yersinia IgM</t>
  </si>
  <si>
    <t>1)       CK - MB</t>
  </si>
  <si>
    <t>2)       D-dimer, ilościowo</t>
  </si>
  <si>
    <t>3)       Fibrynogen</t>
  </si>
  <si>
    <t>4)       Lipoproteina Lp(a)</t>
  </si>
  <si>
    <t>5)       NT-proBNP</t>
  </si>
  <si>
    <t>6)       PT (INR)</t>
  </si>
  <si>
    <t>1)       Mocznik</t>
  </si>
  <si>
    <t>2)       P/c cANCA met.IFT</t>
  </si>
  <si>
    <t>3)       P/c pANCA met.IFT</t>
  </si>
  <si>
    <t>4)       C-3c składowa dopełniacza</t>
  </si>
  <si>
    <t>5)       Wskaźnik albumina/kreatynina w moczu (ACR)</t>
  </si>
  <si>
    <t>6)       Posiew moczu</t>
  </si>
  <si>
    <t>1)       Kwas foliowy</t>
  </si>
  <si>
    <t>2)       Witamina B12</t>
  </si>
  <si>
    <t>3)       Retikulocyty</t>
  </si>
  <si>
    <t>4)       TIBC</t>
  </si>
  <si>
    <t>5)       Kał na krew utajoną</t>
  </si>
  <si>
    <t>1)       Aldosteron</t>
  </si>
  <si>
    <t>2)       Renina</t>
  </si>
  <si>
    <t>3)       Kortyzol</t>
  </si>
  <si>
    <t>4)       Chromogranina A</t>
  </si>
  <si>
    <t>1)       AFP</t>
  </si>
  <si>
    <t>2)       CA 125</t>
  </si>
  <si>
    <t>3)       CA 15-3</t>
  </si>
  <si>
    <t>4)       Ca 19-9</t>
  </si>
  <si>
    <t>5)       CEA</t>
  </si>
  <si>
    <t>6)       HE4</t>
  </si>
  <si>
    <t>7)       Test ROMA (CA 125+ HE4)</t>
  </si>
  <si>
    <t>1)       ASO, ilościowo</t>
  </si>
  <si>
    <t>2)       Chlamydia pneumoniae IgG</t>
  </si>
  <si>
    <t>3)       Chlamydia pneumoniae IgM</t>
  </si>
  <si>
    <t>4)       Chlamydia trachomatis IgG</t>
  </si>
  <si>
    <t>5)       Chlamydia trachomatis IgM</t>
  </si>
  <si>
    <t>6)       Yersinia IgG</t>
  </si>
  <si>
    <t>7)       Yersinia IgM</t>
  </si>
  <si>
    <t>1)       ANA Profil 3 EUROLINE</t>
  </si>
  <si>
    <t>2)       ANA screen</t>
  </si>
  <si>
    <t>3)       Anty CCP</t>
  </si>
  <si>
    <t>4)       Antykoagulant tocznia</t>
  </si>
  <si>
    <t>5)       Odczyn Waaler-Rose</t>
  </si>
  <si>
    <t>6)       P/c cANCA met.IFT</t>
  </si>
  <si>
    <t>7)       P/c p. jądrowe i cytoplazmatyczne (ANA1) met. IFT</t>
  </si>
  <si>
    <t>8)       P/c p. jądrowe i cytoplazmatyczne (ANA2) met. IFT</t>
  </si>
  <si>
    <t>9)       P/c p.beta-2-glikoproteinie IgG</t>
  </si>
  <si>
    <t>10)   P/c p.beta-2-glikoproteinie IgM</t>
  </si>
  <si>
    <t>11)   P/c p.kardiolipinie IgG</t>
  </si>
  <si>
    <t>12)   P/c p.kardiolipinie IgM</t>
  </si>
  <si>
    <t>13)   RF, ilościowo</t>
  </si>
  <si>
    <t>1)       HLA-B27 met. QPCR</t>
  </si>
  <si>
    <t>1)       Anty - TG przeciw tyreoglobulinie</t>
  </si>
  <si>
    <t>2)       Anty-TPO p/c p.peroksydazie tarczycowej</t>
  </si>
  <si>
    <t>3)       FT3</t>
  </si>
  <si>
    <t>4)       P/c p. receptorom TSH (TRAb)</t>
  </si>
  <si>
    <t>1)       Amylaza</t>
  </si>
  <si>
    <t>2)       Amylaza w moczu</t>
  </si>
  <si>
    <t>3)       Kał na obecność elastazy trzustkowej</t>
  </si>
  <si>
    <t>4)       Lipaza</t>
  </si>
  <si>
    <t>1)       Antykoagulant tocznia</t>
  </si>
  <si>
    <t>2)       APTT</t>
  </si>
  <si>
    <t>3)       Białko C</t>
  </si>
  <si>
    <t>4)       Czynnik V Leiden 1691G&gt;A met. QPCR</t>
  </si>
  <si>
    <t>5)       Fibrynogen</t>
  </si>
  <si>
    <t>6)       Protrombina F2:c.20210G&gt;A met. QPCR</t>
  </si>
  <si>
    <t>7)       PT (INR)</t>
  </si>
  <si>
    <t>8)       Wolne białko S</t>
  </si>
  <si>
    <t>1)       PSA wolne</t>
  </si>
  <si>
    <t>2)       Testosteron</t>
  </si>
  <si>
    <t>1)       Bilirubina bezpośrednia</t>
  </si>
  <si>
    <t>2)       Bilirubina pośrednia</t>
  </si>
  <si>
    <t>3)       Test Combi (ANA, AMA, ASMA, LKM) met.IFT</t>
  </si>
  <si>
    <t>1)       CMV (Cytomegalovirus) IgG</t>
  </si>
  <si>
    <t>2)       CMV (Cytomegalovirus) IgM</t>
  </si>
  <si>
    <t>3)       EBV VCA (Epstein- Barr virus) IgG</t>
  </si>
  <si>
    <t>4)       EBV VCA (Epstein- Barr virus) IgM</t>
  </si>
  <si>
    <t>5)       HBc przeciwciała IgM</t>
  </si>
  <si>
    <t>6)       HBe Antygen</t>
  </si>
  <si>
    <t>7)       Mononukleoza zakaźna</t>
  </si>
  <si>
    <t>1)       P/c anty-GAF(3X) IgG met.IFT</t>
  </si>
  <si>
    <t>2)       P/c p. endom.i gliad.(DPG) IgA met.IFT</t>
  </si>
  <si>
    <t>3)       P/c p. endom.i gliad.(DPG) IgG met.IFT</t>
  </si>
  <si>
    <t>4)       P/c p. komórkom okładz.żołądka (APCA) met.IFT</t>
  </si>
  <si>
    <t>5)       Transglutaminaza tk. IgA</t>
  </si>
  <si>
    <t>6)       Transglutaminaza tk. IgG</t>
  </si>
  <si>
    <t>1)       Beta-HCG całkowite</t>
  </si>
  <si>
    <t>I.   PANEL PODSTAWOWY POSUMOWANIE</t>
  </si>
  <si>
    <t>II.   PANELE SPECJALISTYCZNE POSUMOWANIE</t>
  </si>
  <si>
    <t xml:space="preserve">Załącznik nr 2 do SWZ </t>
  </si>
  <si>
    <t>SPECYFIKACJA ASORTYMENTOWO-CENOWA</t>
  </si>
  <si>
    <t>wartość netto pakietu
[zł]</t>
  </si>
  <si>
    <t>wartość brutto pakietu
[zł]</t>
  </si>
  <si>
    <t>III. SUMA - WARTOŚĆ NALEŻY PRZENIEŚĆ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</si>
</sst>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right"/>
    </xf>
    <xf numFmtId="0" fontId="0" fillId="0" borderId="0" xfId="0" applyBorder="1" applyAlignment="1"/>
    <xf numFmtId="43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43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43" fontId="0" fillId="2" borderId="1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indent="1"/>
    </xf>
    <xf numFmtId="0" fontId="0" fillId="2" borderId="2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43" fontId="0" fillId="0" borderId="4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0" fillId="0" borderId="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3" fontId="0" fillId="0" borderId="8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4" xfId="0" applyNumberFormat="1" applyFont="1" applyBorder="1" applyAlignment="1">
      <alignment horizontal="center" vertical="center" wrapText="1"/>
    </xf>
    <xf numFmtId="43" fontId="3" fillId="0" borderId="8" xfId="0" applyNumberFormat="1" applyFont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184397B5-E081-421F-9AF7-1F6688DEDE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824478</xdr:colOff>
      <xdr:row>0</xdr:row>
      <xdr:rowOff>122050</xdr:rowOff>
    </xdr:from>
    <xdr:to>
      <xdr:col>6</xdr:col>
      <xdr:colOff>107197</xdr:colOff>
      <xdr:row>1</xdr:row>
      <xdr:rowOff>30029</xdr:rowOff>
    </xdr:to>
    <xdr:pic>
      <xdr:nvPicPr>
        <xdr:cNvPr id="2" name="image3.jpg" descr="Logotypy: Fundusze Europejskie dla Dolnego Śląska, flaga Polski z napisem Rzeczpospolita Polska, informacja ‘Dofinansowane przez Unię Europejską’ z flagą UE oraz herb i napis Dolny Śląsk.">
          <a:extLst>
            <a:ext uri="{FF2B5EF4-FFF2-40B4-BE49-F238E27FC236}">
              <a16:creationId xmlns:a16="http://schemas.microsoft.com/office/drawing/2014/main" id="{90601D76-0D21-4A07-8333-17AA6E60973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47359" y="122050"/>
          <a:ext cx="6700919" cy="6667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F2AF7-ECFF-4C98-880D-1AA2CB3DBD68}">
  <dimension ref="A1:G298"/>
  <sheetViews>
    <sheetView tabSelected="1" zoomScale="118" zoomScaleNormal="118" workbookViewId="0">
      <pane ySplit="1" topLeftCell="A218" activePane="bottomLeft" state="frozen"/>
      <selection pane="bottomLeft" activeCell="M222" sqref="M222"/>
    </sheetView>
  </sheetViews>
  <sheetFormatPr defaultRowHeight="15" x14ac:dyDescent="0.25"/>
  <cols>
    <col min="1" max="1" width="4.85546875" customWidth="1"/>
    <col min="2" max="2" width="61.7109375" style="6" customWidth="1"/>
    <col min="3" max="3" width="4.85546875" style="3" customWidth="1"/>
    <col min="4" max="4" width="17" customWidth="1"/>
    <col min="5" max="5" width="15.85546875" style="1" customWidth="1"/>
    <col min="6" max="6" width="11.85546875" bestFit="1" customWidth="1"/>
    <col min="7" max="7" width="16.5703125" customWidth="1"/>
  </cols>
  <sheetData>
    <row r="1" spans="1:7" ht="60" customHeight="1" x14ac:dyDescent="0.25">
      <c r="A1" s="22"/>
      <c r="B1" s="22"/>
      <c r="C1" s="22"/>
      <c r="D1" s="22"/>
      <c r="E1" s="22"/>
      <c r="F1" s="22"/>
      <c r="G1" s="22"/>
    </row>
    <row r="2" spans="1:7" x14ac:dyDescent="0.25">
      <c r="A2" s="21" t="s">
        <v>254</v>
      </c>
      <c r="B2" s="21"/>
      <c r="C2" s="21"/>
      <c r="D2" s="21"/>
      <c r="E2" s="21"/>
      <c r="F2" s="21"/>
      <c r="G2" s="21"/>
    </row>
    <row r="3" spans="1:7" x14ac:dyDescent="0.25">
      <c r="A3" s="20" t="s">
        <v>255</v>
      </c>
      <c r="B3" s="20"/>
      <c r="C3" s="20"/>
      <c r="D3" s="20"/>
      <c r="E3" s="20"/>
      <c r="F3" s="20"/>
      <c r="G3" s="20"/>
    </row>
    <row r="4" spans="1:7" s="4" customFormat="1" ht="48.75" customHeight="1" x14ac:dyDescent="0.25">
      <c r="A4" s="5" t="s">
        <v>59</v>
      </c>
      <c r="B4" s="18" t="s">
        <v>61</v>
      </c>
      <c r="C4" s="7" t="s">
        <v>58</v>
      </c>
      <c r="D4" s="5" t="s">
        <v>65</v>
      </c>
      <c r="E4" s="5" t="s">
        <v>256</v>
      </c>
      <c r="F4" s="5" t="s">
        <v>66</v>
      </c>
      <c r="G4" s="5" t="s">
        <v>257</v>
      </c>
    </row>
    <row r="5" spans="1:7" s="4" customFormat="1" ht="13.5" customHeight="1" x14ac:dyDescent="0.25">
      <c r="A5" s="5">
        <v>1</v>
      </c>
      <c r="B5" s="5">
        <v>2</v>
      </c>
      <c r="C5" s="5">
        <v>3</v>
      </c>
      <c r="D5" s="5">
        <v>4</v>
      </c>
      <c r="E5" s="5" t="s">
        <v>63</v>
      </c>
      <c r="F5" s="5">
        <v>6</v>
      </c>
      <c r="G5" s="5" t="s">
        <v>64</v>
      </c>
    </row>
    <row r="6" spans="1:7" s="4" customFormat="1" x14ac:dyDescent="0.25">
      <c r="A6" s="33" t="s">
        <v>5</v>
      </c>
      <c r="B6" s="15" t="s">
        <v>62</v>
      </c>
      <c r="C6" s="33">
        <v>899</v>
      </c>
      <c r="D6" s="39"/>
      <c r="E6" s="42">
        <f>C6*D6</f>
        <v>0</v>
      </c>
      <c r="F6" s="42"/>
      <c r="G6" s="42">
        <f>E6+F6</f>
        <v>0</v>
      </c>
    </row>
    <row r="7" spans="1:7" x14ac:dyDescent="0.25">
      <c r="A7" s="37"/>
      <c r="B7" s="16" t="s">
        <v>67</v>
      </c>
      <c r="C7" s="37"/>
      <c r="D7" s="40"/>
      <c r="E7" s="43"/>
      <c r="F7" s="43"/>
      <c r="G7" s="43"/>
    </row>
    <row r="8" spans="1:7" x14ac:dyDescent="0.25">
      <c r="A8" s="37"/>
      <c r="B8" s="16" t="s">
        <v>68</v>
      </c>
      <c r="C8" s="37"/>
      <c r="D8" s="40"/>
      <c r="E8" s="43"/>
      <c r="F8" s="43"/>
      <c r="G8" s="43"/>
    </row>
    <row r="9" spans="1:7" x14ac:dyDescent="0.25">
      <c r="A9" s="37"/>
      <c r="B9" s="16" t="s">
        <v>69</v>
      </c>
      <c r="C9" s="37"/>
      <c r="D9" s="40"/>
      <c r="E9" s="43"/>
      <c r="F9" s="43"/>
      <c r="G9" s="43"/>
    </row>
    <row r="10" spans="1:7" x14ac:dyDescent="0.25">
      <c r="A10" s="37"/>
      <c r="B10" s="16" t="s">
        <v>70</v>
      </c>
      <c r="C10" s="37"/>
      <c r="D10" s="40"/>
      <c r="E10" s="43"/>
      <c r="F10" s="43"/>
      <c r="G10" s="43"/>
    </row>
    <row r="11" spans="1:7" ht="30" x14ac:dyDescent="0.25">
      <c r="A11" s="37"/>
      <c r="B11" s="16" t="s">
        <v>71</v>
      </c>
      <c r="C11" s="37"/>
      <c r="D11" s="40"/>
      <c r="E11" s="43"/>
      <c r="F11" s="43"/>
      <c r="G11" s="43"/>
    </row>
    <row r="12" spans="1:7" x14ac:dyDescent="0.25">
      <c r="A12" s="37"/>
      <c r="B12" s="16" t="s">
        <v>72</v>
      </c>
      <c r="C12" s="37"/>
      <c r="D12" s="40"/>
      <c r="E12" s="43"/>
      <c r="F12" s="43"/>
      <c r="G12" s="43"/>
    </row>
    <row r="13" spans="1:7" x14ac:dyDescent="0.25">
      <c r="A13" s="37"/>
      <c r="B13" s="16" t="s">
        <v>73</v>
      </c>
      <c r="C13" s="37"/>
      <c r="D13" s="40"/>
      <c r="E13" s="43"/>
      <c r="F13" s="43"/>
      <c r="G13" s="43"/>
    </row>
    <row r="14" spans="1:7" x14ac:dyDescent="0.25">
      <c r="A14" s="37"/>
      <c r="B14" s="16" t="s">
        <v>98</v>
      </c>
      <c r="C14" s="37"/>
      <c r="D14" s="40"/>
      <c r="E14" s="43"/>
      <c r="F14" s="43"/>
      <c r="G14" s="43"/>
    </row>
    <row r="15" spans="1:7" x14ac:dyDescent="0.25">
      <c r="A15" s="37"/>
      <c r="B15" s="16" t="s">
        <v>97</v>
      </c>
      <c r="C15" s="37"/>
      <c r="D15" s="40"/>
      <c r="E15" s="43"/>
      <c r="F15" s="43"/>
      <c r="G15" s="43"/>
    </row>
    <row r="16" spans="1:7" x14ac:dyDescent="0.25">
      <c r="A16" s="37"/>
      <c r="B16" s="16" t="s">
        <v>96</v>
      </c>
      <c r="C16" s="37"/>
      <c r="D16" s="40"/>
      <c r="E16" s="43"/>
      <c r="F16" s="43"/>
      <c r="G16" s="43"/>
    </row>
    <row r="17" spans="1:7" x14ac:dyDescent="0.25">
      <c r="A17" s="37"/>
      <c r="B17" s="16" t="s">
        <v>95</v>
      </c>
      <c r="C17" s="37"/>
      <c r="D17" s="40"/>
      <c r="E17" s="43"/>
      <c r="F17" s="43"/>
      <c r="G17" s="43"/>
    </row>
    <row r="18" spans="1:7" x14ac:dyDescent="0.25">
      <c r="A18" s="37"/>
      <c r="B18" s="16" t="s">
        <v>94</v>
      </c>
      <c r="C18" s="37"/>
      <c r="D18" s="40"/>
      <c r="E18" s="43"/>
      <c r="F18" s="43"/>
      <c r="G18" s="43"/>
    </row>
    <row r="19" spans="1:7" x14ac:dyDescent="0.25">
      <c r="A19" s="37"/>
      <c r="B19" s="16" t="s">
        <v>93</v>
      </c>
      <c r="C19" s="37"/>
      <c r="D19" s="40"/>
      <c r="E19" s="43"/>
      <c r="F19" s="43"/>
      <c r="G19" s="43"/>
    </row>
    <row r="20" spans="1:7" x14ac:dyDescent="0.25">
      <c r="A20" s="37"/>
      <c r="B20" s="16" t="s">
        <v>92</v>
      </c>
      <c r="C20" s="37"/>
      <c r="D20" s="40"/>
      <c r="E20" s="43"/>
      <c r="F20" s="43"/>
      <c r="G20" s="43"/>
    </row>
    <row r="21" spans="1:7" x14ac:dyDescent="0.25">
      <c r="A21" s="37"/>
      <c r="B21" s="16" t="s">
        <v>91</v>
      </c>
      <c r="C21" s="37"/>
      <c r="D21" s="40"/>
      <c r="E21" s="43"/>
      <c r="F21" s="43"/>
      <c r="G21" s="43"/>
    </row>
    <row r="22" spans="1:7" x14ac:dyDescent="0.25">
      <c r="A22" s="37"/>
      <c r="B22" s="16" t="s">
        <v>90</v>
      </c>
      <c r="C22" s="37"/>
      <c r="D22" s="40"/>
      <c r="E22" s="43"/>
      <c r="F22" s="43"/>
      <c r="G22" s="43"/>
    </row>
    <row r="23" spans="1:7" x14ac:dyDescent="0.25">
      <c r="A23" s="37"/>
      <c r="B23" s="16" t="s">
        <v>89</v>
      </c>
      <c r="C23" s="37"/>
      <c r="D23" s="40"/>
      <c r="E23" s="43"/>
      <c r="F23" s="43"/>
      <c r="G23" s="43"/>
    </row>
    <row r="24" spans="1:7" x14ac:dyDescent="0.25">
      <c r="A24" s="37"/>
      <c r="B24" s="16" t="s">
        <v>88</v>
      </c>
      <c r="C24" s="37"/>
      <c r="D24" s="40"/>
      <c r="E24" s="43"/>
      <c r="F24" s="43"/>
      <c r="G24" s="43"/>
    </row>
    <row r="25" spans="1:7" x14ac:dyDescent="0.25">
      <c r="A25" s="37"/>
      <c r="B25" s="16" t="s">
        <v>87</v>
      </c>
      <c r="C25" s="37"/>
      <c r="D25" s="40"/>
      <c r="E25" s="43"/>
      <c r="F25" s="43"/>
      <c r="G25" s="43"/>
    </row>
    <row r="26" spans="1:7" x14ac:dyDescent="0.25">
      <c r="A26" s="37"/>
      <c r="B26" s="16" t="s">
        <v>86</v>
      </c>
      <c r="C26" s="37"/>
      <c r="D26" s="40"/>
      <c r="E26" s="43"/>
      <c r="F26" s="43"/>
      <c r="G26" s="43"/>
    </row>
    <row r="27" spans="1:7" x14ac:dyDescent="0.25">
      <c r="A27" s="37"/>
      <c r="B27" s="16" t="s">
        <v>85</v>
      </c>
      <c r="C27" s="37"/>
      <c r="D27" s="40"/>
      <c r="E27" s="43"/>
      <c r="F27" s="43"/>
      <c r="G27" s="43"/>
    </row>
    <row r="28" spans="1:7" x14ac:dyDescent="0.25">
      <c r="A28" s="37"/>
      <c r="B28" s="16" t="s">
        <v>84</v>
      </c>
      <c r="C28" s="37"/>
      <c r="D28" s="40"/>
      <c r="E28" s="43"/>
      <c r="F28" s="43"/>
      <c r="G28" s="43"/>
    </row>
    <row r="29" spans="1:7" x14ac:dyDescent="0.25">
      <c r="A29" s="37"/>
      <c r="B29" s="16" t="s">
        <v>83</v>
      </c>
      <c r="C29" s="37"/>
      <c r="D29" s="40"/>
      <c r="E29" s="43"/>
      <c r="F29" s="43"/>
      <c r="G29" s="43"/>
    </row>
    <row r="30" spans="1:7" x14ac:dyDescent="0.25">
      <c r="A30" s="37"/>
      <c r="B30" s="16" t="s">
        <v>82</v>
      </c>
      <c r="C30" s="37"/>
      <c r="D30" s="40"/>
      <c r="E30" s="43"/>
      <c r="F30" s="43"/>
      <c r="G30" s="43"/>
    </row>
    <row r="31" spans="1:7" x14ac:dyDescent="0.25">
      <c r="A31" s="37"/>
      <c r="B31" s="16" t="s">
        <v>81</v>
      </c>
      <c r="C31" s="37"/>
      <c r="D31" s="40"/>
      <c r="E31" s="43"/>
      <c r="F31" s="43"/>
      <c r="G31" s="43"/>
    </row>
    <row r="32" spans="1:7" x14ac:dyDescent="0.25">
      <c r="A32" s="37"/>
      <c r="B32" s="16" t="s">
        <v>80</v>
      </c>
      <c r="C32" s="37"/>
      <c r="D32" s="40"/>
      <c r="E32" s="43"/>
      <c r="F32" s="43"/>
      <c r="G32" s="43"/>
    </row>
    <row r="33" spans="1:7" x14ac:dyDescent="0.25">
      <c r="A33" s="37"/>
      <c r="B33" s="16" t="s">
        <v>79</v>
      </c>
      <c r="C33" s="37"/>
      <c r="D33" s="40"/>
      <c r="E33" s="43"/>
      <c r="F33" s="43"/>
      <c r="G33" s="43"/>
    </row>
    <row r="34" spans="1:7" x14ac:dyDescent="0.25">
      <c r="A34" s="37"/>
      <c r="B34" s="16" t="s">
        <v>78</v>
      </c>
      <c r="C34" s="37"/>
      <c r="D34" s="40"/>
      <c r="E34" s="43"/>
      <c r="F34" s="43"/>
      <c r="G34" s="43"/>
    </row>
    <row r="35" spans="1:7" x14ac:dyDescent="0.25">
      <c r="A35" s="37"/>
      <c r="B35" s="16" t="s">
        <v>77</v>
      </c>
      <c r="C35" s="37"/>
      <c r="D35" s="40"/>
      <c r="E35" s="43"/>
      <c r="F35" s="43"/>
      <c r="G35" s="43"/>
    </row>
    <row r="36" spans="1:7" x14ac:dyDescent="0.25">
      <c r="A36" s="37"/>
      <c r="B36" s="16" t="s">
        <v>76</v>
      </c>
      <c r="C36" s="37"/>
      <c r="D36" s="40"/>
      <c r="E36" s="43"/>
      <c r="F36" s="43"/>
      <c r="G36" s="43"/>
    </row>
    <row r="37" spans="1:7" x14ac:dyDescent="0.25">
      <c r="A37" s="37"/>
      <c r="B37" s="16" t="s">
        <v>75</v>
      </c>
      <c r="C37" s="37"/>
      <c r="D37" s="40"/>
      <c r="E37" s="43"/>
      <c r="F37" s="43"/>
      <c r="G37" s="43"/>
    </row>
    <row r="38" spans="1:7" x14ac:dyDescent="0.25">
      <c r="A38" s="34"/>
      <c r="B38" s="16" t="s">
        <v>74</v>
      </c>
      <c r="C38" s="34"/>
      <c r="D38" s="41"/>
      <c r="E38" s="44"/>
      <c r="F38" s="44"/>
      <c r="G38" s="44"/>
    </row>
    <row r="39" spans="1:7" ht="24.95" customHeight="1" x14ac:dyDescent="0.25">
      <c r="A39" s="23" t="s">
        <v>252</v>
      </c>
      <c r="B39" s="24"/>
      <c r="C39" s="24"/>
      <c r="D39" s="24"/>
      <c r="E39" s="17">
        <f>SUM(E6)</f>
        <v>0</v>
      </c>
      <c r="F39" s="17">
        <f t="shared" ref="F39:G39" si="0">SUM(F6)</f>
        <v>0</v>
      </c>
      <c r="G39" s="17">
        <f t="shared" si="0"/>
        <v>0</v>
      </c>
    </row>
    <row r="41" spans="1:7" ht="45" customHeight="1" x14ac:dyDescent="0.25">
      <c r="A41" s="5" t="s">
        <v>59</v>
      </c>
      <c r="B41" s="18" t="s">
        <v>60</v>
      </c>
      <c r="C41" s="7" t="s">
        <v>58</v>
      </c>
      <c r="D41" s="5" t="s">
        <v>65</v>
      </c>
      <c r="E41" s="5" t="s">
        <v>256</v>
      </c>
      <c r="F41" s="5" t="s">
        <v>66</v>
      </c>
      <c r="G41" s="5" t="s">
        <v>257</v>
      </c>
    </row>
    <row r="42" spans="1:7" x14ac:dyDescent="0.25">
      <c r="A42" s="5">
        <v>1</v>
      </c>
      <c r="B42" s="5">
        <v>2</v>
      </c>
      <c r="C42" s="5">
        <v>3</v>
      </c>
      <c r="D42" s="5">
        <v>4</v>
      </c>
      <c r="E42" s="5" t="s">
        <v>63</v>
      </c>
      <c r="F42" s="5">
        <v>6</v>
      </c>
      <c r="G42" s="5" t="s">
        <v>64</v>
      </c>
    </row>
    <row r="43" spans="1:7" x14ac:dyDescent="0.25">
      <c r="A43" s="33" t="s">
        <v>5</v>
      </c>
      <c r="B43" s="12" t="s">
        <v>0</v>
      </c>
      <c r="C43" s="35">
        <v>62</v>
      </c>
      <c r="D43" s="35"/>
      <c r="E43" s="30">
        <f>C43*D43</f>
        <v>0</v>
      </c>
      <c r="F43" s="35"/>
      <c r="G43" s="30">
        <f>E43+F43</f>
        <v>0</v>
      </c>
    </row>
    <row r="44" spans="1:7" x14ac:dyDescent="0.25">
      <c r="A44" s="37"/>
      <c r="B44" s="13" t="s">
        <v>99</v>
      </c>
      <c r="C44" s="31"/>
      <c r="D44" s="31"/>
      <c r="E44" s="38"/>
      <c r="F44" s="31"/>
      <c r="G44" s="31"/>
    </row>
    <row r="45" spans="1:7" x14ac:dyDescent="0.25">
      <c r="A45" s="37"/>
      <c r="B45" s="13" t="s">
        <v>100</v>
      </c>
      <c r="C45" s="31"/>
      <c r="D45" s="31"/>
      <c r="E45" s="38"/>
      <c r="F45" s="31"/>
      <c r="G45" s="31"/>
    </row>
    <row r="46" spans="1:7" x14ac:dyDescent="0.25">
      <c r="A46" s="37"/>
      <c r="B46" s="13" t="s">
        <v>101</v>
      </c>
      <c r="C46" s="31"/>
      <c r="D46" s="31"/>
      <c r="E46" s="38"/>
      <c r="F46" s="31"/>
      <c r="G46" s="31"/>
    </row>
    <row r="47" spans="1:7" x14ac:dyDescent="0.25">
      <c r="A47" s="34"/>
      <c r="B47" s="13" t="s">
        <v>102</v>
      </c>
      <c r="C47" s="32"/>
      <c r="D47" s="32"/>
      <c r="E47" s="36"/>
      <c r="F47" s="32"/>
      <c r="G47" s="32"/>
    </row>
    <row r="48" spans="1:7" x14ac:dyDescent="0.25">
      <c r="A48" s="33" t="s">
        <v>4</v>
      </c>
      <c r="B48" s="12" t="s">
        <v>1</v>
      </c>
      <c r="C48" s="35">
        <v>62</v>
      </c>
      <c r="D48" s="35"/>
      <c r="E48" s="30">
        <f>C48*D48</f>
        <v>0</v>
      </c>
      <c r="F48" s="35"/>
      <c r="G48" s="30">
        <f>E48+F48</f>
        <v>0</v>
      </c>
    </row>
    <row r="49" spans="1:7" x14ac:dyDescent="0.25">
      <c r="A49" s="37"/>
      <c r="B49" s="13" t="s">
        <v>103</v>
      </c>
      <c r="C49" s="31"/>
      <c r="D49" s="31"/>
      <c r="E49" s="38"/>
      <c r="F49" s="31"/>
      <c r="G49" s="31"/>
    </row>
    <row r="50" spans="1:7" x14ac:dyDescent="0.25">
      <c r="A50" s="37"/>
      <c r="B50" s="13" t="s">
        <v>104</v>
      </c>
      <c r="C50" s="31"/>
      <c r="D50" s="31"/>
      <c r="E50" s="38"/>
      <c r="F50" s="31"/>
      <c r="G50" s="31"/>
    </row>
    <row r="51" spans="1:7" x14ac:dyDescent="0.25">
      <c r="A51" s="37"/>
      <c r="B51" s="13" t="s">
        <v>105</v>
      </c>
      <c r="C51" s="31"/>
      <c r="D51" s="31"/>
      <c r="E51" s="38"/>
      <c r="F51" s="31"/>
      <c r="G51" s="31"/>
    </row>
    <row r="52" spans="1:7" x14ac:dyDescent="0.25">
      <c r="A52" s="37"/>
      <c r="B52" s="13" t="s">
        <v>106</v>
      </c>
      <c r="C52" s="31"/>
      <c r="D52" s="31"/>
      <c r="E52" s="38"/>
      <c r="F52" s="31"/>
      <c r="G52" s="31"/>
    </row>
    <row r="53" spans="1:7" x14ac:dyDescent="0.25">
      <c r="A53" s="37"/>
      <c r="B53" s="13" t="s">
        <v>107</v>
      </c>
      <c r="C53" s="31"/>
      <c r="D53" s="31"/>
      <c r="E53" s="38"/>
      <c r="F53" s="31"/>
      <c r="G53" s="31"/>
    </row>
    <row r="54" spans="1:7" x14ac:dyDescent="0.25">
      <c r="A54" s="37"/>
      <c r="B54" s="13" t="s">
        <v>108</v>
      </c>
      <c r="C54" s="31"/>
      <c r="D54" s="31"/>
      <c r="E54" s="38"/>
      <c r="F54" s="31"/>
      <c r="G54" s="31"/>
    </row>
    <row r="55" spans="1:7" x14ac:dyDescent="0.25">
      <c r="A55" s="34"/>
      <c r="B55" s="13" t="s">
        <v>109</v>
      </c>
      <c r="C55" s="32"/>
      <c r="D55" s="32"/>
      <c r="E55" s="36"/>
      <c r="F55" s="32"/>
      <c r="G55" s="32"/>
    </row>
    <row r="56" spans="1:7" x14ac:dyDescent="0.25">
      <c r="A56" s="39" t="s">
        <v>3</v>
      </c>
      <c r="B56" s="12" t="s">
        <v>2</v>
      </c>
      <c r="C56" s="35">
        <v>62</v>
      </c>
      <c r="D56" s="35"/>
      <c r="E56" s="30">
        <f>C56*D56</f>
        <v>0</v>
      </c>
      <c r="F56" s="35"/>
      <c r="G56" s="30">
        <f>E56+F56</f>
        <v>0</v>
      </c>
    </row>
    <row r="57" spans="1:7" x14ac:dyDescent="0.25">
      <c r="A57" s="41"/>
      <c r="B57" s="13" t="s">
        <v>110</v>
      </c>
      <c r="C57" s="32"/>
      <c r="D57" s="32"/>
      <c r="E57" s="36"/>
      <c r="F57" s="32"/>
      <c r="G57" s="32"/>
    </row>
    <row r="58" spans="1:7" x14ac:dyDescent="0.25">
      <c r="A58" s="33" t="s">
        <v>7</v>
      </c>
      <c r="B58" s="12" t="s">
        <v>6</v>
      </c>
      <c r="C58" s="35">
        <v>62</v>
      </c>
      <c r="D58" s="35"/>
      <c r="E58" s="30">
        <f>C58*D58</f>
        <v>0</v>
      </c>
      <c r="F58" s="35"/>
      <c r="G58" s="30">
        <f>E58+F58</f>
        <v>0</v>
      </c>
    </row>
    <row r="59" spans="1:7" x14ac:dyDescent="0.25">
      <c r="A59" s="37"/>
      <c r="B59" s="13" t="s">
        <v>111</v>
      </c>
      <c r="C59" s="31"/>
      <c r="D59" s="31"/>
      <c r="E59" s="38"/>
      <c r="F59" s="31"/>
      <c r="G59" s="31"/>
    </row>
    <row r="60" spans="1:7" x14ac:dyDescent="0.25">
      <c r="A60" s="37"/>
      <c r="B60" s="13" t="s">
        <v>112</v>
      </c>
      <c r="C60" s="31"/>
      <c r="D60" s="31"/>
      <c r="E60" s="38"/>
      <c r="F60" s="31"/>
      <c r="G60" s="31"/>
    </row>
    <row r="61" spans="1:7" x14ac:dyDescent="0.25">
      <c r="A61" s="34"/>
      <c r="B61" s="13" t="s">
        <v>113</v>
      </c>
      <c r="C61" s="32"/>
      <c r="D61" s="32"/>
      <c r="E61" s="36"/>
      <c r="F61" s="32"/>
      <c r="G61" s="32"/>
    </row>
    <row r="62" spans="1:7" x14ac:dyDescent="0.25">
      <c r="A62" s="33" t="s">
        <v>9</v>
      </c>
      <c r="B62" s="12" t="s">
        <v>8</v>
      </c>
      <c r="C62" s="35">
        <v>62</v>
      </c>
      <c r="D62" s="35"/>
      <c r="E62" s="30">
        <f>C62*D62</f>
        <v>0</v>
      </c>
      <c r="F62" s="35"/>
      <c r="G62" s="30">
        <f>E62+F62</f>
        <v>0</v>
      </c>
    </row>
    <row r="63" spans="1:7" x14ac:dyDescent="0.25">
      <c r="A63" s="37"/>
      <c r="B63" s="13" t="s">
        <v>114</v>
      </c>
      <c r="C63" s="31"/>
      <c r="D63" s="31"/>
      <c r="E63" s="38"/>
      <c r="F63" s="31"/>
      <c r="G63" s="31"/>
    </row>
    <row r="64" spans="1:7" x14ac:dyDescent="0.25">
      <c r="A64" s="37"/>
      <c r="B64" s="13" t="s">
        <v>115</v>
      </c>
      <c r="C64" s="31"/>
      <c r="D64" s="31"/>
      <c r="E64" s="38"/>
      <c r="F64" s="31"/>
      <c r="G64" s="31"/>
    </row>
    <row r="65" spans="1:7" x14ac:dyDescent="0.25">
      <c r="A65" s="37"/>
      <c r="B65" s="13" t="s">
        <v>116</v>
      </c>
      <c r="C65" s="31"/>
      <c r="D65" s="31"/>
      <c r="E65" s="38"/>
      <c r="F65" s="31"/>
      <c r="G65" s="31"/>
    </row>
    <row r="66" spans="1:7" x14ac:dyDescent="0.25">
      <c r="A66" s="34"/>
      <c r="B66" s="13" t="s">
        <v>117</v>
      </c>
      <c r="C66" s="32"/>
      <c r="D66" s="32"/>
      <c r="E66" s="36"/>
      <c r="F66" s="32"/>
      <c r="G66" s="32"/>
    </row>
    <row r="67" spans="1:7" x14ac:dyDescent="0.25">
      <c r="A67" s="33" t="s">
        <v>11</v>
      </c>
      <c r="B67" s="12" t="s">
        <v>10</v>
      </c>
      <c r="C67" s="35">
        <v>62</v>
      </c>
      <c r="D67" s="35"/>
      <c r="E67" s="30">
        <f>C67*D67</f>
        <v>0</v>
      </c>
      <c r="F67" s="35"/>
      <c r="G67" s="30">
        <f>E67+F67</f>
        <v>0</v>
      </c>
    </row>
    <row r="68" spans="1:7" x14ac:dyDescent="0.25">
      <c r="A68" s="37"/>
      <c r="B68" s="13" t="s">
        <v>118</v>
      </c>
      <c r="C68" s="31"/>
      <c r="D68" s="31"/>
      <c r="E68" s="38"/>
      <c r="F68" s="31"/>
      <c r="G68" s="31"/>
    </row>
    <row r="69" spans="1:7" x14ac:dyDescent="0.25">
      <c r="A69" s="37"/>
      <c r="B69" s="13" t="s">
        <v>119</v>
      </c>
      <c r="C69" s="31"/>
      <c r="D69" s="31"/>
      <c r="E69" s="38"/>
      <c r="F69" s="31"/>
      <c r="G69" s="31"/>
    </row>
    <row r="70" spans="1:7" x14ac:dyDescent="0.25">
      <c r="A70" s="37"/>
      <c r="B70" s="13" t="s">
        <v>120</v>
      </c>
      <c r="C70" s="31"/>
      <c r="D70" s="31"/>
      <c r="E70" s="38"/>
      <c r="F70" s="31"/>
      <c r="G70" s="31"/>
    </row>
    <row r="71" spans="1:7" x14ac:dyDescent="0.25">
      <c r="A71" s="37"/>
      <c r="B71" s="13" t="s">
        <v>121</v>
      </c>
      <c r="C71" s="31"/>
      <c r="D71" s="31"/>
      <c r="E71" s="38"/>
      <c r="F71" s="31"/>
      <c r="G71" s="31"/>
    </row>
    <row r="72" spans="1:7" x14ac:dyDescent="0.25">
      <c r="A72" s="37"/>
      <c r="B72" s="13" t="s">
        <v>122</v>
      </c>
      <c r="C72" s="31"/>
      <c r="D72" s="31"/>
      <c r="E72" s="38"/>
      <c r="F72" s="31"/>
      <c r="G72" s="31"/>
    </row>
    <row r="73" spans="1:7" x14ac:dyDescent="0.25">
      <c r="A73" s="37"/>
      <c r="B73" s="13" t="s">
        <v>123</v>
      </c>
      <c r="C73" s="31"/>
      <c r="D73" s="31"/>
      <c r="E73" s="38"/>
      <c r="F73" s="31"/>
      <c r="G73" s="31"/>
    </row>
    <row r="74" spans="1:7" x14ac:dyDescent="0.25">
      <c r="A74" s="37"/>
      <c r="B74" s="13" t="s">
        <v>124</v>
      </c>
      <c r="C74" s="31"/>
      <c r="D74" s="31"/>
      <c r="E74" s="38"/>
      <c r="F74" s="31"/>
      <c r="G74" s="31"/>
    </row>
    <row r="75" spans="1:7" x14ac:dyDescent="0.25">
      <c r="A75" s="34"/>
      <c r="B75" s="13" t="s">
        <v>125</v>
      </c>
      <c r="C75" s="32"/>
      <c r="D75" s="32"/>
      <c r="E75" s="36"/>
      <c r="F75" s="32"/>
      <c r="G75" s="32"/>
    </row>
    <row r="76" spans="1:7" x14ac:dyDescent="0.25">
      <c r="A76" s="33" t="s">
        <v>13</v>
      </c>
      <c r="B76" s="12" t="s">
        <v>12</v>
      </c>
      <c r="C76" s="35">
        <v>62</v>
      </c>
      <c r="D76" s="35"/>
      <c r="E76" s="30">
        <f>C76*D76</f>
        <v>0</v>
      </c>
      <c r="F76" s="35"/>
      <c r="G76" s="30">
        <f>E76+F76</f>
        <v>0</v>
      </c>
    </row>
    <row r="77" spans="1:7" x14ac:dyDescent="0.25">
      <c r="A77" s="37"/>
      <c r="B77" s="13" t="s">
        <v>126</v>
      </c>
      <c r="C77" s="31"/>
      <c r="D77" s="31"/>
      <c r="E77" s="38"/>
      <c r="F77" s="31"/>
      <c r="G77" s="31"/>
    </row>
    <row r="78" spans="1:7" x14ac:dyDescent="0.25">
      <c r="A78" s="37"/>
      <c r="B78" s="13" t="s">
        <v>127</v>
      </c>
      <c r="C78" s="31"/>
      <c r="D78" s="31"/>
      <c r="E78" s="38"/>
      <c r="F78" s="31"/>
      <c r="G78" s="31"/>
    </row>
    <row r="79" spans="1:7" x14ac:dyDescent="0.25">
      <c r="A79" s="37"/>
      <c r="B79" s="13" t="s">
        <v>128</v>
      </c>
      <c r="C79" s="31"/>
      <c r="D79" s="31"/>
      <c r="E79" s="38"/>
      <c r="F79" s="31"/>
      <c r="G79" s="31"/>
    </row>
    <row r="80" spans="1:7" x14ac:dyDescent="0.25">
      <c r="A80" s="34"/>
      <c r="B80" s="13" t="s">
        <v>129</v>
      </c>
      <c r="C80" s="32"/>
      <c r="D80" s="32"/>
      <c r="E80" s="36"/>
      <c r="F80" s="32"/>
      <c r="G80" s="32"/>
    </row>
    <row r="81" spans="1:7" x14ac:dyDescent="0.25">
      <c r="A81" s="33" t="s">
        <v>15</v>
      </c>
      <c r="B81" s="12" t="s">
        <v>14</v>
      </c>
      <c r="C81" s="35">
        <v>62</v>
      </c>
      <c r="D81" s="35"/>
      <c r="E81" s="30">
        <f>C81*D81</f>
        <v>0</v>
      </c>
      <c r="F81" s="35"/>
      <c r="G81" s="30">
        <f>E81+F81</f>
        <v>0</v>
      </c>
    </row>
    <row r="82" spans="1:7" x14ac:dyDescent="0.25">
      <c r="A82" s="37"/>
      <c r="B82" s="13" t="s">
        <v>126</v>
      </c>
      <c r="C82" s="31"/>
      <c r="D82" s="31"/>
      <c r="E82" s="38"/>
      <c r="F82" s="31"/>
      <c r="G82" s="31"/>
    </row>
    <row r="83" spans="1:7" x14ac:dyDescent="0.25">
      <c r="A83" s="37"/>
      <c r="B83" s="13" t="s">
        <v>130</v>
      </c>
      <c r="C83" s="31"/>
      <c r="D83" s="31"/>
      <c r="E83" s="38"/>
      <c r="F83" s="31"/>
      <c r="G83" s="31"/>
    </row>
    <row r="84" spans="1:7" x14ac:dyDescent="0.25">
      <c r="A84" s="37"/>
      <c r="B84" s="13" t="s">
        <v>131</v>
      </c>
      <c r="C84" s="31"/>
      <c r="D84" s="31"/>
      <c r="E84" s="38"/>
      <c r="F84" s="31"/>
      <c r="G84" s="31"/>
    </row>
    <row r="85" spans="1:7" x14ac:dyDescent="0.25">
      <c r="A85" s="37"/>
      <c r="B85" s="13" t="s">
        <v>132</v>
      </c>
      <c r="C85" s="31"/>
      <c r="D85" s="31"/>
      <c r="E85" s="38"/>
      <c r="F85" s="31"/>
      <c r="G85" s="31"/>
    </row>
    <row r="86" spans="1:7" x14ac:dyDescent="0.25">
      <c r="A86" s="37"/>
      <c r="B86" s="13" t="s">
        <v>133</v>
      </c>
      <c r="C86" s="31"/>
      <c r="D86" s="31"/>
      <c r="E86" s="38"/>
      <c r="F86" s="31"/>
      <c r="G86" s="31"/>
    </row>
    <row r="87" spans="1:7" x14ac:dyDescent="0.25">
      <c r="A87" s="37"/>
      <c r="B87" s="13" t="s">
        <v>134</v>
      </c>
      <c r="C87" s="31"/>
      <c r="D87" s="31"/>
      <c r="E87" s="38"/>
      <c r="F87" s="31"/>
      <c r="G87" s="31"/>
    </row>
    <row r="88" spans="1:7" x14ac:dyDescent="0.25">
      <c r="A88" s="37"/>
      <c r="B88" s="13" t="s">
        <v>135</v>
      </c>
      <c r="C88" s="31"/>
      <c r="D88" s="31"/>
      <c r="E88" s="38"/>
      <c r="F88" s="31"/>
      <c r="G88" s="31"/>
    </row>
    <row r="89" spans="1:7" x14ac:dyDescent="0.25">
      <c r="A89" s="37"/>
      <c r="B89" s="13" t="s">
        <v>136</v>
      </c>
      <c r="C89" s="31"/>
      <c r="D89" s="31"/>
      <c r="E89" s="38"/>
      <c r="F89" s="31"/>
      <c r="G89" s="31"/>
    </row>
    <row r="90" spans="1:7" x14ac:dyDescent="0.25">
      <c r="A90" s="37"/>
      <c r="B90" s="13" t="s">
        <v>137</v>
      </c>
      <c r="C90" s="31"/>
      <c r="D90" s="31"/>
      <c r="E90" s="38"/>
      <c r="F90" s="31"/>
      <c r="G90" s="31"/>
    </row>
    <row r="91" spans="1:7" x14ac:dyDescent="0.25">
      <c r="A91" s="37"/>
      <c r="B91" s="13" t="s">
        <v>138</v>
      </c>
      <c r="C91" s="31"/>
      <c r="D91" s="31"/>
      <c r="E91" s="38"/>
      <c r="F91" s="31"/>
      <c r="G91" s="31"/>
    </row>
    <row r="92" spans="1:7" x14ac:dyDescent="0.25">
      <c r="A92" s="34"/>
      <c r="B92" s="13" t="s">
        <v>139</v>
      </c>
      <c r="C92" s="32"/>
      <c r="D92" s="32"/>
      <c r="E92" s="36"/>
      <c r="F92" s="32"/>
      <c r="G92" s="32"/>
    </row>
    <row r="93" spans="1:7" x14ac:dyDescent="0.25">
      <c r="A93" s="33" t="s">
        <v>17</v>
      </c>
      <c r="B93" s="12" t="s">
        <v>16</v>
      </c>
      <c r="C93" s="35">
        <v>62</v>
      </c>
      <c r="D93" s="35"/>
      <c r="E93" s="30">
        <f>C93*D93</f>
        <v>0</v>
      </c>
      <c r="F93" s="35"/>
      <c r="G93" s="30">
        <f>E93+F93</f>
        <v>0</v>
      </c>
    </row>
    <row r="94" spans="1:7" x14ac:dyDescent="0.25">
      <c r="A94" s="37"/>
      <c r="B94" s="13" t="s">
        <v>140</v>
      </c>
      <c r="C94" s="31"/>
      <c r="D94" s="31"/>
      <c r="E94" s="38"/>
      <c r="F94" s="31"/>
      <c r="G94" s="31"/>
    </row>
    <row r="95" spans="1:7" x14ac:dyDescent="0.25">
      <c r="A95" s="37"/>
      <c r="B95" s="13" t="s">
        <v>141</v>
      </c>
      <c r="C95" s="31"/>
      <c r="D95" s="31"/>
      <c r="E95" s="38"/>
      <c r="F95" s="31"/>
      <c r="G95" s="31"/>
    </row>
    <row r="96" spans="1:7" x14ac:dyDescent="0.25">
      <c r="A96" s="34"/>
      <c r="B96" s="13" t="s">
        <v>142</v>
      </c>
      <c r="C96" s="32"/>
      <c r="D96" s="32"/>
      <c r="E96" s="36"/>
      <c r="F96" s="32"/>
      <c r="G96" s="32"/>
    </row>
    <row r="97" spans="1:7" x14ac:dyDescent="0.25">
      <c r="A97" s="33" t="s">
        <v>19</v>
      </c>
      <c r="B97" s="12" t="s">
        <v>18</v>
      </c>
      <c r="C97" s="35">
        <v>62</v>
      </c>
      <c r="D97" s="35"/>
      <c r="E97" s="30">
        <f>C97*D97</f>
        <v>0</v>
      </c>
      <c r="F97" s="35"/>
      <c r="G97" s="30">
        <f>E97+F97</f>
        <v>0</v>
      </c>
    </row>
    <row r="98" spans="1:7" x14ac:dyDescent="0.25">
      <c r="A98" s="37"/>
      <c r="B98" s="13" t="s">
        <v>143</v>
      </c>
      <c r="C98" s="31"/>
      <c r="D98" s="31"/>
      <c r="E98" s="38"/>
      <c r="F98" s="31"/>
      <c r="G98" s="31"/>
    </row>
    <row r="99" spans="1:7" x14ac:dyDescent="0.25">
      <c r="A99" s="37"/>
      <c r="B99" s="13" t="s">
        <v>144</v>
      </c>
      <c r="C99" s="31"/>
      <c r="D99" s="31"/>
      <c r="E99" s="38"/>
      <c r="F99" s="31"/>
      <c r="G99" s="31"/>
    </row>
    <row r="100" spans="1:7" x14ac:dyDescent="0.25">
      <c r="A100" s="34"/>
      <c r="B100" s="13" t="s">
        <v>145</v>
      </c>
      <c r="C100" s="32"/>
      <c r="D100" s="32"/>
      <c r="E100" s="36"/>
      <c r="F100" s="32"/>
      <c r="G100" s="32"/>
    </row>
    <row r="101" spans="1:7" x14ac:dyDescent="0.25">
      <c r="A101" s="33" t="s">
        <v>21</v>
      </c>
      <c r="B101" s="12" t="s">
        <v>20</v>
      </c>
      <c r="C101" s="35">
        <v>62</v>
      </c>
      <c r="D101" s="35"/>
      <c r="E101" s="30">
        <f>C101*D101</f>
        <v>0</v>
      </c>
      <c r="F101" s="35"/>
      <c r="G101" s="30">
        <f>E101+F101</f>
        <v>0</v>
      </c>
    </row>
    <row r="102" spans="1:7" x14ac:dyDescent="0.25">
      <c r="A102" s="37"/>
      <c r="B102" s="13" t="s">
        <v>146</v>
      </c>
      <c r="C102" s="31"/>
      <c r="D102" s="31"/>
      <c r="E102" s="38"/>
      <c r="F102" s="31"/>
      <c r="G102" s="31"/>
    </row>
    <row r="103" spans="1:7" x14ac:dyDescent="0.25">
      <c r="A103" s="37"/>
      <c r="B103" s="13" t="s">
        <v>147</v>
      </c>
      <c r="C103" s="31"/>
      <c r="D103" s="31"/>
      <c r="E103" s="38"/>
      <c r="F103" s="31"/>
      <c r="G103" s="31"/>
    </row>
    <row r="104" spans="1:7" x14ac:dyDescent="0.25">
      <c r="A104" s="37"/>
      <c r="B104" s="13" t="s">
        <v>148</v>
      </c>
      <c r="C104" s="31"/>
      <c r="D104" s="31"/>
      <c r="E104" s="38"/>
      <c r="F104" s="31"/>
      <c r="G104" s="31"/>
    </row>
    <row r="105" spans="1:7" x14ac:dyDescent="0.25">
      <c r="A105" s="37"/>
      <c r="B105" s="13" t="s">
        <v>149</v>
      </c>
      <c r="C105" s="31"/>
      <c r="D105" s="31"/>
      <c r="E105" s="38"/>
      <c r="F105" s="31"/>
      <c r="G105" s="31"/>
    </row>
    <row r="106" spans="1:7" x14ac:dyDescent="0.25">
      <c r="A106" s="37"/>
      <c r="B106" s="13" t="s">
        <v>150</v>
      </c>
      <c r="C106" s="31"/>
      <c r="D106" s="31"/>
      <c r="E106" s="38"/>
      <c r="F106" s="31"/>
      <c r="G106" s="31"/>
    </row>
    <row r="107" spans="1:7" x14ac:dyDescent="0.25">
      <c r="A107" s="37"/>
      <c r="B107" s="13" t="s">
        <v>151</v>
      </c>
      <c r="C107" s="31"/>
      <c r="D107" s="31"/>
      <c r="E107" s="38"/>
      <c r="F107" s="31"/>
      <c r="G107" s="31"/>
    </row>
    <row r="108" spans="1:7" x14ac:dyDescent="0.25">
      <c r="A108" s="37"/>
      <c r="B108" s="13" t="s">
        <v>152</v>
      </c>
      <c r="C108" s="31"/>
      <c r="D108" s="31"/>
      <c r="E108" s="38"/>
      <c r="F108" s="31"/>
      <c r="G108" s="31"/>
    </row>
    <row r="109" spans="1:7" x14ac:dyDescent="0.25">
      <c r="A109" s="37"/>
      <c r="B109" s="13" t="s">
        <v>153</v>
      </c>
      <c r="C109" s="31"/>
      <c r="D109" s="31"/>
      <c r="E109" s="38"/>
      <c r="F109" s="31"/>
      <c r="G109" s="31"/>
    </row>
    <row r="110" spans="1:7" x14ac:dyDescent="0.25">
      <c r="A110" s="37"/>
      <c r="B110" s="13" t="s">
        <v>154</v>
      </c>
      <c r="C110" s="31"/>
      <c r="D110" s="31"/>
      <c r="E110" s="38"/>
      <c r="F110" s="31"/>
      <c r="G110" s="31"/>
    </row>
    <row r="111" spans="1:7" x14ac:dyDescent="0.25">
      <c r="A111" s="37"/>
      <c r="B111" s="13" t="s">
        <v>155</v>
      </c>
      <c r="C111" s="31"/>
      <c r="D111" s="31"/>
      <c r="E111" s="38"/>
      <c r="F111" s="31"/>
      <c r="G111" s="31"/>
    </row>
    <row r="112" spans="1:7" x14ac:dyDescent="0.25">
      <c r="A112" s="34"/>
      <c r="B112" s="13" t="s">
        <v>156</v>
      </c>
      <c r="C112" s="32"/>
      <c r="D112" s="32"/>
      <c r="E112" s="36"/>
      <c r="F112" s="32"/>
      <c r="G112" s="32"/>
    </row>
    <row r="113" spans="1:7" x14ac:dyDescent="0.25">
      <c r="A113" s="33" t="s">
        <v>23</v>
      </c>
      <c r="B113" s="12" t="s">
        <v>22</v>
      </c>
      <c r="C113" s="35">
        <v>62</v>
      </c>
      <c r="D113" s="35"/>
      <c r="E113" s="30">
        <f>C113*D113</f>
        <v>0</v>
      </c>
      <c r="F113" s="35"/>
      <c r="G113" s="30">
        <f>E113+F113</f>
        <v>0</v>
      </c>
    </row>
    <row r="114" spans="1:7" x14ac:dyDescent="0.25">
      <c r="A114" s="37"/>
      <c r="B114" s="13" t="s">
        <v>157</v>
      </c>
      <c r="C114" s="31"/>
      <c r="D114" s="31"/>
      <c r="E114" s="38"/>
      <c r="F114" s="31"/>
      <c r="G114" s="31"/>
    </row>
    <row r="115" spans="1:7" x14ac:dyDescent="0.25">
      <c r="A115" s="37"/>
      <c r="B115" s="13" t="s">
        <v>158</v>
      </c>
      <c r="C115" s="31"/>
      <c r="D115" s="31"/>
      <c r="E115" s="38"/>
      <c r="F115" s="31"/>
      <c r="G115" s="31"/>
    </row>
    <row r="116" spans="1:7" x14ac:dyDescent="0.25">
      <c r="A116" s="37"/>
      <c r="B116" s="13" t="s">
        <v>159</v>
      </c>
      <c r="C116" s="31"/>
      <c r="D116" s="31"/>
      <c r="E116" s="38"/>
      <c r="F116" s="31"/>
      <c r="G116" s="31"/>
    </row>
    <row r="117" spans="1:7" x14ac:dyDescent="0.25">
      <c r="A117" s="37"/>
      <c r="B117" s="13" t="s">
        <v>160</v>
      </c>
      <c r="C117" s="31"/>
      <c r="D117" s="31"/>
      <c r="E117" s="38"/>
      <c r="F117" s="31"/>
      <c r="G117" s="31"/>
    </row>
    <row r="118" spans="1:7" x14ac:dyDescent="0.25">
      <c r="A118" s="37"/>
      <c r="B118" s="13" t="s">
        <v>161</v>
      </c>
      <c r="C118" s="31"/>
      <c r="D118" s="31"/>
      <c r="E118" s="38"/>
      <c r="F118" s="31"/>
      <c r="G118" s="31"/>
    </row>
    <row r="119" spans="1:7" x14ac:dyDescent="0.25">
      <c r="A119" s="34"/>
      <c r="B119" s="13" t="s">
        <v>162</v>
      </c>
      <c r="C119" s="32"/>
      <c r="D119" s="32"/>
      <c r="E119" s="36"/>
      <c r="F119" s="32"/>
      <c r="G119" s="32"/>
    </row>
    <row r="120" spans="1:7" x14ac:dyDescent="0.25">
      <c r="A120" s="33" t="s">
        <v>25</v>
      </c>
      <c r="B120" s="12" t="s">
        <v>24</v>
      </c>
      <c r="C120" s="35">
        <v>62</v>
      </c>
      <c r="D120" s="35"/>
      <c r="E120" s="30">
        <f>C120*D120</f>
        <v>0</v>
      </c>
      <c r="F120" s="35"/>
      <c r="G120" s="30">
        <f>E120+F120</f>
        <v>0</v>
      </c>
    </row>
    <row r="121" spans="1:7" x14ac:dyDescent="0.25">
      <c r="A121" s="37"/>
      <c r="B121" s="13" t="s">
        <v>163</v>
      </c>
      <c r="C121" s="31"/>
      <c r="D121" s="31"/>
      <c r="E121" s="38"/>
      <c r="F121" s="31"/>
      <c r="G121" s="31"/>
    </row>
    <row r="122" spans="1:7" x14ac:dyDescent="0.25">
      <c r="A122" s="37"/>
      <c r="B122" s="13" t="s">
        <v>164</v>
      </c>
      <c r="C122" s="31"/>
      <c r="D122" s="31"/>
      <c r="E122" s="38"/>
      <c r="F122" s="31"/>
      <c r="G122" s="31"/>
    </row>
    <row r="123" spans="1:7" x14ac:dyDescent="0.25">
      <c r="A123" s="37"/>
      <c r="B123" s="13" t="s">
        <v>165</v>
      </c>
      <c r="C123" s="31"/>
      <c r="D123" s="31"/>
      <c r="E123" s="38"/>
      <c r="F123" s="31"/>
      <c r="G123" s="31"/>
    </row>
    <row r="124" spans="1:7" x14ac:dyDescent="0.25">
      <c r="A124" s="37"/>
      <c r="B124" s="13" t="s">
        <v>166</v>
      </c>
      <c r="C124" s="31"/>
      <c r="D124" s="31"/>
      <c r="E124" s="38"/>
      <c r="F124" s="31"/>
      <c r="G124" s="31"/>
    </row>
    <row r="125" spans="1:7" x14ac:dyDescent="0.25">
      <c r="A125" s="34"/>
      <c r="B125" s="13" t="s">
        <v>167</v>
      </c>
      <c r="C125" s="32"/>
      <c r="D125" s="32"/>
      <c r="E125" s="36"/>
      <c r="F125" s="32"/>
      <c r="G125" s="32"/>
    </row>
    <row r="126" spans="1:7" x14ac:dyDescent="0.25">
      <c r="A126" s="33" t="s">
        <v>27</v>
      </c>
      <c r="B126" s="12" t="s">
        <v>26</v>
      </c>
      <c r="C126" s="35">
        <v>62</v>
      </c>
      <c r="D126" s="35"/>
      <c r="E126" s="30">
        <f>C126*D126</f>
        <v>0</v>
      </c>
      <c r="F126" s="35"/>
      <c r="G126" s="30">
        <f>E126+F126</f>
        <v>0</v>
      </c>
    </row>
    <row r="127" spans="1:7" x14ac:dyDescent="0.25">
      <c r="A127" s="37"/>
      <c r="B127" s="13" t="s">
        <v>168</v>
      </c>
      <c r="C127" s="31"/>
      <c r="D127" s="31"/>
      <c r="E127" s="38"/>
      <c r="F127" s="31"/>
      <c r="G127" s="31"/>
    </row>
    <row r="128" spans="1:7" x14ac:dyDescent="0.25">
      <c r="A128" s="37"/>
      <c r="B128" s="13" t="s">
        <v>169</v>
      </c>
      <c r="C128" s="31"/>
      <c r="D128" s="31"/>
      <c r="E128" s="38"/>
      <c r="F128" s="31"/>
      <c r="G128" s="31"/>
    </row>
    <row r="129" spans="1:7" x14ac:dyDescent="0.25">
      <c r="A129" s="37"/>
      <c r="B129" s="13" t="s">
        <v>170</v>
      </c>
      <c r="C129" s="31"/>
      <c r="D129" s="31"/>
      <c r="E129" s="38"/>
      <c r="F129" s="31"/>
      <c r="G129" s="31"/>
    </row>
    <row r="130" spans="1:7" x14ac:dyDescent="0.25">
      <c r="A130" s="37"/>
      <c r="B130" s="13" t="s">
        <v>171</v>
      </c>
      <c r="C130" s="31"/>
      <c r="D130" s="31"/>
      <c r="E130" s="38"/>
      <c r="F130" s="31"/>
      <c r="G130" s="31"/>
    </row>
    <row r="131" spans="1:7" x14ac:dyDescent="0.25">
      <c r="A131" s="37"/>
      <c r="B131" s="13" t="s">
        <v>172</v>
      </c>
      <c r="C131" s="31"/>
      <c r="D131" s="31"/>
      <c r="E131" s="38"/>
      <c r="F131" s="31"/>
      <c r="G131" s="31"/>
    </row>
    <row r="132" spans="1:7" x14ac:dyDescent="0.25">
      <c r="A132" s="34"/>
      <c r="B132" s="13" t="s">
        <v>173</v>
      </c>
      <c r="C132" s="32"/>
      <c r="D132" s="32"/>
      <c r="E132" s="36"/>
      <c r="F132" s="32"/>
      <c r="G132" s="32"/>
    </row>
    <row r="133" spans="1:7" x14ac:dyDescent="0.25">
      <c r="A133" s="33" t="s">
        <v>29</v>
      </c>
      <c r="B133" s="12" t="s">
        <v>28</v>
      </c>
      <c r="C133" s="35">
        <v>62</v>
      </c>
      <c r="D133" s="35"/>
      <c r="E133" s="30">
        <f>C133*D133</f>
        <v>0</v>
      </c>
      <c r="F133" s="35"/>
      <c r="G133" s="30">
        <f>E133+F133</f>
        <v>0</v>
      </c>
    </row>
    <row r="134" spans="1:7" x14ac:dyDescent="0.25">
      <c r="A134" s="37"/>
      <c r="B134" s="13" t="s">
        <v>174</v>
      </c>
      <c r="C134" s="31"/>
      <c r="D134" s="31"/>
      <c r="E134" s="38"/>
      <c r="F134" s="31"/>
      <c r="G134" s="31"/>
    </row>
    <row r="135" spans="1:7" x14ac:dyDescent="0.25">
      <c r="A135" s="37"/>
      <c r="B135" s="14" t="s">
        <v>175</v>
      </c>
      <c r="C135" s="31"/>
      <c r="D135" s="31"/>
      <c r="E135" s="38"/>
      <c r="F135" s="31"/>
      <c r="G135" s="31"/>
    </row>
    <row r="136" spans="1:7" x14ac:dyDescent="0.25">
      <c r="A136" s="37"/>
      <c r="B136" s="14" t="s">
        <v>176</v>
      </c>
      <c r="C136" s="31"/>
      <c r="D136" s="31"/>
      <c r="E136" s="38"/>
      <c r="F136" s="31"/>
      <c r="G136" s="31"/>
    </row>
    <row r="137" spans="1:7" x14ac:dyDescent="0.25">
      <c r="A137" s="37"/>
      <c r="B137" s="13" t="s">
        <v>177</v>
      </c>
      <c r="C137" s="31"/>
      <c r="D137" s="31"/>
      <c r="E137" s="38"/>
      <c r="F137" s="31"/>
      <c r="G137" s="31"/>
    </row>
    <row r="138" spans="1:7" x14ac:dyDescent="0.25">
      <c r="A138" s="37"/>
      <c r="B138" s="13" t="s">
        <v>178</v>
      </c>
      <c r="C138" s="31"/>
      <c r="D138" s="31"/>
      <c r="E138" s="38"/>
      <c r="F138" s="31"/>
      <c r="G138" s="31"/>
    </row>
    <row r="139" spans="1:7" x14ac:dyDescent="0.25">
      <c r="A139" s="34"/>
      <c r="B139" s="13" t="s">
        <v>179</v>
      </c>
      <c r="C139" s="32"/>
      <c r="D139" s="32"/>
      <c r="E139" s="36"/>
      <c r="F139" s="32"/>
      <c r="G139" s="32"/>
    </row>
    <row r="140" spans="1:7" x14ac:dyDescent="0.25">
      <c r="A140" s="33" t="s">
        <v>31</v>
      </c>
      <c r="B140" s="12" t="s">
        <v>30</v>
      </c>
      <c r="C140" s="35">
        <v>62</v>
      </c>
      <c r="D140" s="35"/>
      <c r="E140" s="30">
        <f>C140*D140</f>
        <v>0</v>
      </c>
      <c r="F140" s="35"/>
      <c r="G140" s="30">
        <f>E140+F140</f>
        <v>0</v>
      </c>
    </row>
    <row r="141" spans="1:7" x14ac:dyDescent="0.25">
      <c r="A141" s="37"/>
      <c r="B141" s="13" t="s">
        <v>180</v>
      </c>
      <c r="C141" s="31"/>
      <c r="D141" s="31"/>
      <c r="E141" s="38"/>
      <c r="F141" s="31"/>
      <c r="G141" s="31"/>
    </row>
    <row r="142" spans="1:7" x14ac:dyDescent="0.25">
      <c r="A142" s="37"/>
      <c r="B142" s="13" t="s">
        <v>181</v>
      </c>
      <c r="C142" s="31"/>
      <c r="D142" s="31"/>
      <c r="E142" s="38"/>
      <c r="F142" s="31"/>
      <c r="G142" s="31"/>
    </row>
    <row r="143" spans="1:7" x14ac:dyDescent="0.25">
      <c r="A143" s="37"/>
      <c r="B143" s="13" t="s">
        <v>182</v>
      </c>
      <c r="C143" s="31"/>
      <c r="D143" s="31"/>
      <c r="E143" s="38"/>
      <c r="F143" s="31"/>
      <c r="G143" s="31"/>
    </row>
    <row r="144" spans="1:7" x14ac:dyDescent="0.25">
      <c r="A144" s="37"/>
      <c r="B144" s="13" t="s">
        <v>183</v>
      </c>
      <c r="C144" s="31"/>
      <c r="D144" s="31"/>
      <c r="E144" s="38"/>
      <c r="F144" s="31"/>
      <c r="G144" s="31"/>
    </row>
    <row r="145" spans="1:7" x14ac:dyDescent="0.25">
      <c r="A145" s="34"/>
      <c r="B145" s="13" t="s">
        <v>184</v>
      </c>
      <c r="C145" s="32"/>
      <c r="D145" s="32"/>
      <c r="E145" s="36"/>
      <c r="F145" s="32"/>
      <c r="G145" s="32"/>
    </row>
    <row r="146" spans="1:7" x14ac:dyDescent="0.25">
      <c r="A146" s="33" t="s">
        <v>33</v>
      </c>
      <c r="B146" s="12" t="s">
        <v>32</v>
      </c>
      <c r="C146" s="35">
        <v>62</v>
      </c>
      <c r="D146" s="35"/>
      <c r="E146" s="30">
        <f>C146*D146</f>
        <v>0</v>
      </c>
      <c r="F146" s="35"/>
      <c r="G146" s="30">
        <f>E146+F146</f>
        <v>0</v>
      </c>
    </row>
    <row r="147" spans="1:7" x14ac:dyDescent="0.25">
      <c r="A147" s="37"/>
      <c r="B147" s="13" t="s">
        <v>185</v>
      </c>
      <c r="C147" s="31"/>
      <c r="D147" s="31"/>
      <c r="E147" s="38"/>
      <c r="F147" s="31"/>
      <c r="G147" s="31"/>
    </row>
    <row r="148" spans="1:7" x14ac:dyDescent="0.25">
      <c r="A148" s="37"/>
      <c r="B148" s="13" t="s">
        <v>186</v>
      </c>
      <c r="C148" s="31"/>
      <c r="D148" s="31"/>
      <c r="E148" s="38"/>
      <c r="F148" s="31"/>
      <c r="G148" s="31"/>
    </row>
    <row r="149" spans="1:7" x14ac:dyDescent="0.25">
      <c r="A149" s="37"/>
      <c r="B149" s="13" t="s">
        <v>187</v>
      </c>
      <c r="C149" s="31"/>
      <c r="D149" s="31"/>
      <c r="E149" s="38"/>
      <c r="F149" s="31"/>
      <c r="G149" s="31"/>
    </row>
    <row r="150" spans="1:7" x14ac:dyDescent="0.25">
      <c r="A150" s="34"/>
      <c r="B150" s="13" t="s">
        <v>188</v>
      </c>
      <c r="C150" s="32"/>
      <c r="D150" s="32"/>
      <c r="E150" s="36"/>
      <c r="F150" s="32"/>
      <c r="G150" s="32"/>
    </row>
    <row r="151" spans="1:7" x14ac:dyDescent="0.25">
      <c r="A151" s="33" t="s">
        <v>35</v>
      </c>
      <c r="B151" s="12" t="s">
        <v>34</v>
      </c>
      <c r="C151" s="35">
        <v>62</v>
      </c>
      <c r="D151" s="35"/>
      <c r="E151" s="30">
        <f>C151*D151</f>
        <v>0</v>
      </c>
      <c r="F151" s="35"/>
      <c r="G151" s="30">
        <f>E151+F151</f>
        <v>0</v>
      </c>
    </row>
    <row r="152" spans="1:7" x14ac:dyDescent="0.25">
      <c r="A152" s="37"/>
      <c r="B152" s="13" t="s">
        <v>189</v>
      </c>
      <c r="C152" s="31"/>
      <c r="D152" s="31"/>
      <c r="E152" s="38"/>
      <c r="F152" s="31"/>
      <c r="G152" s="31"/>
    </row>
    <row r="153" spans="1:7" x14ac:dyDescent="0.25">
      <c r="A153" s="37"/>
      <c r="B153" s="13" t="s">
        <v>190</v>
      </c>
      <c r="C153" s="31"/>
      <c r="D153" s="31"/>
      <c r="E153" s="38"/>
      <c r="F153" s="31"/>
      <c r="G153" s="31"/>
    </row>
    <row r="154" spans="1:7" x14ac:dyDescent="0.25">
      <c r="A154" s="37"/>
      <c r="B154" s="13" t="s">
        <v>191</v>
      </c>
      <c r="C154" s="31"/>
      <c r="D154" s="31"/>
      <c r="E154" s="38"/>
      <c r="F154" s="31"/>
      <c r="G154" s="31"/>
    </row>
    <row r="155" spans="1:7" x14ac:dyDescent="0.25">
      <c r="A155" s="37"/>
      <c r="B155" s="13" t="s">
        <v>192</v>
      </c>
      <c r="C155" s="31"/>
      <c r="D155" s="31"/>
      <c r="E155" s="38"/>
      <c r="F155" s="31"/>
      <c r="G155" s="31"/>
    </row>
    <row r="156" spans="1:7" x14ac:dyDescent="0.25">
      <c r="A156" s="37"/>
      <c r="B156" s="13" t="s">
        <v>193</v>
      </c>
      <c r="C156" s="31"/>
      <c r="D156" s="31"/>
      <c r="E156" s="38"/>
      <c r="F156" s="31"/>
      <c r="G156" s="31"/>
    </row>
    <row r="157" spans="1:7" x14ac:dyDescent="0.25">
      <c r="A157" s="37"/>
      <c r="B157" s="13" t="s">
        <v>194</v>
      </c>
      <c r="C157" s="31"/>
      <c r="D157" s="31"/>
      <c r="E157" s="38"/>
      <c r="F157" s="31"/>
      <c r="G157" s="31"/>
    </row>
    <row r="158" spans="1:7" x14ac:dyDescent="0.25">
      <c r="A158" s="34"/>
      <c r="B158" s="13" t="s">
        <v>195</v>
      </c>
      <c r="C158" s="32"/>
      <c r="D158" s="32"/>
      <c r="E158" s="36"/>
      <c r="F158" s="32"/>
      <c r="G158" s="32"/>
    </row>
    <row r="159" spans="1:7" x14ac:dyDescent="0.25">
      <c r="A159" s="33" t="s">
        <v>37</v>
      </c>
      <c r="B159" s="12" t="s">
        <v>36</v>
      </c>
      <c r="C159" s="35">
        <v>62</v>
      </c>
      <c r="D159" s="35"/>
      <c r="E159" s="30">
        <f>C159*D159</f>
        <v>0</v>
      </c>
      <c r="F159" s="35"/>
      <c r="G159" s="30">
        <f>E159+F159</f>
        <v>0</v>
      </c>
    </row>
    <row r="160" spans="1:7" x14ac:dyDescent="0.25">
      <c r="A160" s="37"/>
      <c r="B160" s="13" t="s">
        <v>196</v>
      </c>
      <c r="C160" s="31"/>
      <c r="D160" s="31"/>
      <c r="E160" s="38"/>
      <c r="F160" s="31"/>
      <c r="G160" s="31"/>
    </row>
    <row r="161" spans="1:7" x14ac:dyDescent="0.25">
      <c r="A161" s="37"/>
      <c r="B161" s="13" t="s">
        <v>197</v>
      </c>
      <c r="C161" s="31"/>
      <c r="D161" s="31"/>
      <c r="E161" s="38"/>
      <c r="F161" s="31"/>
      <c r="G161" s="31"/>
    </row>
    <row r="162" spans="1:7" x14ac:dyDescent="0.25">
      <c r="A162" s="37"/>
      <c r="B162" s="13" t="s">
        <v>198</v>
      </c>
      <c r="C162" s="31"/>
      <c r="D162" s="31"/>
      <c r="E162" s="38"/>
      <c r="F162" s="31"/>
      <c r="G162" s="31"/>
    </row>
    <row r="163" spans="1:7" x14ac:dyDescent="0.25">
      <c r="A163" s="37"/>
      <c r="B163" s="13" t="s">
        <v>199</v>
      </c>
      <c r="C163" s="31"/>
      <c r="D163" s="31"/>
      <c r="E163" s="38"/>
      <c r="F163" s="31"/>
      <c r="G163" s="31"/>
    </row>
    <row r="164" spans="1:7" x14ac:dyDescent="0.25">
      <c r="A164" s="37"/>
      <c r="B164" s="13" t="s">
        <v>200</v>
      </c>
      <c r="C164" s="31"/>
      <c r="D164" s="31"/>
      <c r="E164" s="38"/>
      <c r="F164" s="31"/>
      <c r="G164" s="31"/>
    </row>
    <row r="165" spans="1:7" x14ac:dyDescent="0.25">
      <c r="A165" s="37"/>
      <c r="B165" s="13" t="s">
        <v>201</v>
      </c>
      <c r="C165" s="31"/>
      <c r="D165" s="31"/>
      <c r="E165" s="38"/>
      <c r="F165" s="31"/>
      <c r="G165" s="31"/>
    </row>
    <row r="166" spans="1:7" x14ac:dyDescent="0.25">
      <c r="A166" s="34"/>
      <c r="B166" s="13" t="s">
        <v>202</v>
      </c>
      <c r="C166" s="32"/>
      <c r="D166" s="32"/>
      <c r="E166" s="36"/>
      <c r="F166" s="32"/>
      <c r="G166" s="32"/>
    </row>
    <row r="167" spans="1:7" x14ac:dyDescent="0.25">
      <c r="A167" s="33" t="s">
        <v>39</v>
      </c>
      <c r="B167" s="12" t="s">
        <v>38</v>
      </c>
      <c r="C167" s="35">
        <v>62</v>
      </c>
      <c r="D167" s="35"/>
      <c r="E167" s="30">
        <f>C167*D167</f>
        <v>0</v>
      </c>
      <c r="F167" s="35"/>
      <c r="G167" s="30">
        <f>E167+F167</f>
        <v>0</v>
      </c>
    </row>
    <row r="168" spans="1:7" x14ac:dyDescent="0.25">
      <c r="A168" s="37"/>
      <c r="B168" s="13" t="s">
        <v>203</v>
      </c>
      <c r="C168" s="31"/>
      <c r="D168" s="31"/>
      <c r="E168" s="38"/>
      <c r="F168" s="31"/>
      <c r="G168" s="31"/>
    </row>
    <row r="169" spans="1:7" x14ac:dyDescent="0.25">
      <c r="A169" s="37"/>
      <c r="B169" s="13" t="s">
        <v>204</v>
      </c>
      <c r="C169" s="31"/>
      <c r="D169" s="31"/>
      <c r="E169" s="38"/>
      <c r="F169" s="31"/>
      <c r="G169" s="31"/>
    </row>
    <row r="170" spans="1:7" x14ac:dyDescent="0.25">
      <c r="A170" s="37"/>
      <c r="B170" s="13" t="s">
        <v>205</v>
      </c>
      <c r="C170" s="31"/>
      <c r="D170" s="31"/>
      <c r="E170" s="38"/>
      <c r="F170" s="31"/>
      <c r="G170" s="31"/>
    </row>
    <row r="171" spans="1:7" x14ac:dyDescent="0.25">
      <c r="A171" s="37"/>
      <c r="B171" s="13" t="s">
        <v>206</v>
      </c>
      <c r="C171" s="31"/>
      <c r="D171" s="31"/>
      <c r="E171" s="38"/>
      <c r="F171" s="31"/>
      <c r="G171" s="31"/>
    </row>
    <row r="172" spans="1:7" x14ac:dyDescent="0.25">
      <c r="A172" s="37"/>
      <c r="B172" s="13" t="s">
        <v>207</v>
      </c>
      <c r="C172" s="31"/>
      <c r="D172" s="31"/>
      <c r="E172" s="38"/>
      <c r="F172" s="31"/>
      <c r="G172" s="31"/>
    </row>
    <row r="173" spans="1:7" x14ac:dyDescent="0.25">
      <c r="A173" s="37"/>
      <c r="B173" s="13" t="s">
        <v>208</v>
      </c>
      <c r="C173" s="31"/>
      <c r="D173" s="31"/>
      <c r="E173" s="38"/>
      <c r="F173" s="31"/>
      <c r="G173" s="31"/>
    </row>
    <row r="174" spans="1:7" x14ac:dyDescent="0.25">
      <c r="A174" s="37"/>
      <c r="B174" s="13" t="s">
        <v>209</v>
      </c>
      <c r="C174" s="31"/>
      <c r="D174" s="31"/>
      <c r="E174" s="38"/>
      <c r="F174" s="31"/>
      <c r="G174" s="31"/>
    </row>
    <row r="175" spans="1:7" x14ac:dyDescent="0.25">
      <c r="A175" s="37"/>
      <c r="B175" s="13" t="s">
        <v>210</v>
      </c>
      <c r="C175" s="31"/>
      <c r="D175" s="31"/>
      <c r="E175" s="38"/>
      <c r="F175" s="31"/>
      <c r="G175" s="31"/>
    </row>
    <row r="176" spans="1:7" x14ac:dyDescent="0.25">
      <c r="A176" s="37"/>
      <c r="B176" s="13" t="s">
        <v>211</v>
      </c>
      <c r="C176" s="31"/>
      <c r="D176" s="31"/>
      <c r="E176" s="38"/>
      <c r="F176" s="31"/>
      <c r="G176" s="31"/>
    </row>
    <row r="177" spans="1:7" x14ac:dyDescent="0.25">
      <c r="A177" s="37"/>
      <c r="B177" s="13" t="s">
        <v>212</v>
      </c>
      <c r="C177" s="31"/>
      <c r="D177" s="31"/>
      <c r="E177" s="38"/>
      <c r="F177" s="31"/>
      <c r="G177" s="31"/>
    </row>
    <row r="178" spans="1:7" x14ac:dyDescent="0.25">
      <c r="A178" s="37"/>
      <c r="B178" s="13" t="s">
        <v>213</v>
      </c>
      <c r="C178" s="31"/>
      <c r="D178" s="31"/>
      <c r="E178" s="38"/>
      <c r="F178" s="31"/>
      <c r="G178" s="31"/>
    </row>
    <row r="179" spans="1:7" x14ac:dyDescent="0.25">
      <c r="A179" s="37"/>
      <c r="B179" s="13" t="s">
        <v>214</v>
      </c>
      <c r="C179" s="31"/>
      <c r="D179" s="31"/>
      <c r="E179" s="38"/>
      <c r="F179" s="31"/>
      <c r="G179" s="31"/>
    </row>
    <row r="180" spans="1:7" x14ac:dyDescent="0.25">
      <c r="A180" s="34"/>
      <c r="B180" s="13" t="s">
        <v>215</v>
      </c>
      <c r="C180" s="32"/>
      <c r="D180" s="32"/>
      <c r="E180" s="36"/>
      <c r="F180" s="32"/>
      <c r="G180" s="32"/>
    </row>
    <row r="181" spans="1:7" x14ac:dyDescent="0.25">
      <c r="A181" s="33" t="s">
        <v>41</v>
      </c>
      <c r="B181" s="12" t="s">
        <v>40</v>
      </c>
      <c r="C181" s="35">
        <v>62</v>
      </c>
      <c r="D181" s="35"/>
      <c r="E181" s="30">
        <f>C181*D181</f>
        <v>0</v>
      </c>
      <c r="F181" s="35"/>
      <c r="G181" s="30">
        <f>E181+F181</f>
        <v>0</v>
      </c>
    </row>
    <row r="182" spans="1:7" x14ac:dyDescent="0.25">
      <c r="A182" s="34"/>
      <c r="B182" s="13" t="s">
        <v>216</v>
      </c>
      <c r="C182" s="32"/>
      <c r="D182" s="32"/>
      <c r="E182" s="36"/>
      <c r="F182" s="32"/>
      <c r="G182" s="32"/>
    </row>
    <row r="183" spans="1:7" x14ac:dyDescent="0.25">
      <c r="A183" s="33" t="s">
        <v>43</v>
      </c>
      <c r="B183" s="12" t="s">
        <v>42</v>
      </c>
      <c r="C183" s="35">
        <v>62</v>
      </c>
      <c r="D183" s="35"/>
      <c r="E183" s="30">
        <f>C183*D183</f>
        <v>0</v>
      </c>
      <c r="F183" s="35"/>
      <c r="G183" s="30">
        <f>E183+F183</f>
        <v>0</v>
      </c>
    </row>
    <row r="184" spans="1:7" x14ac:dyDescent="0.25">
      <c r="A184" s="37"/>
      <c r="B184" s="13" t="s">
        <v>217</v>
      </c>
      <c r="C184" s="31"/>
      <c r="D184" s="31"/>
      <c r="E184" s="38"/>
      <c r="F184" s="31"/>
      <c r="G184" s="31"/>
    </row>
    <row r="185" spans="1:7" x14ac:dyDescent="0.25">
      <c r="A185" s="37"/>
      <c r="B185" s="13" t="s">
        <v>218</v>
      </c>
      <c r="C185" s="31"/>
      <c r="D185" s="31"/>
      <c r="E185" s="38"/>
      <c r="F185" s="31"/>
      <c r="G185" s="31"/>
    </row>
    <row r="186" spans="1:7" x14ac:dyDescent="0.25">
      <c r="A186" s="37"/>
      <c r="B186" s="13" t="s">
        <v>219</v>
      </c>
      <c r="C186" s="31"/>
      <c r="D186" s="31"/>
      <c r="E186" s="38"/>
      <c r="F186" s="31"/>
      <c r="G186" s="31"/>
    </row>
    <row r="187" spans="1:7" x14ac:dyDescent="0.25">
      <c r="A187" s="34"/>
      <c r="B187" s="13" t="s">
        <v>220</v>
      </c>
      <c r="C187" s="32"/>
      <c r="D187" s="32"/>
      <c r="E187" s="36"/>
      <c r="F187" s="32"/>
      <c r="G187" s="32"/>
    </row>
    <row r="188" spans="1:7" x14ac:dyDescent="0.25">
      <c r="A188" s="33" t="s">
        <v>45</v>
      </c>
      <c r="B188" s="12" t="s">
        <v>44</v>
      </c>
      <c r="C188" s="35">
        <v>62</v>
      </c>
      <c r="D188" s="35"/>
      <c r="E188" s="30">
        <f>C188*D188</f>
        <v>0</v>
      </c>
      <c r="F188" s="35"/>
      <c r="G188" s="30">
        <f>E188+F188</f>
        <v>0</v>
      </c>
    </row>
    <row r="189" spans="1:7" x14ac:dyDescent="0.25">
      <c r="A189" s="37"/>
      <c r="B189" s="13" t="s">
        <v>221</v>
      </c>
      <c r="C189" s="31"/>
      <c r="D189" s="31"/>
      <c r="E189" s="38"/>
      <c r="F189" s="31"/>
      <c r="G189" s="31"/>
    </row>
    <row r="190" spans="1:7" x14ac:dyDescent="0.25">
      <c r="A190" s="37"/>
      <c r="B190" s="13" t="s">
        <v>222</v>
      </c>
      <c r="C190" s="31"/>
      <c r="D190" s="31"/>
      <c r="E190" s="38"/>
      <c r="F190" s="31"/>
      <c r="G190" s="31"/>
    </row>
    <row r="191" spans="1:7" x14ac:dyDescent="0.25">
      <c r="A191" s="37"/>
      <c r="B191" s="13" t="s">
        <v>223</v>
      </c>
      <c r="C191" s="31"/>
      <c r="D191" s="31"/>
      <c r="E191" s="38"/>
      <c r="F191" s="31"/>
      <c r="G191" s="31"/>
    </row>
    <row r="192" spans="1:7" x14ac:dyDescent="0.25">
      <c r="A192" s="34"/>
      <c r="B192" s="13" t="s">
        <v>224</v>
      </c>
      <c r="C192" s="32"/>
      <c r="D192" s="32"/>
      <c r="E192" s="36"/>
      <c r="F192" s="32"/>
      <c r="G192" s="32"/>
    </row>
    <row r="193" spans="1:7" x14ac:dyDescent="0.25">
      <c r="A193" s="33" t="s">
        <v>47</v>
      </c>
      <c r="B193" s="12" t="s">
        <v>46</v>
      </c>
      <c r="C193" s="35">
        <v>62</v>
      </c>
      <c r="D193" s="35"/>
      <c r="E193" s="30">
        <f>C193*D193</f>
        <v>0</v>
      </c>
      <c r="F193" s="35"/>
      <c r="G193" s="30">
        <f>E193+F193</f>
        <v>0</v>
      </c>
    </row>
    <row r="194" spans="1:7" x14ac:dyDescent="0.25">
      <c r="A194" s="37"/>
      <c r="B194" s="13" t="s">
        <v>225</v>
      </c>
      <c r="C194" s="31"/>
      <c r="D194" s="31"/>
      <c r="E194" s="38"/>
      <c r="F194" s="31"/>
      <c r="G194" s="31"/>
    </row>
    <row r="195" spans="1:7" x14ac:dyDescent="0.25">
      <c r="A195" s="37"/>
      <c r="B195" s="13" t="s">
        <v>226</v>
      </c>
      <c r="C195" s="31"/>
      <c r="D195" s="31"/>
      <c r="E195" s="38"/>
      <c r="F195" s="31"/>
      <c r="G195" s="31"/>
    </row>
    <row r="196" spans="1:7" x14ac:dyDescent="0.25">
      <c r="A196" s="37"/>
      <c r="B196" s="13" t="s">
        <v>227</v>
      </c>
      <c r="C196" s="31"/>
      <c r="D196" s="31"/>
      <c r="E196" s="38"/>
      <c r="F196" s="31"/>
      <c r="G196" s="31"/>
    </row>
    <row r="197" spans="1:7" x14ac:dyDescent="0.25">
      <c r="A197" s="37"/>
      <c r="B197" s="13" t="s">
        <v>228</v>
      </c>
      <c r="C197" s="31"/>
      <c r="D197" s="31"/>
      <c r="E197" s="38"/>
      <c r="F197" s="31"/>
      <c r="G197" s="31"/>
    </row>
    <row r="198" spans="1:7" x14ac:dyDescent="0.25">
      <c r="A198" s="37"/>
      <c r="B198" s="13" t="s">
        <v>229</v>
      </c>
      <c r="C198" s="31"/>
      <c r="D198" s="31"/>
      <c r="E198" s="38"/>
      <c r="F198" s="31"/>
      <c r="G198" s="31"/>
    </row>
    <row r="199" spans="1:7" x14ac:dyDescent="0.25">
      <c r="A199" s="37"/>
      <c r="B199" s="13" t="s">
        <v>230</v>
      </c>
      <c r="C199" s="31"/>
      <c r="D199" s="31"/>
      <c r="E199" s="38"/>
      <c r="F199" s="31"/>
      <c r="G199" s="31"/>
    </row>
    <row r="200" spans="1:7" x14ac:dyDescent="0.25">
      <c r="A200" s="37"/>
      <c r="B200" s="13" t="s">
        <v>231</v>
      </c>
      <c r="C200" s="31"/>
      <c r="D200" s="31"/>
      <c r="E200" s="38"/>
      <c r="F200" s="31"/>
      <c r="G200" s="31"/>
    </row>
    <row r="201" spans="1:7" x14ac:dyDescent="0.25">
      <c r="A201" s="34"/>
      <c r="B201" s="13" t="s">
        <v>232</v>
      </c>
      <c r="C201" s="32"/>
      <c r="D201" s="32"/>
      <c r="E201" s="36"/>
      <c r="F201" s="32"/>
      <c r="G201" s="32"/>
    </row>
    <row r="202" spans="1:7" x14ac:dyDescent="0.25">
      <c r="A202" s="33" t="s">
        <v>49</v>
      </c>
      <c r="B202" s="12" t="s">
        <v>48</v>
      </c>
      <c r="C202" s="35">
        <v>62</v>
      </c>
      <c r="D202" s="35"/>
      <c r="E202" s="30">
        <f>C202*D202</f>
        <v>0</v>
      </c>
      <c r="F202" s="35"/>
      <c r="G202" s="30">
        <f>E202+F202</f>
        <v>0</v>
      </c>
    </row>
    <row r="203" spans="1:7" x14ac:dyDescent="0.25">
      <c r="A203" s="37"/>
      <c r="B203" s="13" t="s">
        <v>233</v>
      </c>
      <c r="C203" s="31"/>
      <c r="D203" s="31"/>
      <c r="E203" s="38"/>
      <c r="F203" s="31"/>
      <c r="G203" s="31"/>
    </row>
    <row r="204" spans="1:7" x14ac:dyDescent="0.25">
      <c r="A204" s="34"/>
      <c r="B204" s="13" t="s">
        <v>234</v>
      </c>
      <c r="C204" s="32"/>
      <c r="D204" s="32"/>
      <c r="E204" s="36"/>
      <c r="F204" s="32"/>
      <c r="G204" s="32"/>
    </row>
    <row r="205" spans="1:7" x14ac:dyDescent="0.25">
      <c r="A205" s="33" t="s">
        <v>51</v>
      </c>
      <c r="B205" s="12" t="s">
        <v>50</v>
      </c>
      <c r="C205" s="35">
        <v>62</v>
      </c>
      <c r="D205" s="35"/>
      <c r="E205" s="30">
        <f>C205*D205</f>
        <v>0</v>
      </c>
      <c r="F205" s="35"/>
      <c r="G205" s="30">
        <f>E205+F205</f>
        <v>0</v>
      </c>
    </row>
    <row r="206" spans="1:7" x14ac:dyDescent="0.25">
      <c r="A206" s="37"/>
      <c r="B206" s="13" t="s">
        <v>235</v>
      </c>
      <c r="C206" s="31"/>
      <c r="D206" s="31"/>
      <c r="E206" s="38"/>
      <c r="F206" s="31"/>
      <c r="G206" s="31"/>
    </row>
    <row r="207" spans="1:7" x14ac:dyDescent="0.25">
      <c r="A207" s="37"/>
      <c r="B207" s="13" t="s">
        <v>236</v>
      </c>
      <c r="C207" s="31"/>
      <c r="D207" s="31"/>
      <c r="E207" s="38"/>
      <c r="F207" s="31"/>
      <c r="G207" s="31"/>
    </row>
    <row r="208" spans="1:7" x14ac:dyDescent="0.25">
      <c r="A208" s="34"/>
      <c r="B208" s="13" t="s">
        <v>237</v>
      </c>
      <c r="C208" s="32"/>
      <c r="D208" s="32"/>
      <c r="E208" s="36"/>
      <c r="F208" s="32"/>
      <c r="G208" s="32"/>
    </row>
    <row r="209" spans="1:7" x14ac:dyDescent="0.25">
      <c r="A209" s="33" t="s">
        <v>53</v>
      </c>
      <c r="B209" s="12" t="s">
        <v>52</v>
      </c>
      <c r="C209" s="35">
        <v>62</v>
      </c>
      <c r="D209" s="35"/>
      <c r="E209" s="30">
        <f>C209*D209</f>
        <v>0</v>
      </c>
      <c r="F209" s="35"/>
      <c r="G209" s="30">
        <f>E209+F209</f>
        <v>0</v>
      </c>
    </row>
    <row r="210" spans="1:7" x14ac:dyDescent="0.25">
      <c r="A210" s="37"/>
      <c r="B210" s="13" t="s">
        <v>238</v>
      </c>
      <c r="C210" s="31"/>
      <c r="D210" s="31"/>
      <c r="E210" s="38"/>
      <c r="F210" s="31"/>
      <c r="G210" s="31"/>
    </row>
    <row r="211" spans="1:7" x14ac:dyDescent="0.25">
      <c r="A211" s="37"/>
      <c r="B211" s="13" t="s">
        <v>239</v>
      </c>
      <c r="C211" s="31"/>
      <c r="D211" s="31"/>
      <c r="E211" s="38"/>
      <c r="F211" s="31"/>
      <c r="G211" s="31"/>
    </row>
    <row r="212" spans="1:7" x14ac:dyDescent="0.25">
      <c r="A212" s="37"/>
      <c r="B212" s="13" t="s">
        <v>240</v>
      </c>
      <c r="C212" s="31"/>
      <c r="D212" s="31"/>
      <c r="E212" s="38"/>
      <c r="F212" s="31"/>
      <c r="G212" s="31"/>
    </row>
    <row r="213" spans="1:7" x14ac:dyDescent="0.25">
      <c r="A213" s="37"/>
      <c r="B213" s="13" t="s">
        <v>241</v>
      </c>
      <c r="C213" s="31"/>
      <c r="D213" s="31"/>
      <c r="E213" s="38"/>
      <c r="F213" s="31"/>
      <c r="G213" s="31"/>
    </row>
    <row r="214" spans="1:7" x14ac:dyDescent="0.25">
      <c r="A214" s="37"/>
      <c r="B214" s="13" t="s">
        <v>242</v>
      </c>
      <c r="C214" s="31"/>
      <c r="D214" s="31"/>
      <c r="E214" s="38"/>
      <c r="F214" s="31"/>
      <c r="G214" s="31"/>
    </row>
    <row r="215" spans="1:7" x14ac:dyDescent="0.25">
      <c r="A215" s="37"/>
      <c r="B215" s="13" t="s">
        <v>243</v>
      </c>
      <c r="C215" s="31"/>
      <c r="D215" s="31"/>
      <c r="E215" s="38"/>
      <c r="F215" s="31"/>
      <c r="G215" s="31"/>
    </row>
    <row r="216" spans="1:7" x14ac:dyDescent="0.25">
      <c r="A216" s="34"/>
      <c r="B216" s="13" t="s">
        <v>244</v>
      </c>
      <c r="C216" s="32"/>
      <c r="D216" s="32"/>
      <c r="E216" s="36"/>
      <c r="F216" s="32"/>
      <c r="G216" s="32"/>
    </row>
    <row r="217" spans="1:7" x14ac:dyDescent="0.25">
      <c r="A217" s="33" t="s">
        <v>55</v>
      </c>
      <c r="B217" s="12" t="s">
        <v>54</v>
      </c>
      <c r="C217" s="35">
        <v>62</v>
      </c>
      <c r="D217" s="35"/>
      <c r="E217" s="30">
        <f>C217*D217</f>
        <v>0</v>
      </c>
      <c r="F217" s="35"/>
      <c r="G217" s="30">
        <f>E217+F217</f>
        <v>0</v>
      </c>
    </row>
    <row r="218" spans="1:7" x14ac:dyDescent="0.25">
      <c r="A218" s="37"/>
      <c r="B218" s="13" t="s">
        <v>245</v>
      </c>
      <c r="C218" s="31"/>
      <c r="D218" s="31"/>
      <c r="E218" s="38"/>
      <c r="F218" s="31"/>
      <c r="G218" s="31"/>
    </row>
    <row r="219" spans="1:7" x14ac:dyDescent="0.25">
      <c r="A219" s="37"/>
      <c r="B219" s="13" t="s">
        <v>246</v>
      </c>
      <c r="C219" s="31"/>
      <c r="D219" s="31"/>
      <c r="E219" s="38"/>
      <c r="F219" s="31"/>
      <c r="G219" s="31"/>
    </row>
    <row r="220" spans="1:7" x14ac:dyDescent="0.25">
      <c r="A220" s="37"/>
      <c r="B220" s="13" t="s">
        <v>247</v>
      </c>
      <c r="C220" s="31"/>
      <c r="D220" s="31"/>
      <c r="E220" s="38"/>
      <c r="F220" s="31"/>
      <c r="G220" s="31"/>
    </row>
    <row r="221" spans="1:7" x14ac:dyDescent="0.25">
      <c r="A221" s="37"/>
      <c r="B221" s="13" t="s">
        <v>248</v>
      </c>
      <c r="C221" s="31"/>
      <c r="D221" s="31"/>
      <c r="E221" s="38"/>
      <c r="F221" s="31"/>
      <c r="G221" s="31"/>
    </row>
    <row r="222" spans="1:7" x14ac:dyDescent="0.25">
      <c r="A222" s="37"/>
      <c r="B222" s="13" t="s">
        <v>249</v>
      </c>
      <c r="C222" s="31"/>
      <c r="D222" s="31"/>
      <c r="E222" s="38"/>
      <c r="F222" s="31"/>
      <c r="G222" s="31"/>
    </row>
    <row r="223" spans="1:7" x14ac:dyDescent="0.25">
      <c r="A223" s="34"/>
      <c r="B223" s="13" t="s">
        <v>250</v>
      </c>
      <c r="C223" s="32"/>
      <c r="D223" s="32"/>
      <c r="E223" s="36"/>
      <c r="F223" s="32"/>
      <c r="G223" s="32"/>
    </row>
    <row r="224" spans="1:7" x14ac:dyDescent="0.25">
      <c r="A224" s="33" t="s">
        <v>57</v>
      </c>
      <c r="B224" s="15" t="s">
        <v>56</v>
      </c>
      <c r="C224" s="35">
        <v>62</v>
      </c>
      <c r="D224" s="35"/>
      <c r="E224" s="30">
        <f>C224*D224</f>
        <v>0</v>
      </c>
      <c r="F224" s="35"/>
      <c r="G224" s="30">
        <f>E224+F224</f>
        <v>0</v>
      </c>
    </row>
    <row r="225" spans="1:7" x14ac:dyDescent="0.25">
      <c r="A225" s="34"/>
      <c r="B225" s="13" t="s">
        <v>251</v>
      </c>
      <c r="C225" s="32"/>
      <c r="D225" s="32"/>
      <c r="E225" s="36"/>
      <c r="F225" s="32"/>
      <c r="G225" s="32"/>
    </row>
    <row r="226" spans="1:7" ht="24.95" customHeight="1" x14ac:dyDescent="0.25">
      <c r="A226" s="23" t="s">
        <v>253</v>
      </c>
      <c r="B226" s="24"/>
      <c r="C226" s="24"/>
      <c r="D226" s="24"/>
      <c r="E226" s="17">
        <f>SUM(E43:E224)</f>
        <v>0</v>
      </c>
      <c r="F226" s="17">
        <f t="shared" ref="F226:G226" si="1">SUM(F43:F224)</f>
        <v>0</v>
      </c>
      <c r="G226" s="17">
        <f t="shared" si="1"/>
        <v>0</v>
      </c>
    </row>
    <row r="227" spans="1:7" s="3" customFormat="1" x14ac:dyDescent="0.25">
      <c r="A227" s="8"/>
      <c r="B227" s="8"/>
      <c r="C227" s="8"/>
      <c r="D227" s="8"/>
      <c r="E227" s="9"/>
      <c r="F227" s="9"/>
      <c r="G227" s="9"/>
    </row>
    <row r="228" spans="1:7" s="3" customFormat="1" x14ac:dyDescent="0.25">
      <c r="A228" s="2">
        <v>1</v>
      </c>
      <c r="B228" s="26" t="s">
        <v>252</v>
      </c>
      <c r="C228" s="26"/>
      <c r="D228" s="26"/>
      <c r="E228" s="11">
        <f>E39</f>
        <v>0</v>
      </c>
      <c r="F228" s="11">
        <f t="shared" ref="F228:G228" si="2">F39</f>
        <v>0</v>
      </c>
      <c r="G228" s="11">
        <f t="shared" si="2"/>
        <v>0</v>
      </c>
    </row>
    <row r="229" spans="1:7" s="3" customFormat="1" x14ac:dyDescent="0.25">
      <c r="A229" s="2">
        <v>2</v>
      </c>
      <c r="B229" s="25" t="s">
        <v>253</v>
      </c>
      <c r="C229" s="25"/>
      <c r="D229" s="25"/>
      <c r="E229" s="10">
        <f>E226</f>
        <v>0</v>
      </c>
      <c r="F229" s="10">
        <f t="shared" ref="F229:G229" si="3">F226</f>
        <v>0</v>
      </c>
      <c r="G229" s="10">
        <f t="shared" si="3"/>
        <v>0</v>
      </c>
    </row>
    <row r="230" spans="1:7" s="3" customFormat="1" ht="24.95" customHeight="1" x14ac:dyDescent="0.25">
      <c r="A230" s="27" t="s">
        <v>258</v>
      </c>
      <c r="B230" s="28"/>
      <c r="C230" s="28"/>
      <c r="D230" s="29"/>
      <c r="E230" s="19">
        <f>SUM(E228:E229)</f>
        <v>0</v>
      </c>
      <c r="F230" s="19">
        <f t="shared" ref="F230:G230" si="4">SUM(F228:F229)</f>
        <v>0</v>
      </c>
      <c r="G230" s="19">
        <f t="shared" si="4"/>
        <v>0</v>
      </c>
    </row>
    <row r="231" spans="1:7" s="3" customFormat="1" x14ac:dyDescent="0.25">
      <c r="B231" s="4"/>
      <c r="E231" s="1"/>
    </row>
    <row r="232" spans="1:7" s="3" customFormat="1" x14ac:dyDescent="0.25">
      <c r="B232" s="4"/>
      <c r="E232" s="1"/>
    </row>
    <row r="233" spans="1:7" s="3" customFormat="1" x14ac:dyDescent="0.25">
      <c r="B233" s="4"/>
      <c r="E233" s="1"/>
    </row>
    <row r="234" spans="1:7" s="3" customFormat="1" x14ac:dyDescent="0.25">
      <c r="B234" s="4"/>
      <c r="E234" s="1"/>
    </row>
    <row r="235" spans="1:7" s="3" customFormat="1" x14ac:dyDescent="0.25">
      <c r="B235" s="4"/>
      <c r="E235" s="1"/>
    </row>
    <row r="236" spans="1:7" s="3" customFormat="1" x14ac:dyDescent="0.25">
      <c r="B236" s="4"/>
      <c r="E236" s="1"/>
    </row>
    <row r="237" spans="1:7" s="3" customFormat="1" x14ac:dyDescent="0.25">
      <c r="B237" s="4"/>
      <c r="E237" s="1"/>
    </row>
    <row r="238" spans="1:7" s="3" customFormat="1" x14ac:dyDescent="0.25">
      <c r="B238" s="4"/>
      <c r="E238" s="1"/>
    </row>
    <row r="239" spans="1:7" s="3" customFormat="1" x14ac:dyDescent="0.25">
      <c r="B239" s="4"/>
      <c r="E239" s="1"/>
    </row>
    <row r="240" spans="1:7" s="3" customFormat="1" x14ac:dyDescent="0.25">
      <c r="B240" s="4"/>
      <c r="E240" s="1"/>
    </row>
    <row r="241" spans="2:5" s="3" customFormat="1" x14ac:dyDescent="0.25">
      <c r="B241" s="4"/>
      <c r="E241" s="1"/>
    </row>
    <row r="242" spans="2:5" s="3" customFormat="1" x14ac:dyDescent="0.25">
      <c r="B242" s="4"/>
      <c r="E242" s="1"/>
    </row>
    <row r="243" spans="2:5" s="3" customFormat="1" x14ac:dyDescent="0.25">
      <c r="B243" s="4"/>
      <c r="E243" s="1"/>
    </row>
    <row r="244" spans="2:5" s="3" customFormat="1" x14ac:dyDescent="0.25">
      <c r="B244" s="4"/>
      <c r="E244" s="1"/>
    </row>
    <row r="245" spans="2:5" s="3" customFormat="1" x14ac:dyDescent="0.25">
      <c r="B245" s="4"/>
      <c r="E245" s="1"/>
    </row>
    <row r="246" spans="2:5" s="3" customFormat="1" x14ac:dyDescent="0.25">
      <c r="B246" s="4"/>
      <c r="E246" s="1"/>
    </row>
    <row r="247" spans="2:5" s="3" customFormat="1" x14ac:dyDescent="0.25">
      <c r="B247" s="4"/>
      <c r="E247" s="1"/>
    </row>
    <row r="248" spans="2:5" s="3" customFormat="1" x14ac:dyDescent="0.25">
      <c r="B248" s="4"/>
      <c r="E248" s="1"/>
    </row>
    <row r="249" spans="2:5" s="3" customFormat="1" x14ac:dyDescent="0.25">
      <c r="B249" s="4"/>
      <c r="E249" s="1"/>
    </row>
    <row r="250" spans="2:5" s="3" customFormat="1" x14ac:dyDescent="0.25">
      <c r="B250" s="4"/>
      <c r="E250" s="1"/>
    </row>
    <row r="251" spans="2:5" s="3" customFormat="1" x14ac:dyDescent="0.25">
      <c r="B251" s="4"/>
      <c r="E251" s="1"/>
    </row>
    <row r="252" spans="2:5" s="3" customFormat="1" x14ac:dyDescent="0.25">
      <c r="B252" s="4"/>
      <c r="E252" s="1"/>
    </row>
    <row r="253" spans="2:5" s="3" customFormat="1" x14ac:dyDescent="0.25">
      <c r="B253" s="4"/>
      <c r="E253" s="1"/>
    </row>
    <row r="254" spans="2:5" s="3" customFormat="1" x14ac:dyDescent="0.25">
      <c r="B254" s="4"/>
      <c r="E254" s="1"/>
    </row>
    <row r="255" spans="2:5" s="3" customFormat="1" x14ac:dyDescent="0.25">
      <c r="B255" s="4"/>
      <c r="E255" s="1"/>
    </row>
    <row r="256" spans="2:5" s="3" customFormat="1" x14ac:dyDescent="0.25">
      <c r="B256" s="4"/>
      <c r="E256" s="1"/>
    </row>
    <row r="257" spans="2:5" s="3" customFormat="1" x14ac:dyDescent="0.25">
      <c r="B257" s="4"/>
      <c r="E257" s="1"/>
    </row>
    <row r="258" spans="2:5" s="3" customFormat="1" x14ac:dyDescent="0.25">
      <c r="B258" s="4"/>
      <c r="E258" s="1"/>
    </row>
    <row r="259" spans="2:5" s="3" customFormat="1" x14ac:dyDescent="0.25">
      <c r="B259" s="4"/>
      <c r="E259" s="1"/>
    </row>
    <row r="260" spans="2:5" s="3" customFormat="1" x14ac:dyDescent="0.25">
      <c r="B260" s="4"/>
      <c r="E260" s="1"/>
    </row>
    <row r="261" spans="2:5" s="3" customFormat="1" x14ac:dyDescent="0.25">
      <c r="B261" s="4"/>
      <c r="E261" s="1"/>
    </row>
    <row r="262" spans="2:5" s="3" customFormat="1" x14ac:dyDescent="0.25">
      <c r="B262" s="4"/>
      <c r="E262" s="1"/>
    </row>
    <row r="263" spans="2:5" s="3" customFormat="1" x14ac:dyDescent="0.25">
      <c r="B263" s="4"/>
      <c r="E263" s="1"/>
    </row>
    <row r="264" spans="2:5" s="3" customFormat="1" x14ac:dyDescent="0.25">
      <c r="B264" s="4"/>
      <c r="E264" s="1"/>
    </row>
    <row r="265" spans="2:5" s="3" customFormat="1" x14ac:dyDescent="0.25">
      <c r="B265" s="4"/>
      <c r="E265" s="1"/>
    </row>
    <row r="266" spans="2:5" s="3" customFormat="1" x14ac:dyDescent="0.25">
      <c r="B266" s="4"/>
      <c r="E266" s="1"/>
    </row>
    <row r="267" spans="2:5" s="3" customFormat="1" x14ac:dyDescent="0.25">
      <c r="B267" s="4"/>
      <c r="E267" s="1"/>
    </row>
    <row r="268" spans="2:5" s="3" customFormat="1" x14ac:dyDescent="0.25">
      <c r="B268" s="4"/>
      <c r="E268" s="1"/>
    </row>
    <row r="269" spans="2:5" s="3" customFormat="1" x14ac:dyDescent="0.25">
      <c r="B269" s="4"/>
      <c r="E269" s="1"/>
    </row>
    <row r="270" spans="2:5" s="3" customFormat="1" x14ac:dyDescent="0.25">
      <c r="B270" s="4"/>
      <c r="E270" s="1"/>
    </row>
    <row r="271" spans="2:5" s="3" customFormat="1" x14ac:dyDescent="0.25">
      <c r="B271" s="4"/>
      <c r="E271" s="1"/>
    </row>
    <row r="272" spans="2:5" s="3" customFormat="1" x14ac:dyDescent="0.25">
      <c r="B272" s="4"/>
      <c r="E272" s="1"/>
    </row>
    <row r="273" spans="2:5" s="3" customFormat="1" x14ac:dyDescent="0.25">
      <c r="B273" s="4"/>
      <c r="E273" s="1"/>
    </row>
    <row r="274" spans="2:5" s="3" customFormat="1" x14ac:dyDescent="0.25">
      <c r="B274" s="4"/>
      <c r="E274" s="1"/>
    </row>
    <row r="275" spans="2:5" s="3" customFormat="1" x14ac:dyDescent="0.25">
      <c r="B275" s="4"/>
      <c r="E275" s="1"/>
    </row>
    <row r="276" spans="2:5" s="3" customFormat="1" x14ac:dyDescent="0.25">
      <c r="B276" s="4"/>
      <c r="E276" s="1"/>
    </row>
    <row r="277" spans="2:5" s="3" customFormat="1" x14ac:dyDescent="0.25">
      <c r="B277" s="4"/>
      <c r="E277" s="1"/>
    </row>
    <row r="278" spans="2:5" s="3" customFormat="1" x14ac:dyDescent="0.25">
      <c r="B278" s="4"/>
      <c r="E278" s="1"/>
    </row>
    <row r="279" spans="2:5" s="3" customFormat="1" x14ac:dyDescent="0.25">
      <c r="B279" s="4"/>
      <c r="E279" s="1"/>
    </row>
    <row r="280" spans="2:5" s="3" customFormat="1" x14ac:dyDescent="0.25">
      <c r="B280" s="4"/>
      <c r="E280" s="1"/>
    </row>
    <row r="281" spans="2:5" s="3" customFormat="1" x14ac:dyDescent="0.25">
      <c r="B281" s="4"/>
      <c r="E281" s="1"/>
    </row>
    <row r="282" spans="2:5" s="3" customFormat="1" x14ac:dyDescent="0.25">
      <c r="B282" s="4"/>
      <c r="E282" s="1"/>
    </row>
    <row r="283" spans="2:5" s="3" customFormat="1" x14ac:dyDescent="0.25">
      <c r="B283" s="4"/>
      <c r="E283" s="1"/>
    </row>
    <row r="284" spans="2:5" s="3" customFormat="1" x14ac:dyDescent="0.25">
      <c r="B284" s="4"/>
      <c r="E284" s="1"/>
    </row>
    <row r="285" spans="2:5" s="3" customFormat="1" x14ac:dyDescent="0.25">
      <c r="B285" s="4"/>
      <c r="E285" s="1"/>
    </row>
    <row r="286" spans="2:5" s="3" customFormat="1" x14ac:dyDescent="0.25">
      <c r="B286" s="4"/>
      <c r="E286" s="1"/>
    </row>
    <row r="287" spans="2:5" s="3" customFormat="1" x14ac:dyDescent="0.25">
      <c r="B287" s="4"/>
      <c r="E287" s="1"/>
    </row>
    <row r="288" spans="2:5" s="3" customFormat="1" x14ac:dyDescent="0.25">
      <c r="B288" s="4"/>
      <c r="E288" s="1"/>
    </row>
    <row r="289" spans="2:5" s="3" customFormat="1" x14ac:dyDescent="0.25">
      <c r="B289" s="4"/>
      <c r="E289" s="1"/>
    </row>
    <row r="290" spans="2:5" s="3" customFormat="1" x14ac:dyDescent="0.25">
      <c r="B290" s="4"/>
      <c r="E290" s="1"/>
    </row>
    <row r="291" spans="2:5" s="3" customFormat="1" x14ac:dyDescent="0.25">
      <c r="B291" s="4"/>
      <c r="E291" s="1"/>
    </row>
    <row r="292" spans="2:5" s="3" customFormat="1" x14ac:dyDescent="0.25">
      <c r="B292" s="4"/>
      <c r="E292" s="1"/>
    </row>
    <row r="293" spans="2:5" s="3" customFormat="1" x14ac:dyDescent="0.25">
      <c r="B293" s="4"/>
      <c r="E293" s="1"/>
    </row>
    <row r="294" spans="2:5" s="3" customFormat="1" x14ac:dyDescent="0.25">
      <c r="B294" s="4"/>
      <c r="E294" s="1"/>
    </row>
    <row r="295" spans="2:5" s="3" customFormat="1" x14ac:dyDescent="0.25">
      <c r="B295" s="4"/>
      <c r="E295" s="1"/>
    </row>
    <row r="296" spans="2:5" s="3" customFormat="1" x14ac:dyDescent="0.25">
      <c r="B296" s="4"/>
      <c r="E296" s="1"/>
    </row>
    <row r="297" spans="2:5" s="3" customFormat="1" x14ac:dyDescent="0.25">
      <c r="B297" s="4"/>
      <c r="E297" s="1"/>
    </row>
    <row r="298" spans="2:5" s="3" customFormat="1" x14ac:dyDescent="0.25">
      <c r="B298" s="4"/>
      <c r="E298" s="1"/>
    </row>
  </sheetData>
  <mergeCells count="188">
    <mergeCell ref="A48:A55"/>
    <mergeCell ref="C48:C55"/>
    <mergeCell ref="D48:D55"/>
    <mergeCell ref="E48:E55"/>
    <mergeCell ref="F48:F55"/>
    <mergeCell ref="G48:G55"/>
    <mergeCell ref="A56:A57"/>
    <mergeCell ref="C56:C57"/>
    <mergeCell ref="D56:D57"/>
    <mergeCell ref="E56:E57"/>
    <mergeCell ref="F56:F57"/>
    <mergeCell ref="G56:G57"/>
    <mergeCell ref="C76:C80"/>
    <mergeCell ref="D76:D80"/>
    <mergeCell ref="E76:E80"/>
    <mergeCell ref="F76:F80"/>
    <mergeCell ref="G76:G80"/>
    <mergeCell ref="E62:E66"/>
    <mergeCell ref="F62:F66"/>
    <mergeCell ref="G62:G66"/>
    <mergeCell ref="A58:A61"/>
    <mergeCell ref="E58:E61"/>
    <mergeCell ref="F58:F61"/>
    <mergeCell ref="G58:G61"/>
    <mergeCell ref="A6:A38"/>
    <mergeCell ref="C6:C38"/>
    <mergeCell ref="D6:D38"/>
    <mergeCell ref="E6:E38"/>
    <mergeCell ref="F6:F38"/>
    <mergeCell ref="G6:G38"/>
    <mergeCell ref="A39:D39"/>
    <mergeCell ref="A43:A47"/>
    <mergeCell ref="C43:C47"/>
    <mergeCell ref="D43:D47"/>
    <mergeCell ref="E43:E47"/>
    <mergeCell ref="F43:F47"/>
    <mergeCell ref="G43:G47"/>
    <mergeCell ref="C93:C96"/>
    <mergeCell ref="D93:D96"/>
    <mergeCell ref="E93:E96"/>
    <mergeCell ref="F93:F96"/>
    <mergeCell ref="G93:G96"/>
    <mergeCell ref="C58:C61"/>
    <mergeCell ref="D58:D61"/>
    <mergeCell ref="A62:A66"/>
    <mergeCell ref="C62:C66"/>
    <mergeCell ref="D62:D66"/>
    <mergeCell ref="A81:A92"/>
    <mergeCell ref="C81:C92"/>
    <mergeCell ref="D81:D92"/>
    <mergeCell ref="E81:E92"/>
    <mergeCell ref="F81:F92"/>
    <mergeCell ref="G81:G92"/>
    <mergeCell ref="A93:A96"/>
    <mergeCell ref="A67:A75"/>
    <mergeCell ref="C67:C75"/>
    <mergeCell ref="D67:D75"/>
    <mergeCell ref="E67:E75"/>
    <mergeCell ref="F67:F75"/>
    <mergeCell ref="G67:G75"/>
    <mergeCell ref="A76:A80"/>
    <mergeCell ref="C120:C125"/>
    <mergeCell ref="D120:D125"/>
    <mergeCell ref="E120:E125"/>
    <mergeCell ref="F120:F125"/>
    <mergeCell ref="G120:G125"/>
    <mergeCell ref="G97:G100"/>
    <mergeCell ref="A101:A112"/>
    <mergeCell ref="C101:C112"/>
    <mergeCell ref="D101:D112"/>
    <mergeCell ref="E101:E112"/>
    <mergeCell ref="F101:F112"/>
    <mergeCell ref="G101:G112"/>
    <mergeCell ref="A97:A100"/>
    <mergeCell ref="C97:C100"/>
    <mergeCell ref="D97:D100"/>
    <mergeCell ref="E97:E100"/>
    <mergeCell ref="F97:F100"/>
    <mergeCell ref="A120:A125"/>
    <mergeCell ref="A113:A119"/>
    <mergeCell ref="C113:C119"/>
    <mergeCell ref="D113:D119"/>
    <mergeCell ref="E113:E119"/>
    <mergeCell ref="F113:F119"/>
    <mergeCell ref="G113:G119"/>
    <mergeCell ref="G126:G132"/>
    <mergeCell ref="A133:A139"/>
    <mergeCell ref="C133:C139"/>
    <mergeCell ref="D133:D139"/>
    <mergeCell ref="E133:E139"/>
    <mergeCell ref="F133:F139"/>
    <mergeCell ref="G133:G139"/>
    <mergeCell ref="A126:A132"/>
    <mergeCell ref="C126:C132"/>
    <mergeCell ref="D126:D132"/>
    <mergeCell ref="E126:E132"/>
    <mergeCell ref="F126:F132"/>
    <mergeCell ref="G140:G145"/>
    <mergeCell ref="A146:A150"/>
    <mergeCell ref="C146:C150"/>
    <mergeCell ref="D146:D150"/>
    <mergeCell ref="E146:E150"/>
    <mergeCell ref="F146:F150"/>
    <mergeCell ref="G146:G150"/>
    <mergeCell ref="A140:A145"/>
    <mergeCell ref="C140:C145"/>
    <mergeCell ref="D140:D145"/>
    <mergeCell ref="E140:E145"/>
    <mergeCell ref="F140:F145"/>
    <mergeCell ref="G151:G158"/>
    <mergeCell ref="A159:A166"/>
    <mergeCell ref="C159:C166"/>
    <mergeCell ref="D159:D166"/>
    <mergeCell ref="E159:E166"/>
    <mergeCell ref="F159:F166"/>
    <mergeCell ref="G159:G166"/>
    <mergeCell ref="A151:A158"/>
    <mergeCell ref="C151:C158"/>
    <mergeCell ref="D151:D158"/>
    <mergeCell ref="E151:E158"/>
    <mergeCell ref="F151:F158"/>
    <mergeCell ref="G167:G180"/>
    <mergeCell ref="A181:A182"/>
    <mergeCell ref="C181:C182"/>
    <mergeCell ref="D181:D182"/>
    <mergeCell ref="E181:E182"/>
    <mergeCell ref="F181:F182"/>
    <mergeCell ref="G181:G182"/>
    <mergeCell ref="A167:A180"/>
    <mergeCell ref="C167:C180"/>
    <mergeCell ref="D167:D180"/>
    <mergeCell ref="E167:E180"/>
    <mergeCell ref="F167:F180"/>
    <mergeCell ref="G183:G187"/>
    <mergeCell ref="A188:A192"/>
    <mergeCell ref="C188:C192"/>
    <mergeCell ref="D188:D192"/>
    <mergeCell ref="E188:E192"/>
    <mergeCell ref="F188:F192"/>
    <mergeCell ref="G188:G192"/>
    <mergeCell ref="A183:A187"/>
    <mergeCell ref="C183:C187"/>
    <mergeCell ref="D183:D187"/>
    <mergeCell ref="E183:E187"/>
    <mergeCell ref="F183:F187"/>
    <mergeCell ref="F209:F216"/>
    <mergeCell ref="G209:G216"/>
    <mergeCell ref="A205:A208"/>
    <mergeCell ref="C205:C208"/>
    <mergeCell ref="D205:D208"/>
    <mergeCell ref="E205:E208"/>
    <mergeCell ref="F205:F208"/>
    <mergeCell ref="G193:G201"/>
    <mergeCell ref="A202:A204"/>
    <mergeCell ref="C202:C204"/>
    <mergeCell ref="D202:D204"/>
    <mergeCell ref="E202:E204"/>
    <mergeCell ref="F202:F204"/>
    <mergeCell ref="G202:G204"/>
    <mergeCell ref="A193:A201"/>
    <mergeCell ref="C193:C201"/>
    <mergeCell ref="D193:D201"/>
    <mergeCell ref="E193:E201"/>
    <mergeCell ref="F193:F201"/>
    <mergeCell ref="A3:G3"/>
    <mergeCell ref="A2:G2"/>
    <mergeCell ref="A1:G1"/>
    <mergeCell ref="A226:D226"/>
    <mergeCell ref="B229:D229"/>
    <mergeCell ref="B228:D228"/>
    <mergeCell ref="A230:D230"/>
    <mergeCell ref="G217:G223"/>
    <mergeCell ref="A224:A225"/>
    <mergeCell ref="C224:C225"/>
    <mergeCell ref="D224:D225"/>
    <mergeCell ref="E224:E225"/>
    <mergeCell ref="F224:F225"/>
    <mergeCell ref="G224:G225"/>
    <mergeCell ref="A217:A223"/>
    <mergeCell ref="C217:C223"/>
    <mergeCell ref="D217:D223"/>
    <mergeCell ref="E217:E223"/>
    <mergeCell ref="F217:F223"/>
    <mergeCell ref="G205:G208"/>
    <mergeCell ref="A209:A216"/>
    <mergeCell ref="C209:C216"/>
    <mergeCell ref="D209:D216"/>
    <mergeCell ref="E209:E216"/>
  </mergeCells>
  <pageMargins left="0.70866141732283472" right="0.70866141732283472" top="0.55118110236220474" bottom="0.55118110236220474" header="0.31496062992125984" footer="0.31496062992125984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SAC</vt:lpstr>
      <vt:lpstr>SAC!Tytuły_wydruku</vt:lpstr>
    </vt:vector>
  </TitlesOfParts>
  <Company>Slaski Uniwersytet Medyczny w Katowicach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Dziubiak</dc:creator>
  <cp:lastModifiedBy>Katarzyna Kosiba</cp:lastModifiedBy>
  <cp:lastPrinted>2026-04-14T08:07:55Z</cp:lastPrinted>
  <dcterms:created xsi:type="dcterms:W3CDTF">2026-01-30T11:30:33Z</dcterms:created>
  <dcterms:modified xsi:type="dcterms:W3CDTF">2026-04-15T05:47:16Z</dcterms:modified>
</cp:coreProperties>
</file>