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I:\ZAPYTANIA OFERTOWE  2026\146_2026 Grant POZ II\"/>
    </mc:Choice>
  </mc:AlternateContent>
  <xr:revisionPtr revIDLastSave="0" documentId="13_ncr:1_{B7EA14BE-B178-4064-9493-EBDC9703E61B}" xr6:coauthVersionLast="47" xr6:coauthVersionMax="47" xr10:uidLastSave="{00000000-0000-0000-0000-000000000000}"/>
  <bookViews>
    <workbookView xWindow="-120" yWindow="-120" windowWidth="29040" windowHeight="15720" tabRatio="665" activeTab="4" xr2:uid="{00000000-000D-0000-FFFF-FFFF00000000}"/>
  </bookViews>
  <sheets>
    <sheet name="Zadanie 1" sheetId="9" r:id="rId1"/>
    <sheet name="Zadanie 2" sheetId="12" r:id="rId2"/>
    <sheet name="Zadanie 3" sheetId="15" r:id="rId3"/>
    <sheet name="Zadanie 4" sheetId="16" r:id="rId4"/>
    <sheet name="Zadanie 5" sheetId="20" r:id="rId5"/>
  </sheets>
  <definedNames>
    <definedName name="_xlnm.Print_Area" localSheetId="4">'Zadanie 5'!$A$1:$G$20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0" l="1"/>
  <c r="E14" i="20" s="1"/>
  <c r="G13" i="20" l="1"/>
  <c r="G14" i="20" s="1"/>
  <c r="E13" i="16" l="1"/>
  <c r="E14" i="16" s="1"/>
  <c r="E14" i="15"/>
  <c r="E15" i="15" s="1"/>
  <c r="G14" i="15" l="1"/>
  <c r="G15" i="15" s="1"/>
  <c r="G13" i="16"/>
  <c r="G14" i="16" s="1"/>
  <c r="E14" i="12"/>
  <c r="G14" i="12" s="1"/>
  <c r="G15" i="12" s="1"/>
  <c r="E14" i="9"/>
  <c r="G14" i="9" s="1"/>
  <c r="G15" i="9" s="1"/>
  <c r="E15" i="9" l="1"/>
  <c r="E15" i="12"/>
</calcChain>
</file>

<file path=xl/sharedStrings.xml><?xml version="1.0" encoding="utf-8"?>
<sst xmlns="http://schemas.openxmlformats.org/spreadsheetml/2006/main" count="85" uniqueCount="29">
  <si>
    <t>SAMODZIELNY PUBLICZNY ZESPÓŁ OPIEKI
ZDROWOTNEJ</t>
  </si>
  <si>
    <t xml:space="preserve">05-300 MIŃSK MAZOWIECKI, ul. SZPITALNA 37 </t>
  </si>
  <si>
    <t>NIP: 822-18-41-618</t>
  </si>
  <si>
    <r>
      <rPr>
        <b/>
        <sz val="8"/>
        <rFont val="Calibri"/>
        <family val="1"/>
      </rPr>
      <t>Nazwa sprzętu:</t>
    </r>
  </si>
  <si>
    <r>
      <rPr>
        <b/>
        <sz val="8"/>
        <rFont val="Calibri"/>
        <family val="1"/>
      </rPr>
      <t>Liczba sprzętu (szt)</t>
    </r>
  </si>
  <si>
    <r>
      <rPr>
        <sz val="8"/>
        <rFont val="Calibri"/>
        <family val="1"/>
      </rPr>
      <t>manekin noworodka do edukacji przeporodowej</t>
    </r>
  </si>
  <si>
    <t>Lp.</t>
  </si>
  <si>
    <t>Wartość netto</t>
  </si>
  <si>
    <t>Wartość Brutto</t>
  </si>
  <si>
    <t>Cena netto jedn.</t>
  </si>
  <si>
    <t>Suma:</t>
  </si>
  <si>
    <t>Vat %</t>
  </si>
  <si>
    <t>………………………………………..</t>
  </si>
  <si>
    <t xml:space="preserve">    Data i podpis oferenta    </t>
  </si>
  <si>
    <t>elektroniczna waga dla 
niemowląt - przenośna</t>
  </si>
  <si>
    <t>waga medyczna dla 
niemowląt</t>
  </si>
  <si>
    <t>tablice do badania ostrości 
wzroku plastikowe</t>
  </si>
  <si>
    <t>pulsoksymetr</t>
  </si>
  <si>
    <t>Formularz cenowy</t>
  </si>
  <si>
    <t>Załacznik nr 2.3 do Zapytania SZ.382.146.2026</t>
  </si>
  <si>
    <t>Załącznik nr 2.5 do Zapytania SZ.382.146.2026</t>
  </si>
  <si>
    <t>Załącznik 2.1 do Zapytania SZ.382.146.2026</t>
  </si>
  <si>
    <t>Załacznik nr 2.2 do Zapytania SZ.382.146.2026</t>
  </si>
  <si>
    <t>Załącznik nr 2.4 do Zapytania SZ.382.146.2026</t>
  </si>
  <si>
    <t>Zadanie 1 Elektroniczna waga dla niemowlat - przenośna</t>
  </si>
  <si>
    <t>Zadanie 2 Waga medyczna dla niemowląt</t>
  </si>
  <si>
    <t>Zadanie 3 Manekin noworodka do edukacji przedporodowej</t>
  </si>
  <si>
    <t>Zadanie 4 Tablice do badania ostrości wzroku plastikowe</t>
  </si>
  <si>
    <t>Zadanie 5: PULSOKSYMETR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</si>
</sst>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>
    <font>
      <sz val="11"/>
      <color theme="1"/>
      <name val="Aptos Narrow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0"/>
      <color rgb="FF000000"/>
      <name val="Times New Roman"/>
      <family val="1"/>
      <charset val="238"/>
    </font>
    <font>
      <b/>
      <sz val="8"/>
      <name val="Calibri"/>
      <family val="2"/>
      <charset val="238"/>
    </font>
    <font>
      <b/>
      <sz val="8"/>
      <name val="Calibri"/>
      <family val="1"/>
    </font>
    <font>
      <sz val="8"/>
      <name val="Calibri"/>
      <family val="2"/>
      <charset val="238"/>
    </font>
    <font>
      <sz val="8"/>
      <name val="Calibri"/>
      <family val="1"/>
    </font>
    <font>
      <sz val="8"/>
      <color rgb="FF000000"/>
      <name val="Calibri"/>
      <family val="2"/>
    </font>
    <font>
      <sz val="8"/>
      <color theme="1"/>
      <name val="Aptos Narrow"/>
      <family val="2"/>
      <charset val="238"/>
      <scheme val="minor"/>
    </font>
    <font>
      <b/>
      <sz val="12"/>
      <color rgb="FF000000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3" fillId="0" borderId="0">
      <alignment horizontal="left" vertical="top"/>
    </xf>
    <xf numFmtId="0" fontId="4" fillId="0" borderId="0">
      <alignment horizontal="center" vertical="top"/>
    </xf>
    <xf numFmtId="0" fontId="5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1" quotePrefix="1" applyAlignment="1">
      <alignment vertical="top" wrapText="1"/>
    </xf>
    <xf numFmtId="0" fontId="2" fillId="0" borderId="0" xfId="3" quotePrefix="1" applyAlignment="1">
      <alignment vertical="top" wrapText="1"/>
    </xf>
    <xf numFmtId="0" fontId="3" fillId="0" borderId="0" xfId="4" applyAlignment="1">
      <alignment vertical="top" wrapText="1"/>
    </xf>
    <xf numFmtId="0" fontId="8" fillId="0" borderId="2" xfId="6" applyFont="1" applyBorder="1" applyAlignment="1">
      <alignment vertical="center" wrapText="1"/>
    </xf>
    <xf numFmtId="0" fontId="11" fillId="0" borderId="1" xfId="0" applyFont="1" applyBorder="1"/>
    <xf numFmtId="0" fontId="11" fillId="2" borderId="1" xfId="0" applyFont="1" applyFill="1" applyBorder="1" applyAlignment="1">
      <alignment horizontal="center"/>
    </xf>
    <xf numFmtId="0" fontId="6" fillId="3" borderId="3" xfId="6" applyFont="1" applyFill="1" applyBorder="1" applyAlignment="1">
      <alignment horizontal="left" wrapText="1" indent="1"/>
    </xf>
    <xf numFmtId="0" fontId="6" fillId="3" borderId="4" xfId="6" applyFont="1" applyFill="1" applyBorder="1" applyAlignment="1">
      <alignment horizontal="left" wrapText="1" indent="1"/>
    </xf>
    <xf numFmtId="0" fontId="11" fillId="2" borderId="1" xfId="0" applyFont="1" applyFill="1" applyBorder="1"/>
    <xf numFmtId="1" fontId="10" fillId="0" borderId="5" xfId="6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/>
    </xf>
    <xf numFmtId="0" fontId="9" fillId="0" borderId="2" xfId="6" applyFont="1" applyBorder="1" applyAlignment="1">
      <alignment vertical="center" wrapText="1"/>
    </xf>
    <xf numFmtId="44" fontId="11" fillId="0" borderId="1" xfId="0" applyNumberFormat="1" applyFont="1" applyBorder="1"/>
    <xf numFmtId="44" fontId="11" fillId="0" borderId="0" xfId="0" applyNumberFormat="1" applyFont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44" fontId="0" fillId="0" borderId="0" xfId="0" applyNumberFormat="1"/>
    <xf numFmtId="0" fontId="6" fillId="3" borderId="1" xfId="6" applyFont="1" applyFill="1" applyBorder="1" applyAlignment="1">
      <alignment horizontal="left" wrapText="1" indent="1"/>
    </xf>
    <xf numFmtId="0" fontId="0" fillId="0" borderId="0" xfId="0" applyAlignment="1">
      <alignment vertical="center"/>
    </xf>
    <xf numFmtId="0" fontId="9" fillId="0" borderId="2" xfId="6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4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9" fillId="0" borderId="2" xfId="6" applyFont="1" applyBorder="1" applyAlignment="1">
      <alignment vertical="top"/>
    </xf>
    <xf numFmtId="44" fontId="11" fillId="0" borderId="1" xfId="0" applyNumberFormat="1" applyFont="1" applyBorder="1" applyAlignment="1">
      <alignment vertical="center"/>
    </xf>
    <xf numFmtId="0" fontId="1" fillId="0" borderId="0" xfId="3" applyFont="1" applyAlignment="1">
      <alignment vertical="top" wrapText="1"/>
    </xf>
    <xf numFmtId="0" fontId="1" fillId="0" borderId="0" xfId="3" applyFont="1" applyAlignment="1">
      <alignment horizontal="right" vertical="top" wrapText="1"/>
    </xf>
    <xf numFmtId="4" fontId="13" fillId="0" borderId="0" xfId="0" applyNumberFormat="1" applyFont="1" applyAlignment="1">
      <alignment horizontal="center"/>
    </xf>
    <xf numFmtId="0" fontId="1" fillId="0" borderId="0" xfId="1" quotePrefix="1" applyAlignment="1">
      <alignment horizontal="left" vertical="top" wrapText="1"/>
    </xf>
    <xf numFmtId="0" fontId="2" fillId="0" borderId="0" xfId="3" quotePrefix="1" applyAlignment="1">
      <alignment horizontal="left" vertical="top" wrapText="1"/>
    </xf>
    <xf numFmtId="0" fontId="3" fillId="0" borderId="0" xfId="4" quotePrefix="1" applyAlignment="1">
      <alignment horizontal="left" vertical="top" wrapText="1"/>
    </xf>
    <xf numFmtId="0" fontId="12" fillId="0" borderId="0" xfId="5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3" applyFont="1" applyAlignment="1">
      <alignment horizontal="center" vertical="top" wrapText="1"/>
    </xf>
  </cellXfs>
  <cellStyles count="7">
    <cellStyle name="Normalny" xfId="0" builtinId="0"/>
    <cellStyle name="Normalny 2" xfId="6" xr:uid="{00000000-0005-0000-0000-000001000000}"/>
    <cellStyle name="S0" xfId="4" xr:uid="{00000000-0005-0000-0000-000002000000}"/>
    <cellStyle name="S1" xfId="3" xr:uid="{00000000-0005-0000-0000-000003000000}"/>
    <cellStyle name="S2" xfId="1" xr:uid="{00000000-0005-0000-0000-000004000000}"/>
    <cellStyle name="S3" xfId="2" xr:uid="{00000000-0005-0000-0000-000005000000}"/>
    <cellStyle name="S4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19050</xdr:colOff>
      <xdr:row>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0107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800850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19050</xdr:colOff>
      <xdr:row>5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058275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7</xdr:col>
      <xdr:colOff>17618</xdr:colOff>
      <xdr:row>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1"/>
          <a:ext cx="6751792" cy="904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9526</xdr:colOff>
      <xdr:row>4</xdr:row>
      <xdr:rowOff>104775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22D2D3-F852-40BD-8547-8E105C310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93440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G19"/>
  <sheetViews>
    <sheetView workbookViewId="0">
      <selection activeCell="A13" sqref="A13"/>
    </sheetView>
  </sheetViews>
  <sheetFormatPr defaultRowHeight="15"/>
  <cols>
    <col min="2" max="2" width="28.5703125" customWidth="1"/>
    <col min="4" max="4" width="10.7109375" customWidth="1"/>
    <col min="5" max="5" width="14.42578125" customWidth="1"/>
    <col min="6" max="6" width="5.7109375" customWidth="1"/>
    <col min="7" max="7" width="31" customWidth="1"/>
  </cols>
  <sheetData>
    <row r="7" spans="1:7">
      <c r="A7" s="30" t="s">
        <v>0</v>
      </c>
      <c r="B7" s="30"/>
      <c r="E7" s="2"/>
      <c r="F7" s="2"/>
      <c r="G7" s="2"/>
    </row>
    <row r="8" spans="1:7" ht="25.5">
      <c r="A8" s="31" t="s">
        <v>1</v>
      </c>
      <c r="B8" s="31"/>
      <c r="C8" s="3"/>
      <c r="D8" s="3"/>
      <c r="E8" s="3"/>
      <c r="F8" s="3"/>
      <c r="G8" s="28" t="s">
        <v>21</v>
      </c>
    </row>
    <row r="9" spans="1:7">
      <c r="A9" s="32" t="s">
        <v>2</v>
      </c>
      <c r="B9" s="32"/>
      <c r="C9" s="4"/>
      <c r="D9" s="4"/>
    </row>
    <row r="10" spans="1:7">
      <c r="A10" s="1"/>
      <c r="B10" s="1"/>
      <c r="C10" s="1"/>
      <c r="D10" s="1"/>
      <c r="E10" s="1"/>
      <c r="F10" s="1"/>
      <c r="G10" s="1"/>
    </row>
    <row r="11" spans="1:7" ht="15.75" customHeight="1">
      <c r="A11" s="33" t="s">
        <v>18</v>
      </c>
      <c r="B11" s="33"/>
      <c r="C11" s="33"/>
      <c r="D11" s="33"/>
      <c r="E11" s="33"/>
      <c r="F11" s="33"/>
      <c r="G11" s="33"/>
    </row>
    <row r="12" spans="1:7">
      <c r="A12" s="35" t="s">
        <v>24</v>
      </c>
      <c r="B12" s="35"/>
      <c r="C12" s="35"/>
      <c r="D12" s="35"/>
      <c r="E12" s="35"/>
      <c r="F12" s="35"/>
      <c r="G12" s="35"/>
    </row>
    <row r="13" spans="1:7" ht="34.5">
      <c r="A13" s="7" t="s">
        <v>6</v>
      </c>
      <c r="B13" s="19" t="s">
        <v>3</v>
      </c>
      <c r="C13" s="19" t="s">
        <v>4</v>
      </c>
      <c r="D13" s="7" t="s">
        <v>9</v>
      </c>
      <c r="E13" s="10" t="s">
        <v>7</v>
      </c>
      <c r="F13" s="7" t="s">
        <v>11</v>
      </c>
      <c r="G13" s="10" t="s">
        <v>8</v>
      </c>
    </row>
    <row r="14" spans="1:7" ht="30.75" customHeight="1">
      <c r="A14" s="22">
        <v>1</v>
      </c>
      <c r="B14" s="21" t="s">
        <v>14</v>
      </c>
      <c r="C14" s="11">
        <v>1</v>
      </c>
      <c r="D14" s="23"/>
      <c r="E14" s="23">
        <f>C14*D14</f>
        <v>0</v>
      </c>
      <c r="F14" s="22"/>
      <c r="G14" s="23">
        <f>E14*F14/100+E14</f>
        <v>0</v>
      </c>
    </row>
    <row r="15" spans="1:7">
      <c r="B15" s="17" t="s">
        <v>10</v>
      </c>
      <c r="E15" s="14">
        <f>SUM(E14)</f>
        <v>0</v>
      </c>
      <c r="F15" s="18"/>
      <c r="G15" s="14">
        <f>SUM(G14)</f>
        <v>0</v>
      </c>
    </row>
    <row r="18" spans="5:6">
      <c r="E18" s="20" t="s">
        <v>12</v>
      </c>
      <c r="F18" s="20"/>
    </row>
    <row r="19" spans="5:6">
      <c r="E19" s="29" t="s">
        <v>13</v>
      </c>
      <c r="F19" s="29"/>
    </row>
  </sheetData>
  <mergeCells count="6">
    <mergeCell ref="E19:F19"/>
    <mergeCell ref="A7:B7"/>
    <mergeCell ref="A8:B8"/>
    <mergeCell ref="A9:B9"/>
    <mergeCell ref="A11:G11"/>
    <mergeCell ref="A12:G12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7:G19"/>
  <sheetViews>
    <sheetView workbookViewId="0">
      <selection activeCell="A13" sqref="A13"/>
    </sheetView>
  </sheetViews>
  <sheetFormatPr defaultRowHeight="15"/>
  <cols>
    <col min="2" max="2" width="32.5703125" customWidth="1"/>
    <col min="4" max="4" width="12.85546875" customWidth="1"/>
    <col min="5" max="5" width="12.42578125" customWidth="1"/>
    <col min="6" max="6" width="10.5703125" customWidth="1"/>
    <col min="7" max="7" width="22.7109375" customWidth="1"/>
  </cols>
  <sheetData>
    <row r="7" spans="1:7">
      <c r="A7" s="30" t="s">
        <v>0</v>
      </c>
      <c r="B7" s="30"/>
      <c r="E7" s="2"/>
      <c r="F7" s="2"/>
      <c r="G7" s="2"/>
    </row>
    <row r="8" spans="1:7" ht="38.25">
      <c r="A8" s="31" t="s">
        <v>1</v>
      </c>
      <c r="B8" s="31"/>
      <c r="C8" s="3"/>
      <c r="D8" s="3"/>
      <c r="E8" s="3"/>
      <c r="F8" s="3"/>
      <c r="G8" s="28" t="s">
        <v>22</v>
      </c>
    </row>
    <row r="9" spans="1:7">
      <c r="A9" s="32" t="s">
        <v>2</v>
      </c>
      <c r="B9" s="32"/>
      <c r="C9" s="4"/>
      <c r="D9" s="4"/>
    </row>
    <row r="10" spans="1:7">
      <c r="A10" s="1"/>
      <c r="B10" s="1"/>
      <c r="C10" s="1"/>
      <c r="D10" s="1"/>
      <c r="E10" s="1"/>
      <c r="F10" s="1"/>
      <c r="G10" s="1"/>
    </row>
    <row r="11" spans="1:7" ht="15.75" customHeight="1">
      <c r="A11" s="33" t="s">
        <v>18</v>
      </c>
      <c r="B11" s="33"/>
      <c r="C11" s="33"/>
      <c r="D11" s="33"/>
      <c r="E11" s="33"/>
      <c r="F11" s="33"/>
      <c r="G11" s="33"/>
    </row>
    <row r="12" spans="1:7">
      <c r="A12" s="35" t="s">
        <v>25</v>
      </c>
      <c r="B12" s="35"/>
      <c r="C12" s="35"/>
      <c r="D12" s="35"/>
      <c r="E12" s="35"/>
      <c r="F12" s="35"/>
      <c r="G12" s="35"/>
    </row>
    <row r="13" spans="1:7" ht="34.5">
      <c r="A13" s="7" t="s">
        <v>6</v>
      </c>
      <c r="B13" s="19" t="s">
        <v>3</v>
      </c>
      <c r="C13" s="19" t="s">
        <v>4</v>
      </c>
      <c r="D13" s="7" t="s">
        <v>9</v>
      </c>
      <c r="E13" s="10" t="s">
        <v>7</v>
      </c>
      <c r="F13" s="7" t="s">
        <v>11</v>
      </c>
      <c r="G13" s="10" t="s">
        <v>8</v>
      </c>
    </row>
    <row r="14" spans="1:7" ht="23.25" customHeight="1">
      <c r="A14" s="12">
        <v>1</v>
      </c>
      <c r="B14" s="25" t="s">
        <v>15</v>
      </c>
      <c r="C14" s="11">
        <v>3</v>
      </c>
      <c r="D14" s="14"/>
      <c r="E14" s="14">
        <f>C14*D14</f>
        <v>0</v>
      </c>
      <c r="F14" s="16"/>
      <c r="G14" s="14">
        <f>E14*F14/100+E14</f>
        <v>0</v>
      </c>
    </row>
    <row r="15" spans="1:7" ht="23.25" customHeight="1">
      <c r="B15" s="17" t="s">
        <v>10</v>
      </c>
      <c r="E15" s="14">
        <f>SUM(E14)</f>
        <v>0</v>
      </c>
      <c r="F15" s="18"/>
      <c r="G15" s="14">
        <f>SUM(G14)</f>
        <v>0</v>
      </c>
    </row>
    <row r="18" spans="5:6">
      <c r="E18" s="20" t="s">
        <v>12</v>
      </c>
      <c r="F18" s="20"/>
    </row>
    <row r="19" spans="5:6">
      <c r="E19" s="29" t="s">
        <v>13</v>
      </c>
      <c r="F19" s="29"/>
    </row>
  </sheetData>
  <mergeCells count="6">
    <mergeCell ref="E19:F19"/>
    <mergeCell ref="A7:B7"/>
    <mergeCell ref="A8:B8"/>
    <mergeCell ref="A9:B9"/>
    <mergeCell ref="A11:G11"/>
    <mergeCell ref="A12:G1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7:G19"/>
  <sheetViews>
    <sheetView workbookViewId="0">
      <selection activeCell="A13" sqref="A13"/>
    </sheetView>
  </sheetViews>
  <sheetFormatPr defaultRowHeight="15"/>
  <cols>
    <col min="2" max="2" width="50.42578125" customWidth="1"/>
    <col min="4" max="4" width="13.7109375" customWidth="1"/>
    <col min="5" max="5" width="11.5703125" customWidth="1"/>
    <col min="7" max="7" width="15.7109375" customWidth="1"/>
  </cols>
  <sheetData>
    <row r="7" spans="1:7">
      <c r="A7" s="30" t="s">
        <v>0</v>
      </c>
      <c r="B7" s="30"/>
      <c r="E7" s="2"/>
      <c r="F7" s="2"/>
      <c r="G7" s="2"/>
    </row>
    <row r="8" spans="1:7" ht="38.25" customHeight="1">
      <c r="A8" s="31" t="s">
        <v>1</v>
      </c>
      <c r="B8" s="31"/>
      <c r="C8" s="3"/>
      <c r="D8" s="3"/>
      <c r="E8" s="3"/>
      <c r="F8" s="36" t="s">
        <v>19</v>
      </c>
      <c r="G8" s="36"/>
    </row>
    <row r="9" spans="1:7">
      <c r="A9" s="32" t="s">
        <v>2</v>
      </c>
      <c r="B9" s="32"/>
      <c r="C9" s="4"/>
      <c r="D9" s="4"/>
    </row>
    <row r="10" spans="1:7">
      <c r="A10" s="1"/>
      <c r="B10" s="1"/>
      <c r="C10" s="1"/>
      <c r="D10" s="1"/>
      <c r="E10" s="1"/>
      <c r="F10" s="1"/>
      <c r="G10" s="1"/>
    </row>
    <row r="11" spans="1:7" ht="15.75" customHeight="1">
      <c r="A11" s="33" t="s">
        <v>18</v>
      </c>
      <c r="B11" s="33"/>
      <c r="C11" s="33"/>
      <c r="D11" s="33"/>
      <c r="E11" s="33"/>
      <c r="F11" s="33"/>
      <c r="G11" s="33"/>
    </row>
    <row r="12" spans="1:7">
      <c r="A12" s="34" t="s">
        <v>26</v>
      </c>
      <c r="B12" s="34"/>
      <c r="C12" s="34"/>
      <c r="D12" s="34"/>
      <c r="E12" s="34"/>
      <c r="F12" s="34"/>
      <c r="G12" s="34"/>
    </row>
    <row r="13" spans="1:7" ht="34.5">
      <c r="A13" s="7" t="s">
        <v>6</v>
      </c>
      <c r="B13" s="19" t="s">
        <v>3</v>
      </c>
      <c r="C13" s="19" t="s">
        <v>4</v>
      </c>
      <c r="D13" s="7" t="s">
        <v>9</v>
      </c>
      <c r="E13" s="10" t="s">
        <v>7</v>
      </c>
      <c r="F13" s="7" t="s">
        <v>11</v>
      </c>
      <c r="G13" s="10" t="s">
        <v>8</v>
      </c>
    </row>
    <row r="14" spans="1:7">
      <c r="A14" s="24">
        <v>1</v>
      </c>
      <c r="B14" s="5" t="s">
        <v>5</v>
      </c>
      <c r="C14" s="11">
        <v>1</v>
      </c>
      <c r="D14" s="26"/>
      <c r="E14" s="26">
        <f>C14*D14</f>
        <v>0</v>
      </c>
      <c r="F14" s="12"/>
      <c r="G14" s="26">
        <f>E14*F14/100+E14</f>
        <v>0</v>
      </c>
    </row>
    <row r="15" spans="1:7">
      <c r="B15" s="17" t="s">
        <v>10</v>
      </c>
      <c r="E15" s="14">
        <f>SUM(E14)</f>
        <v>0</v>
      </c>
      <c r="F15" s="18"/>
      <c r="G15" s="14">
        <f>SUM(G14)</f>
        <v>0</v>
      </c>
    </row>
    <row r="18" spans="5:6">
      <c r="E18" s="20" t="s">
        <v>12</v>
      </c>
      <c r="F18" s="20"/>
    </row>
    <row r="19" spans="5:6">
      <c r="E19" s="29" t="s">
        <v>13</v>
      </c>
      <c r="F19" s="29"/>
    </row>
  </sheetData>
  <mergeCells count="7">
    <mergeCell ref="E19:F19"/>
    <mergeCell ref="A7:B7"/>
    <mergeCell ref="A8:B8"/>
    <mergeCell ref="A9:B9"/>
    <mergeCell ref="A11:G11"/>
    <mergeCell ref="A12:G12"/>
    <mergeCell ref="F8:G8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G18"/>
  <sheetViews>
    <sheetView topLeftCell="A4" workbookViewId="0">
      <selection activeCell="A12" sqref="A12"/>
    </sheetView>
  </sheetViews>
  <sheetFormatPr defaultRowHeight="15"/>
  <cols>
    <col min="2" max="2" width="34.42578125" customWidth="1"/>
    <col min="4" max="4" width="15.140625" customWidth="1"/>
    <col min="5" max="5" width="17" customWidth="1"/>
    <col min="6" max="6" width="14.42578125" customWidth="1"/>
    <col min="7" max="7" width="20.85546875" customWidth="1"/>
  </cols>
  <sheetData>
    <row r="6" spans="1:7">
      <c r="A6" s="30" t="s">
        <v>0</v>
      </c>
      <c r="B6" s="30"/>
      <c r="E6" s="2"/>
      <c r="F6" s="2"/>
      <c r="G6" s="2"/>
    </row>
    <row r="7" spans="1:7" ht="38.25">
      <c r="A7" s="31" t="s">
        <v>1</v>
      </c>
      <c r="B7" s="31"/>
      <c r="C7" s="3"/>
      <c r="D7" s="3"/>
      <c r="E7" s="3"/>
      <c r="F7" s="3"/>
      <c r="G7" s="27" t="s">
        <v>23</v>
      </c>
    </row>
    <row r="8" spans="1:7">
      <c r="A8" s="32" t="s">
        <v>2</v>
      </c>
      <c r="B8" s="32"/>
      <c r="C8" s="4"/>
      <c r="D8" s="4"/>
    </row>
    <row r="9" spans="1:7">
      <c r="A9" s="1"/>
      <c r="B9" s="1"/>
      <c r="C9" s="1"/>
      <c r="D9" s="1"/>
      <c r="E9" s="1"/>
      <c r="F9" s="1"/>
      <c r="G9" s="1"/>
    </row>
    <row r="10" spans="1:7" ht="15.75" customHeight="1">
      <c r="A10" s="33" t="s">
        <v>18</v>
      </c>
      <c r="B10" s="33"/>
      <c r="C10" s="33"/>
      <c r="D10" s="33"/>
      <c r="E10" s="33"/>
      <c r="F10" s="33"/>
      <c r="G10" s="33"/>
    </row>
    <row r="11" spans="1:7">
      <c r="A11" s="34" t="s">
        <v>27</v>
      </c>
      <c r="B11" s="34"/>
      <c r="C11" s="34"/>
      <c r="D11" s="34"/>
      <c r="E11" s="34"/>
      <c r="F11" s="34"/>
      <c r="G11" s="34"/>
    </row>
    <row r="12" spans="1:7" ht="34.5">
      <c r="A12" s="7" t="s">
        <v>6</v>
      </c>
      <c r="B12" s="19" t="s">
        <v>3</v>
      </c>
      <c r="C12" s="19" t="s">
        <v>4</v>
      </c>
      <c r="D12" s="7" t="s">
        <v>9</v>
      </c>
      <c r="E12" s="10" t="s">
        <v>7</v>
      </c>
      <c r="F12" s="7" t="s">
        <v>11</v>
      </c>
      <c r="G12" s="10" t="s">
        <v>8</v>
      </c>
    </row>
    <row r="13" spans="1:7" ht="31.5" customHeight="1">
      <c r="A13" s="24">
        <v>1</v>
      </c>
      <c r="B13" s="13" t="s">
        <v>16</v>
      </c>
      <c r="C13" s="11">
        <v>14</v>
      </c>
      <c r="D13" s="26"/>
      <c r="E13" s="26">
        <f>C13*D13</f>
        <v>0</v>
      </c>
      <c r="F13" s="12"/>
      <c r="G13" s="26">
        <f>E13*F13/100+E13</f>
        <v>0</v>
      </c>
    </row>
    <row r="14" spans="1:7">
      <c r="B14" s="17" t="s">
        <v>10</v>
      </c>
      <c r="E14" s="14">
        <f>SUM(E13)</f>
        <v>0</v>
      </c>
      <c r="F14" s="18"/>
      <c r="G14" s="14">
        <f>SUM(G13)</f>
        <v>0</v>
      </c>
    </row>
    <row r="17" spans="5:6">
      <c r="E17" s="20" t="s">
        <v>12</v>
      </c>
      <c r="F17" s="20"/>
    </row>
    <row r="18" spans="5:6">
      <c r="E18" s="29" t="s">
        <v>13</v>
      </c>
      <c r="F18" s="29"/>
    </row>
  </sheetData>
  <mergeCells count="6">
    <mergeCell ref="E18:F18"/>
    <mergeCell ref="A6:B6"/>
    <mergeCell ref="A7:B7"/>
    <mergeCell ref="A8:B8"/>
    <mergeCell ref="A10:G10"/>
    <mergeCell ref="A11:G11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11126-EFE2-43EB-AA2B-F0B3612071A1}">
  <sheetPr>
    <pageSetUpPr fitToPage="1"/>
  </sheetPr>
  <dimension ref="A3:G18"/>
  <sheetViews>
    <sheetView tabSelected="1" workbookViewId="0">
      <selection activeCell="A12" sqref="A12"/>
    </sheetView>
  </sheetViews>
  <sheetFormatPr defaultRowHeight="15"/>
  <cols>
    <col min="1" max="1" width="7.5703125" customWidth="1"/>
    <col min="2" max="2" width="61.5703125" customWidth="1"/>
    <col min="4" max="4" width="13.28515625" customWidth="1"/>
    <col min="5" max="5" width="15.5703125" customWidth="1"/>
    <col min="6" max="6" width="7.28515625" customWidth="1"/>
    <col min="7" max="7" width="25.5703125" customWidth="1"/>
  </cols>
  <sheetData>
    <row r="3" spans="1:7" ht="22.5" customHeight="1"/>
    <row r="4" spans="1:7" ht="22.5" customHeight="1"/>
    <row r="5" spans="1:7" ht="12.75" customHeight="1"/>
    <row r="6" spans="1:7">
      <c r="A6" s="30" t="s">
        <v>0</v>
      </c>
      <c r="B6" s="30"/>
      <c r="E6" s="2"/>
      <c r="F6" s="2"/>
      <c r="G6" s="2"/>
    </row>
    <row r="7" spans="1:7" ht="25.5">
      <c r="A7" s="31" t="s">
        <v>1</v>
      </c>
      <c r="B7" s="31"/>
      <c r="C7" s="3"/>
      <c r="D7" s="3"/>
      <c r="E7" s="3"/>
      <c r="F7" s="3"/>
      <c r="G7" s="27" t="s">
        <v>20</v>
      </c>
    </row>
    <row r="8" spans="1:7">
      <c r="A8" s="32" t="s">
        <v>2</v>
      </c>
      <c r="B8" s="32"/>
      <c r="C8" s="4"/>
      <c r="D8" s="4"/>
    </row>
    <row r="9" spans="1:7">
      <c r="A9" s="1"/>
      <c r="B9" s="1"/>
      <c r="C9" s="1"/>
      <c r="D9" s="1"/>
      <c r="E9" s="1"/>
      <c r="F9" s="1"/>
      <c r="G9" s="1"/>
    </row>
    <row r="10" spans="1:7" ht="15" customHeight="1">
      <c r="A10" s="33" t="s">
        <v>18</v>
      </c>
      <c r="B10" s="33"/>
      <c r="C10" s="33"/>
      <c r="D10" s="33"/>
      <c r="E10" s="33"/>
      <c r="F10" s="33"/>
      <c r="G10" s="33"/>
    </row>
    <row r="11" spans="1:7" ht="26.25" customHeight="1">
      <c r="A11" s="34" t="s">
        <v>28</v>
      </c>
      <c r="B11" s="34"/>
      <c r="C11" s="34"/>
      <c r="D11" s="34"/>
      <c r="E11" s="34"/>
      <c r="F11" s="34"/>
      <c r="G11" s="34"/>
    </row>
    <row r="12" spans="1:7" ht="34.5">
      <c r="A12" s="7" t="s">
        <v>6</v>
      </c>
      <c r="B12" s="8" t="s">
        <v>3</v>
      </c>
      <c r="C12" s="9" t="s">
        <v>4</v>
      </c>
      <c r="D12" s="7" t="s">
        <v>9</v>
      </c>
      <c r="E12" s="10" t="s">
        <v>7</v>
      </c>
      <c r="F12" s="7" t="s">
        <v>11</v>
      </c>
      <c r="G12" s="10" t="s">
        <v>8</v>
      </c>
    </row>
    <row r="13" spans="1:7">
      <c r="A13" s="6">
        <v>1</v>
      </c>
      <c r="B13" s="13" t="s">
        <v>17</v>
      </c>
      <c r="C13" s="11">
        <v>12</v>
      </c>
      <c r="D13" s="14"/>
      <c r="E13" s="14">
        <f>C13*D13</f>
        <v>0</v>
      </c>
      <c r="F13" s="16"/>
      <c r="G13" s="14">
        <f>E13*F13/100+E13</f>
        <v>0</v>
      </c>
    </row>
    <row r="14" spans="1:7">
      <c r="B14" s="17" t="s">
        <v>10</v>
      </c>
      <c r="E14" s="14">
        <f>SUM(E13)</f>
        <v>0</v>
      </c>
      <c r="F14" s="15"/>
      <c r="G14" s="14">
        <f>SUM(G13)</f>
        <v>0</v>
      </c>
    </row>
    <row r="17" spans="5:6">
      <c r="E17" s="20" t="s">
        <v>12</v>
      </c>
      <c r="F17" s="20"/>
    </row>
    <row r="18" spans="5:6">
      <c r="E18" s="29" t="s">
        <v>13</v>
      </c>
      <c r="F18" s="29"/>
    </row>
  </sheetData>
  <mergeCells count="6">
    <mergeCell ref="E18:F18"/>
    <mergeCell ref="A6:B6"/>
    <mergeCell ref="A7:B7"/>
    <mergeCell ref="A8:B8"/>
    <mergeCell ref="A10:G10"/>
    <mergeCell ref="A11:G11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c45984-1345-45e7-a950-4cf231ee83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F03EDFD3DAD046B62F29849FCCE700" ma:contentTypeVersion="9" ma:contentTypeDescription="Utwórz nowy dokument." ma:contentTypeScope="" ma:versionID="d485f7fea39644e85e96628ef1dfbec5">
  <xsd:schema xmlns:xsd="http://www.w3.org/2001/XMLSchema" xmlns:xs="http://www.w3.org/2001/XMLSchema" xmlns:p="http://schemas.microsoft.com/office/2006/metadata/properties" xmlns:ns3="58c45984-1345-45e7-a950-4cf231ee833a" xmlns:ns4="8b9c41ea-a60a-4cdf-bd66-336fb53d00c0" targetNamespace="http://schemas.microsoft.com/office/2006/metadata/properties" ma:root="true" ma:fieldsID="a3eef42c150ebc1109665041d80d6dda" ns3:_="" ns4:_="">
    <xsd:import namespace="58c45984-1345-45e7-a950-4cf231ee833a"/>
    <xsd:import namespace="8b9c41ea-a60a-4cdf-bd66-336fb53d00c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5984-1345-45e7-a950-4cf231ee833a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c41ea-a60a-4cdf-bd66-336fb53d00c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567C8C-325B-4D38-AAD3-C12064F39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854E1D-A0F8-4B8F-B751-8A948D5576C6}">
  <ds:schemaRefs>
    <ds:schemaRef ds:uri="http://www.w3.org/XML/1998/namespace"/>
    <ds:schemaRef ds:uri="http://schemas.openxmlformats.org/package/2006/metadata/core-properties"/>
    <ds:schemaRef ds:uri="58c45984-1345-45e7-a950-4cf231ee833a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8b9c41ea-a60a-4cdf-bd66-336fb53d00c0"/>
  </ds:schemaRefs>
</ds:datastoreItem>
</file>

<file path=customXml/itemProps3.xml><?xml version="1.0" encoding="utf-8"?>
<ds:datastoreItem xmlns:ds="http://schemas.openxmlformats.org/officeDocument/2006/customXml" ds:itemID="{9E2C0DB1-DC4C-447A-B08D-D207D1A791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c45984-1345-45e7-a950-4cf231ee833a"/>
    <ds:schemaRef ds:uri="8b9c41ea-a60a-4cdf-bd66-336fb53d0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1</vt:i4>
      </vt:variant>
    </vt:vector>
  </HeadingPairs>
  <TitlesOfParts>
    <vt:vector size="6" baseType="lpstr">
      <vt:lpstr>Zadanie 1</vt:lpstr>
      <vt:lpstr>Zadanie 2</vt:lpstr>
      <vt:lpstr>Zadanie 3</vt:lpstr>
      <vt:lpstr>Zadanie 4</vt:lpstr>
      <vt:lpstr>Zadanie 5</vt:lpstr>
      <vt:lpstr>'Zadanie 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Chojecka-Zaperty</dc:creator>
  <cp:lastModifiedBy>Adam Lesiński</cp:lastModifiedBy>
  <cp:lastPrinted>2026-03-20T10:44:17Z</cp:lastPrinted>
  <dcterms:created xsi:type="dcterms:W3CDTF">2024-08-14T11:32:08Z</dcterms:created>
  <dcterms:modified xsi:type="dcterms:W3CDTF">2026-04-20T11:51:05Z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0x010100B6F03EDFD3DAD046B62F29849FCCE700</vt:lpwstr>
  </property>
</Properties>
</file>