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15"/>
  </bookViews>
  <sheets>
    <sheet name="zadanie 1 -27" sheetId="1" r:id="rId1"/>
    <sheet name="Total" sheetId="2" state="hidden" r:id="rId2"/>
    <sheet name="Razem" sheetId="3" state="hidden" r:id="rId3"/>
  </sheets>
  <calcPr calcId="152511"/>
</workbook>
</file>

<file path=xl/calcChain.xml><?xml version="1.0" encoding="utf-8"?>
<calcChain xmlns="http://schemas.openxmlformats.org/spreadsheetml/2006/main">
  <c r="J512" i="1" l="1"/>
  <c r="D28" i="3" s="1"/>
  <c r="H512" i="1" l="1"/>
  <c r="H333" i="1"/>
  <c r="C14" i="3" s="1"/>
  <c r="J333" i="1"/>
  <c r="D14" i="3" s="1"/>
  <c r="E28" i="3" l="1"/>
  <c r="C28" i="3"/>
  <c r="J487" i="1" l="1"/>
  <c r="D25" i="3" s="1"/>
  <c r="H374" i="1"/>
  <c r="H373" i="1"/>
  <c r="H372" i="1"/>
  <c r="J348" i="1"/>
  <c r="D16" i="3" s="1"/>
  <c r="H494" i="1" l="1"/>
  <c r="E26" i="3" s="1"/>
  <c r="C26" i="3"/>
  <c r="J494" i="1"/>
  <c r="D26" i="3" s="1"/>
  <c r="H487" i="1"/>
  <c r="H341" i="1"/>
  <c r="E15" i="3" s="1"/>
  <c r="J358" i="1"/>
  <c r="D17" i="3" s="1"/>
  <c r="H358" i="1"/>
  <c r="C17" i="3" s="1"/>
  <c r="H348" i="1"/>
  <c r="C16" i="3" s="1"/>
  <c r="J341" i="1"/>
  <c r="D15" i="3" s="1"/>
  <c r="E14" i="3"/>
  <c r="J307" i="1"/>
  <c r="D12" i="3" s="1"/>
  <c r="H307" i="1"/>
  <c r="C12" i="3" s="1"/>
  <c r="C9" i="3"/>
  <c r="E25" i="3" l="1"/>
  <c r="C25" i="3"/>
  <c r="C15" i="3"/>
  <c r="E16" i="3"/>
  <c r="E17" i="3"/>
  <c r="E12" i="3"/>
  <c r="H282" i="1"/>
  <c r="J324" i="1"/>
  <c r="D13" i="3" s="1"/>
  <c r="J282" i="1"/>
  <c r="H324" i="1"/>
  <c r="H266" i="1"/>
  <c r="H267" i="1" s="1"/>
  <c r="E9" i="3" s="1"/>
  <c r="E13" i="3" l="1"/>
  <c r="C13" i="3"/>
  <c r="J266" i="1"/>
  <c r="D9" i="3"/>
  <c r="H299" i="1" l="1"/>
  <c r="C11" i="3" s="1"/>
  <c r="J299" i="1"/>
  <c r="D11" i="3" s="1"/>
  <c r="H504" i="1" l="1"/>
  <c r="C27" i="3" s="1"/>
  <c r="E11" i="3"/>
  <c r="J471" i="1" l="1"/>
  <c r="D23" i="3" s="1"/>
  <c r="H471" i="1"/>
  <c r="C23" i="3" s="1"/>
  <c r="J480" i="1"/>
  <c r="D24" i="3" s="1"/>
  <c r="H480" i="1"/>
  <c r="J504" i="1"/>
  <c r="D27" i="3" s="1"/>
  <c r="E27" i="3"/>
  <c r="E23" i="3" l="1"/>
  <c r="C24" i="3"/>
  <c r="E24" i="3"/>
  <c r="J416" i="1" l="1"/>
  <c r="D21" i="3" s="1"/>
  <c r="H416" i="1"/>
  <c r="L366" i="1"/>
  <c r="D18" i="3" s="1"/>
  <c r="J366" i="1"/>
  <c r="H405" i="1"/>
  <c r="J438" i="1"/>
  <c r="C22" i="3" s="1"/>
  <c r="L438" i="1" l="1"/>
  <c r="D22" i="3" s="1"/>
  <c r="J439" i="1"/>
  <c r="E22" i="3" s="1"/>
  <c r="E20" i="3"/>
  <c r="C20" i="3"/>
  <c r="E18" i="3"/>
  <c r="C18" i="3"/>
  <c r="E21" i="3"/>
  <c r="C21" i="3"/>
  <c r="J405" i="1"/>
  <c r="D20" i="3" s="1"/>
  <c r="L375" i="1" l="1"/>
  <c r="D19" i="3" s="1"/>
  <c r="J375" i="1"/>
  <c r="H242" i="1"/>
  <c r="E19" i="3" l="1"/>
  <c r="C19" i="3"/>
  <c r="C8" i="3"/>
  <c r="H243" i="1"/>
  <c r="E8" i="3" s="1"/>
  <c r="H197" i="1"/>
  <c r="E7" i="3" s="1"/>
  <c r="J242" i="1"/>
  <c r="D8" i="3" s="1"/>
  <c r="J196" i="1"/>
  <c r="D7" i="3" s="1"/>
  <c r="H91" i="1" l="1"/>
  <c r="H92" i="1" s="1"/>
  <c r="E3" i="3" s="1"/>
  <c r="J19" i="1"/>
  <c r="D2" i="3" s="1"/>
  <c r="H19" i="1"/>
  <c r="J164" i="1"/>
  <c r="D5" i="3" s="1"/>
  <c r="H164" i="1"/>
  <c r="H183" i="1"/>
  <c r="C7" i="3"/>
  <c r="J155" i="1"/>
  <c r="D4" i="3" s="1"/>
  <c r="H155" i="1"/>
  <c r="J91" i="1" l="1"/>
  <c r="D3" i="3" s="1"/>
  <c r="J183" i="1"/>
  <c r="D6" i="3" s="1"/>
  <c r="C3" i="3"/>
  <c r="C5" i="3"/>
  <c r="H165" i="1"/>
  <c r="E5" i="3" s="1"/>
  <c r="C4" i="3"/>
  <c r="H156" i="1"/>
  <c r="E4" i="3" s="1"/>
  <c r="E6" i="3"/>
  <c r="C6" i="3"/>
  <c r="C2" i="3"/>
  <c r="H20" i="1"/>
  <c r="E2" i="3" s="1"/>
  <c r="D30" i="2"/>
  <c r="C30" i="2"/>
  <c r="D34" i="2" l="1"/>
  <c r="D31" i="2"/>
  <c r="C31" i="2"/>
  <c r="C34" i="2" l="1"/>
  <c r="C33" i="2"/>
  <c r="D33" i="2"/>
  <c r="E34" i="2" l="1"/>
  <c r="E33" i="2"/>
  <c r="C32" i="2"/>
  <c r="E32" i="2" s="1"/>
  <c r="D32" i="2"/>
  <c r="D29" i="2" l="1"/>
  <c r="E30" i="2" l="1"/>
  <c r="C29" i="2"/>
  <c r="E29" i="2" s="1"/>
  <c r="D28" i="2" l="1"/>
  <c r="C28" i="2" l="1"/>
  <c r="E28" i="2" s="1"/>
  <c r="D26" i="2"/>
  <c r="D27" i="2"/>
  <c r="D25" i="2"/>
  <c r="C27" i="2" l="1"/>
  <c r="E27" i="2" s="1"/>
  <c r="C26" i="2"/>
  <c r="E26" i="2" s="1"/>
  <c r="D23" i="2"/>
  <c r="D21" i="2" l="1"/>
  <c r="C22" i="2"/>
  <c r="E22" i="2" s="1"/>
  <c r="C25" i="2"/>
  <c r="E25" i="2" s="1"/>
  <c r="D22" i="2"/>
  <c r="C21" i="2" l="1"/>
  <c r="E21" i="2" s="1"/>
  <c r="C23" i="2"/>
  <c r="E23" i="2" s="1"/>
  <c r="D20" i="2"/>
  <c r="C20" i="2" l="1"/>
  <c r="E20" i="2" s="1"/>
  <c r="D19" i="2" l="1"/>
  <c r="C17" i="2"/>
  <c r="E17" i="2" s="1"/>
  <c r="C24" i="2"/>
  <c r="E24" i="2" s="1"/>
  <c r="C18" i="2" l="1"/>
  <c r="E18" i="2" s="1"/>
  <c r="C19" i="2"/>
  <c r="E19" i="2" s="1"/>
  <c r="D11" i="2"/>
  <c r="D18" i="2" l="1"/>
  <c r="D24" i="2"/>
  <c r="D17" i="2"/>
  <c r="D7" i="2" l="1"/>
  <c r="C11" i="2"/>
  <c r="E11" i="2" s="1"/>
  <c r="D9" i="2"/>
  <c r="C9" i="2"/>
  <c r="E9" i="2" s="1"/>
  <c r="C7" i="2" l="1"/>
  <c r="E7" i="2" s="1"/>
  <c r="C4" i="2"/>
  <c r="E4" i="2" s="1"/>
  <c r="D13" i="2" l="1"/>
  <c r="C10" i="2" l="1"/>
  <c r="E10" i="2" s="1"/>
  <c r="D15" i="2"/>
  <c r="C15" i="2"/>
  <c r="E15" i="2" s="1"/>
  <c r="D10" i="2"/>
  <c r="D16" i="2"/>
  <c r="D12" i="2"/>
  <c r="C16" i="2" l="1"/>
  <c r="E16" i="2" s="1"/>
  <c r="C12" i="2"/>
  <c r="E12" i="2" s="1"/>
  <c r="C13" i="2"/>
  <c r="E13" i="2" s="1"/>
  <c r="D6" i="2"/>
  <c r="C6" i="2"/>
  <c r="E6" i="2" s="1"/>
  <c r="D5" i="2" l="1"/>
  <c r="D3" i="2" l="1"/>
  <c r="C2" i="2" l="1"/>
  <c r="D2" i="2"/>
  <c r="C3" i="2"/>
  <c r="E3" i="2" s="1"/>
  <c r="E2" i="2" l="1"/>
  <c r="D8" i="2" l="1"/>
  <c r="C8" i="2" l="1"/>
  <c r="E8" i="2" s="1"/>
  <c r="C5" i="2" l="1"/>
  <c r="C35" i="2" s="1"/>
  <c r="D4" i="2"/>
  <c r="D35" i="2" s="1"/>
  <c r="E5" i="2" l="1"/>
  <c r="E31" i="2" l="1"/>
  <c r="E35" i="2" s="1"/>
  <c r="E10" i="3"/>
  <c r="E29" i="3" s="1"/>
  <c r="C10" i="3"/>
  <c r="C29" i="3" s="1"/>
  <c r="D14" i="2"/>
  <c r="C14" i="2"/>
  <c r="E14" i="2" s="1"/>
  <c r="D10" i="3" l="1"/>
  <c r="D29" i="3" s="1"/>
</calcChain>
</file>

<file path=xl/sharedStrings.xml><?xml version="1.0" encoding="utf-8"?>
<sst xmlns="http://schemas.openxmlformats.org/spreadsheetml/2006/main" count="1385" uniqueCount="474">
  <si>
    <t>Lp.</t>
  </si>
  <si>
    <t>NAZWA PRZEDMIOTU ZAMÓWIENIA</t>
  </si>
  <si>
    <t>Nazwa producenta ( wypełnia Wykonawca )</t>
  </si>
  <si>
    <t>j.m.</t>
  </si>
  <si>
    <t>wartość netto</t>
  </si>
  <si>
    <t>Stawka vat</t>
  </si>
  <si>
    <t>wartość brutto</t>
  </si>
  <si>
    <t xml:space="preserve"> </t>
  </si>
  <si>
    <t>600 x 600 mm</t>
  </si>
  <si>
    <t>750 x 750 mm</t>
  </si>
  <si>
    <t>1000x1000 mm</t>
  </si>
  <si>
    <t>1200 x 1200 mm</t>
  </si>
  <si>
    <t>*) dopuszcza się asortyment o wymiarach z tolerancją + 1%  od podanych</t>
  </si>
  <si>
    <t>1000 x 1000 mm</t>
  </si>
  <si>
    <t xml:space="preserve">1000 x 1000 mm </t>
  </si>
  <si>
    <t>szt</t>
  </si>
  <si>
    <t>Zestawienie parametrów obligatoryjnych:</t>
  </si>
  <si>
    <t>Parametr</t>
  </si>
  <si>
    <t>Warunek graniczny</t>
  </si>
  <si>
    <t>TAK/NIE</t>
  </si>
  <si>
    <t>Ad. A</t>
  </si>
  <si>
    <t>TAK</t>
  </si>
  <si>
    <t>Zapewniająca wysoką barierę bakteriologiczną i możliwość długiego składowania materiałów w stanie sterylnym - okres przechowywania wyrobów w stanie sterylnym - min. 180 dni</t>
  </si>
  <si>
    <t>Ad. B</t>
  </si>
  <si>
    <t>Ad. C</t>
  </si>
  <si>
    <t>Zapewniająca wysoką barierę bakteriologiczną i możliwość długiego składowania materiałów w stanie sterylnym - okres przechowywania wyrobów w stanie sterylnym – min. 180 dni</t>
  </si>
  <si>
    <t>2.</t>
  </si>
  <si>
    <t xml:space="preserve"> Zapewniająca wysoką barierę bakteriologiczną i możliwość długiego składowania materiałów w stanie sterylnym - okres przechowywania wyrobów w stanie sterylnym – min. 180 dni</t>
  </si>
  <si>
    <t>Papier do sterylizacji I generacji  ( kolor zielony lub/i biały ) w rozmiarze:</t>
  </si>
  <si>
    <t>Włóknina IV generacji pakowana naprzemiennie ( kolor zielony , niebieski ) w rozmiarze :</t>
  </si>
  <si>
    <t xml:space="preserve">  75 mm x 100 m</t>
  </si>
  <si>
    <t>100 mm x 100 m</t>
  </si>
  <si>
    <t>150 mm x 100 m</t>
  </si>
  <si>
    <t>200 mm x 100 m</t>
  </si>
  <si>
    <t>250 mm x 100 m</t>
  </si>
  <si>
    <t>300 mm x 100 m</t>
  </si>
  <si>
    <t xml:space="preserve">  50 mm x 200 m</t>
  </si>
  <si>
    <t xml:space="preserve">  75 mm x 200 m</t>
  </si>
  <si>
    <t>100 mm x 200 m</t>
  </si>
  <si>
    <t>125 mm x 200 m</t>
  </si>
  <si>
    <t>150 mm x 200 m</t>
  </si>
  <si>
    <t>200 mm x 200 m</t>
  </si>
  <si>
    <t>250 mm x 200 m</t>
  </si>
  <si>
    <t>300 mm x 200 m</t>
  </si>
  <si>
    <t>1.</t>
  </si>
  <si>
    <t>3.</t>
  </si>
  <si>
    <t>*) dopuszcza się asortyment o wymiarach z tolerancją +/- 1%  od podanych</t>
  </si>
  <si>
    <t xml:space="preserve">cena   jedn. netto   </t>
  </si>
  <si>
    <t>Ad. A) i B)</t>
  </si>
  <si>
    <t>Wszystkie napisy i testy poza przestrzenią pakowania, widoczne od strony folii</t>
  </si>
  <si>
    <t>4.</t>
  </si>
  <si>
    <t>Jednoznacznie oznaczony kierunek otwierania</t>
  </si>
  <si>
    <t>5.</t>
  </si>
  <si>
    <t>6.</t>
  </si>
  <si>
    <t>a)</t>
  </si>
  <si>
    <t>Zawartość chlorków poniżej 0,05%</t>
  </si>
  <si>
    <t>b)</t>
  </si>
  <si>
    <t>Zawartość siarczanów poniżej 0,25 %</t>
  </si>
  <si>
    <t>c)</t>
  </si>
  <si>
    <t>d)</t>
  </si>
  <si>
    <t>e)</t>
  </si>
  <si>
    <t>f)</t>
  </si>
  <si>
    <t>g)</t>
  </si>
  <si>
    <t>Niezwilżalność wodą powyżej 25 s</t>
  </si>
  <si>
    <t>7.</t>
  </si>
  <si>
    <t>Przeźroczysta, bez rozwarstwień, bez substancji toksycznych i porów</t>
  </si>
  <si>
    <t>Elastyczna [wydłużenie nie mniej niż 70%]</t>
  </si>
  <si>
    <t>8.</t>
  </si>
  <si>
    <t>Wszystkie napisy i testy poza przestrzenią pakowania</t>
  </si>
  <si>
    <t xml:space="preserve">Wskaźnik procesu sterylizacji parowej i EO </t>
  </si>
  <si>
    <t>A</t>
  </si>
  <si>
    <t>B</t>
  </si>
  <si>
    <t>C</t>
  </si>
  <si>
    <t xml:space="preserve">cena   jedn. netto    </t>
  </si>
  <si>
    <t>Wytrzymałość na rozdarcie przy użyciu ciężkich zestawów.</t>
  </si>
  <si>
    <t>x</t>
  </si>
  <si>
    <t>J.m</t>
  </si>
  <si>
    <t>a)       </t>
  </si>
  <si>
    <t>b)      </t>
  </si>
  <si>
    <t>c)       </t>
  </si>
  <si>
    <t>d)      </t>
  </si>
  <si>
    <t>e)       </t>
  </si>
  <si>
    <t>f)       </t>
  </si>
  <si>
    <t>Oznaczenie napisów i testów na całej długości rękawa</t>
  </si>
  <si>
    <t>rolka</t>
  </si>
  <si>
    <t>220x125x40 mm</t>
  </si>
  <si>
    <t>Koszyk metalowy z zamknięciem, wykonany ze stali szlachetnej, ściany wykonane z blachy dziurkowanej</t>
  </si>
  <si>
    <t>Szczotki do mycia ręcznego  narzędzi kanałowych</t>
  </si>
  <si>
    <t>Lampa stołowa do przeglądania narzędzi z podświetleniem</t>
  </si>
  <si>
    <t>Lampa powiększająca ze szklaną soczewką</t>
  </si>
  <si>
    <t>Przeznaczona do kontrolowania delikatnych narzędzi chirurgicznych</t>
  </si>
  <si>
    <t xml:space="preserve"> Klapka przykrywającą soczewkę zabezpieczająca przed osiadaniem kurzu</t>
  </si>
  <si>
    <t xml:space="preserve"> Mocowana do stołu poprzez zacisk(grubośc blatu stołu 4 cm)</t>
  </si>
  <si>
    <t xml:space="preserve"> Powiększenie minimum 5 dioptrii( x 2,25)</t>
  </si>
  <si>
    <t xml:space="preserve"> Średnica szkła powiększającego minimum 120 mm</t>
  </si>
  <si>
    <t>Zasilanie sieciowe:220-240 V</t>
  </si>
  <si>
    <t xml:space="preserve"> Regulacja barwy: ciepła/pośrednia/zimna</t>
  </si>
  <si>
    <t xml:space="preserve"> Płynna regulacja natężenia światła</t>
  </si>
  <si>
    <t xml:space="preserve">Kolor biały </t>
  </si>
  <si>
    <t>Długie w pełni regulowane ramię umożliwiające komfortową pracę z  możliwościami ustawienia wudług aktualnej potrzeby</t>
  </si>
  <si>
    <t xml:space="preserve"> Głowica lupy obracająca się we wszystkich kierunkach ułatwiająca ustawienie   w najdogodniejszej pozycji. </t>
  </si>
  <si>
    <t>szt.</t>
  </si>
  <si>
    <t>Nazwa producenta (wypełnia Wykonawca)</t>
  </si>
  <si>
    <t>RAZEM</t>
  </si>
  <si>
    <t>Nazwa producenta  (wypełnia Wykonawca)</t>
  </si>
  <si>
    <t>d)       </t>
  </si>
  <si>
    <t>e)      </t>
  </si>
  <si>
    <t xml:space="preserve">750 x 750 mm </t>
  </si>
  <si>
    <t xml:space="preserve">1200 x 1200 mm </t>
  </si>
  <si>
    <t>rękaw papierowo- foliowy z fałdą (wysokość fałdy dowolna) ze wskaźnikiem sterylizacji parą wodną, tlenkiem etylenu,  rozmiar rolki :</t>
  </si>
  <si>
    <t xml:space="preserve"> rękaw foliowo-papierowy płaski ze wskaźnikiem sterylizacji parą wodną, tlenkiem etylenu, rozmiar rolki :</t>
  </si>
  <si>
    <t>9.</t>
  </si>
  <si>
    <t>10.</t>
  </si>
  <si>
    <t>11.</t>
  </si>
  <si>
    <t>12.</t>
  </si>
  <si>
    <t xml:space="preserve">1. </t>
  </si>
  <si>
    <t>Opakowania polyolefinowo - foliowe w formie rękawów. rozmiar rolki :</t>
  </si>
  <si>
    <t>Gramatura polyolefinu 93g/m².</t>
  </si>
  <si>
    <t xml:space="preserve">Temperatura zgrzewu - 130° C - 150°C. </t>
  </si>
  <si>
    <t>op.</t>
  </si>
  <si>
    <t>nr Katalogowy (Wypełnia Wykonawca)</t>
  </si>
  <si>
    <t>Certyfikat lub  inny dokument  producenta    potwierdzający kompatybilność ze sterylizacją metodą plazmową i parową.</t>
  </si>
  <si>
    <t xml:space="preserve">Certyfikat jednostki notyfikowanej  lub producenta potwierdzający szczelność mikrobiologiczną przez min. 12 miesięcy wyrobów po sterylizacji. </t>
  </si>
  <si>
    <t>EURO</t>
  </si>
  <si>
    <t>LP</t>
  </si>
  <si>
    <t xml:space="preserve">Nazwa zadania </t>
  </si>
  <si>
    <t>Filtr papierowy jednorazowego użytku o rozmiarze 118x235 mm +/- kompatybilny z kontenerem do sterylizacji narzędzi firmy Aesculap. Opakowanie a' 100</t>
  </si>
  <si>
    <t xml:space="preserve">Filtr papierowy jednarozowego użytku okrągły o średnicy 190mm z wskaźnikiem do sterylizacji parowej kompatybilny z kontenerem do sterylizacji narzędzi firmy Aesculap.  Opakowanie a' 100
</t>
  </si>
  <si>
    <t>Papier sterylizacyjny i włóknina do sterylizacji</t>
  </si>
  <si>
    <t>Rękawy i torebki</t>
  </si>
  <si>
    <t>Materiał eksploatacyjny do komputerowego systemu zarządzania narzędziami chirurgicznymi</t>
  </si>
  <si>
    <t>Akcesoria do centralnej sterylizacji</t>
  </si>
  <si>
    <t>Szczotki do czyszczenia kanałów endoskopowych, przeznaczone do czyszczenia wstępnego elastycznych endoskopów oraz do weryfikowania czystości w kanałach, długi elastyczny przewód zakończony główką z włókna poliestrowego</t>
  </si>
  <si>
    <t>Arkusze opakowaniowe do zestawów ortopedycznych i innych wymagających zastosowań</t>
  </si>
  <si>
    <t xml:space="preserve">Preparaty  dezynfekcyjne   </t>
  </si>
  <si>
    <t>Lampa do przeglądania narzędzi</t>
  </si>
  <si>
    <t>Osłonki do zabezpieczenia ostrych i delikatnych narzędzi</t>
  </si>
  <si>
    <t>Koperta ,,dziennej kontroli procesów sterylizacji"</t>
  </si>
  <si>
    <t xml:space="preserve">Koperta dziennej kontroli procesów  - biała  format C4 dwustronnie zadrukowana o  treści zgodnej z dołączonym wzorem. Zamknięcie koperty   zaopatrzone w warstwę klejącą  ( pasek lub klej )  </t>
  </si>
  <si>
    <t>Opakowania polyolefinowo - foliowe</t>
  </si>
  <si>
    <t>Filtry jednorazowe do kontenerów firmy Aesculap</t>
  </si>
  <si>
    <t>Filtry jednorazowe do kontenerów firmy CHM</t>
  </si>
  <si>
    <t>Koszyk metalowy z zamknięciem do bezpiecznego mycia i dezynfekcji drobnych i delikatnych narzędzi w myjniach dezynfektorach</t>
  </si>
  <si>
    <t>Papier termiczny do drukarek stosowanych w myjniach, dezynfekatorach firmy BHT</t>
  </si>
  <si>
    <t>Sól w tabletkach</t>
  </si>
  <si>
    <t>Papier termiczny do drukarki zamontowanej fabrycznie w sterylizatorze STERRAD 100NX</t>
  </si>
  <si>
    <t>a</t>
  </si>
  <si>
    <t>b</t>
  </si>
  <si>
    <t>c</t>
  </si>
  <si>
    <t>xxx</t>
  </si>
  <si>
    <r>
      <t>Taśma</t>
    </r>
    <r>
      <rPr>
        <b/>
        <sz val="11"/>
        <color theme="1"/>
        <rFont val="Calibri"/>
        <family val="2"/>
        <charset val="238"/>
        <scheme val="minor"/>
      </rPr>
      <t xml:space="preserve"> barwiąca żywiczna</t>
    </r>
    <r>
      <rPr>
        <sz val="11"/>
        <color theme="1"/>
        <rFont val="Calibri"/>
        <family val="2"/>
        <charset val="238"/>
        <scheme val="minor"/>
      </rPr>
      <t xml:space="preserve"> do zadruku etykiet foliowych, kompatybilna  z drukarkami  Gk420t firmy Zebra. Długość   74m. Dopuszczalna szerokość taśmy   85mm,-110mm.  Wewnętzna średnica rolki 0,5 cala. Kolor czarny</t>
    </r>
  </si>
  <si>
    <r>
      <t xml:space="preserve">Taśma </t>
    </r>
    <r>
      <rPr>
        <b/>
        <sz val="11"/>
        <color theme="1"/>
        <rFont val="Calibri"/>
        <family val="2"/>
        <charset val="238"/>
        <scheme val="minor"/>
      </rPr>
      <t xml:space="preserve">barwiąca woskowa </t>
    </r>
    <r>
      <rPr>
        <sz val="11"/>
        <color theme="1"/>
        <rFont val="Calibri"/>
        <family val="2"/>
        <charset val="238"/>
        <scheme val="minor"/>
      </rPr>
      <t>do zadruku etykiet obiegowych, kompatybilna z  drukarkami  Gk420t firmy Zebra. Długość   74m. Dopuszczalna szerokość taśmy   84mm - 110mm.  Wewnętrzna średnica rolki 0,5 cala. Kolor czarny.</t>
    </r>
  </si>
  <si>
    <t>* wypełnia Wykonawca</t>
  </si>
  <si>
    <t>Opis  *)</t>
  </si>
  <si>
    <t xml:space="preserve">Zestaw do konserwacji rękojeści i nasadek narzędzi chirurgicznych Electric Pen Drive i Air Pen Drive firmy  Synthes zawierający : 1 butelkę oleju o poj. 35-40 ml  bez zawartości silikonu  oraz filtr zapasowy do stosowania przed ich  sterylizacją.
</t>
  </si>
  <si>
    <r>
      <t xml:space="preserve">Etykiety ze wskaźnikiem </t>
    </r>
    <r>
      <rPr>
        <b/>
        <sz val="11"/>
        <color theme="1"/>
        <rFont val="Calibri"/>
        <family val="2"/>
        <charset val="238"/>
        <scheme val="minor"/>
      </rPr>
      <t>sterylizacji parą wodną</t>
    </r>
    <r>
      <rPr>
        <sz val="11"/>
        <color theme="1"/>
        <rFont val="Calibri"/>
        <family val="2"/>
        <charset val="238"/>
        <scheme val="minor"/>
      </rPr>
      <t xml:space="preserve"> do komputerowego systemu dokumentacji o wymiarach pojedynczej etykiety 58x35mm,kompatybilne  z  drukarkami Gk420t firmy Zebra.  Sandwich- dwuwarstwowe (dwukrotnie przylepne). Dwudzielne- górna warstwa podzielona w poziomie na dwie równe części, z perforacją pomiędzy etykietami ułatwiającą oderwanie.   Rolka zawierająca min  1000 szt. etykiet  Średnica zewnętrzna rolki nie większa</t>
    </r>
    <r>
      <rPr>
        <u/>
        <sz val="11"/>
        <color rgb="FF00808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niż 125mm.</t>
    </r>
  </si>
  <si>
    <r>
      <t xml:space="preserve">Etykiety ze wskaźnikiem </t>
    </r>
    <r>
      <rPr>
        <b/>
        <sz val="11"/>
        <color theme="1"/>
        <rFont val="Calibri"/>
        <family val="2"/>
        <charset val="238"/>
        <scheme val="minor"/>
      </rPr>
      <t>sterylizacji plazmowej</t>
    </r>
    <r>
      <rPr>
        <sz val="11"/>
        <color theme="1"/>
        <rFont val="Calibri"/>
        <family val="2"/>
        <charset val="238"/>
        <scheme val="minor"/>
      </rPr>
      <t xml:space="preserve"> do komputerowego systemu dokumentacji o wymiarach pojedynczej etykiety 58x35mm, kompatybilne z  drukarkami  Gk420t firmy Zebra. Sandwich- dwuwarstwowe (dwukrotnie przylepne). Dwudzielne- górna warstwa podzielona w poziomie na dwie równe części, z perforacją pomiędzy etykietami ułatwiającą oderwanie.  Rolka zawierająca min  1000 szt. etykiet każda. Średnica zewnętrzna rolki nie większa niż 125mm.</t>
    </r>
  </si>
  <si>
    <t>Plomby do kontenerów</t>
  </si>
  <si>
    <t>Preparat czyszczący i pielęgnujący do narzędzi, stali nierdzewnej i kontenerów Aesculap</t>
  </si>
  <si>
    <t>Szczotki do czyszczenia narzędzi kanałowych/ koszyki metalowe</t>
  </si>
  <si>
    <t>Materiały konserwacyjne kompatybilne z systemem napędów firmy Synthes</t>
  </si>
  <si>
    <t>Papier termiczny z gwarancją trwałości zapisu min 10 lat kompatybilny z drukarką w sterylizatorze plazmowym STERRAD 100NX</t>
  </si>
  <si>
    <t>Papier termiczny do drukarki w sterylizatorze SELECTOMAT</t>
  </si>
  <si>
    <t>Papier termiczny do drukarki w sterylizatorze STERI-VAC 8XLP</t>
  </si>
  <si>
    <t>Materiały konserwacyjne do narzędzi firmy BIEN AIR</t>
  </si>
  <si>
    <t>Materiały konserwacyjne do pielęgnacji narzędzi przed sterylizacją parową</t>
  </si>
  <si>
    <t>Materiały konserwacyjne do narzędzi firmy OLYMPUS</t>
  </si>
  <si>
    <t>Olej do konserwacji molceratora</t>
  </si>
  <si>
    <t>Materiały eksploatacyjne do sterylizatora plazmowego Sterrad 100NX</t>
  </si>
  <si>
    <t>Taśma samoprzylepna bez wskaźnika chemicznego (neutralna) do sterylizacji parowej (szer. 25 mm a 50 mb)</t>
  </si>
  <si>
    <t>Nr Katalogowy (Wypełnia Wykonawca)</t>
  </si>
  <si>
    <t>Ad. 1</t>
  </si>
  <si>
    <t>Ad. 2</t>
  </si>
  <si>
    <t>Ad. 3</t>
  </si>
  <si>
    <t>Zapewniający  ostateczny odczyt wyniku negatywnego po 24 min. inkubacji.</t>
  </si>
  <si>
    <r>
      <t>Określenie warunków zabicia w temperaturze 134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C.</t>
    </r>
  </si>
  <si>
    <t>Test chemiczny paskowy do kontroli dezynfekcji termicznej w myjni/dezynfektorze</t>
  </si>
  <si>
    <t>Test do kontroli procesu mycia maszynowego</t>
  </si>
  <si>
    <t>Test do wykrywania zanieczyszczeń białkowych</t>
  </si>
  <si>
    <t xml:space="preserve">Test do kontroli procesu mycia maszynowego. </t>
  </si>
  <si>
    <t xml:space="preserve">Test do wykrywania pozostałości zanieczyszczeń białkowych. </t>
  </si>
  <si>
    <t xml:space="preserve">Taśmy  samoprzylepne kompatybilne z urządzeniem  – RS PRO BD50  </t>
  </si>
  <si>
    <t>Testy chemiczne do kontroli pracy sterylizatora parowego</t>
  </si>
  <si>
    <t>Naboje do tlenku etylenu</t>
  </si>
  <si>
    <t>Testy do maszynowego mycia i dezynfekcji narzędzi medycznych</t>
  </si>
  <si>
    <t xml:space="preserve">Test chemiczny paskowy do kontroli dezynfekcji termicznej w myjni/dezynfektorze  </t>
  </si>
  <si>
    <t>Proponowana wielkość opakowania</t>
  </si>
  <si>
    <t>Proponowana ilość opakowań</t>
  </si>
  <si>
    <t xml:space="preserve">cena jedn. netto opakowania </t>
  </si>
  <si>
    <t>cena   jedn. netto opakowania</t>
  </si>
  <si>
    <t>j.m</t>
  </si>
  <si>
    <t xml:space="preserve">Proponowana ilość  testów w opakowaniu </t>
  </si>
  <si>
    <t>wartość   netto</t>
  </si>
  <si>
    <t>op</t>
  </si>
  <si>
    <t xml:space="preserve">Gotowe do użycia testy nie wymagające inkubacji , do wykrywania pozostałości zanieczyszczeń białkowych na poziomie 1 µg,   gdzie   w jednoelementowym przyrządzie do pobrania próby znajdują  się wymazówka i substancja testowa. Nie dopuszcza się testów gdzie substancja testowa jest umieszczana w oddzielnej fiolce. W przypadku obecności białek, substancja testowa zmienia  kolor  w 5-10 sekund z jasnożółtej na niebieską. Intensywność przebarwienia wzrasta wraz ze stopniem zanieczyszczenia.  </t>
  </si>
  <si>
    <t>Wskaźniki biologiczne</t>
  </si>
  <si>
    <t>Testy chemiczne</t>
  </si>
  <si>
    <t xml:space="preserve">Kompatybilny z posiadanym przez zamawiającego autoczytnikiem Attest 390 G   Auto- reader
</t>
  </si>
  <si>
    <r>
      <t>Określenie warunków zabicia w temperaturze 121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 i 134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C </t>
    </r>
  </si>
  <si>
    <t>Ostateczny odczyt wyniku negatywnego po 4 godzinach inkubacji.</t>
  </si>
  <si>
    <t xml:space="preserve">Wykrycie aktywności metabolicznej spor/wynik pozytywny po ok 60-120   min. inkubacji.  </t>
  </si>
  <si>
    <t>Kompatybilny z posiadanym przez zamawiającego autoczytnikiem Attest 390 G Auto- reader</t>
  </si>
  <si>
    <t xml:space="preserve">RAZEM </t>
  </si>
  <si>
    <t xml:space="preserve"> Zamawiana ilość na 24 m-ce</t>
  </si>
  <si>
    <t>Zamawiana  ilość na 24 m-ce</t>
  </si>
  <si>
    <t>Szacowana ilość rolka/szt  na 24 m-ce</t>
  </si>
  <si>
    <t xml:space="preserve">Cena jednostkowa netto </t>
  </si>
  <si>
    <t xml:space="preserve">Wartość netto  </t>
  </si>
  <si>
    <t xml:space="preserve">Wartość bruttto </t>
  </si>
  <si>
    <t xml:space="preserve">Etykiety o zapisie informacji wzduż przesuwu etykiet z testem chemicznym kompatybilne z  metkownicą alfanumeryczną  Gke-Steri-Rekord  </t>
  </si>
  <si>
    <t xml:space="preserve">Etykiety dwukrotnie przylepne ze wskaźnikiem chemicznym sterylizacji parą wodną a' 750 szt </t>
  </si>
  <si>
    <t xml:space="preserve">rolka </t>
  </si>
  <si>
    <t>Etykiety dwukrotnie przylepne ze wskaźnikiem chemicznym sterylizacji tlenek etylenu a'750 szt</t>
  </si>
  <si>
    <t xml:space="preserve">Etykiety dwukrotnie przylepne bez wskaźnika chemicznego a'750 szt </t>
  </si>
  <si>
    <t xml:space="preserve">Metkownica alfanumeryczna z zapisem informacji wzdłuż przesuwu etykiety              </t>
  </si>
  <si>
    <t>Sprawdzian zgrzewania – kontrola prawidłowości działania zgrzewarek rotacyjnych</t>
  </si>
  <si>
    <t>Szczotki do mycia ręcznego   z twardym nylonowym włosiem do mocno przywartych zabrudzeń długość całkowita 175 mm, długość szczotki 35 mm oraz 25 mm, długość włosia  10 mm oraz 5 mm</t>
  </si>
  <si>
    <t xml:space="preserve">Marker do oznaczania pakietów odporny na warunki sterylizacji   </t>
  </si>
  <si>
    <t>Szczotki do mycia z nylonowym włosiem, drut ze stali kwasoodpornej, odporna na warunki mycia i sterylizacji 450 mm x 13 mm x 1 mm</t>
  </si>
  <si>
    <t>Szczotki do mycia z nylonowym włosiem, drut ze stali kwasoodpornej, odporna na warunki mycia i sterylizacji 450 mm x 13 mm x 1,6 mm</t>
  </si>
  <si>
    <t>Szczotki do mycia z nylonowym włosiem, drut ze stali kwasoodpornej, odporna na warunki mycia i sterylizacji 450 mm x 13 mm x 1,8 mm</t>
  </si>
  <si>
    <t>Szczotki do mycia z okrągłą główką, szczotki z nylonowym włosiem, drut ze stali kwasoodpornej odporna na warunki mycia i sterylizacji. 450 mm x 0,6 mm x  10 mm</t>
  </si>
  <si>
    <t>Szczotki do mycia narzędzi do chirurgii małoinwazyjnej odporna na warunki mycia i sterylizacji. 350 mm x 60 mm x 2 mm</t>
  </si>
  <si>
    <t>Czyściki do czyszczenia metalu rdzy i innych zabrudzeń 150 mm x 100 mm – szorstki</t>
  </si>
  <si>
    <t>Szczotki do ręcznego wstępnego czyszczenia kanałów roboczych, portów biopsyjnych do różnych typów endoskopów giętkich i akcesoriów. Szczotki posiadające   plastikową głowicę kulową ze średnio twardym  nylonowym włosiem   Wymiary głowicy szczotki (mm) i długość całkowita ( mm)</t>
  </si>
  <si>
    <t xml:space="preserve"> Wymiary głowicy szczotki (mm) i długość całkowita ( mm) 2,0/1000</t>
  </si>
  <si>
    <t xml:space="preserve"> Wymiary głowicy szczotki (mm) i długość całkowita ( mm)3,0/1000</t>
  </si>
  <si>
    <t xml:space="preserve"> Wymiary głowicy szczotki (mm) i długość całkowita ( mm)2,5 /2300</t>
  </si>
  <si>
    <t>d</t>
  </si>
  <si>
    <t xml:space="preserve"> Wymiary głowicy szczotki (mm) i długość całkowita ( mm)3,0 /2300</t>
  </si>
  <si>
    <t>e</t>
  </si>
  <si>
    <t xml:space="preserve"> Wymiary głowicy szczotki (mm) i długość całkowita ( mm) 5,0 /2300</t>
  </si>
  <si>
    <t>Szacowana ilość na 24 m-ce</t>
  </si>
  <si>
    <t xml:space="preserve">Przyrząd testowy procesu HF-PCD do symulacji narzędzi chirurgii małoinwazyjnej, zbudowany z kapsuły na test kontroli mycia wykonanej z tworzywa sztucznego termicznie odpornego z  dwoma  różnymi zakrętkami o szer. szczelin 2 mm i 4 mm oraz złącza typu Luer-Lock ze stali kwasoodpornej i łączącej te elementy silikonowej rurki. Przyrząd symulujący  narzędzia rurowe i endoskopy giętkie. </t>
  </si>
  <si>
    <t xml:space="preserve">Testy  do kontroli skuteczności mycia w myjni - dezynfektorze, zgodny z normą   PN-EN ISO 15883-5 zał  C lub normą równoważną  ;  Testy do zastosowania łącznie z przyrządem symulującym instrumenty rurowe i endoskopy giętkie.  Okres ważności  testu min. 12 m-cy od daty zakupu. </t>
  </si>
  <si>
    <t xml:space="preserve">  szt.</t>
  </si>
  <si>
    <t>Jałowy zestaw zabezpieczający endoskopy przed zanieczyszczeniami znajdującymi się w powietrzu, wyścielający tace do transportowania endoskopów wraz z pokrowcami nakrywającymi, pakowany po 200 kompletów (1 kpl. = 3 szt. - przeźroczysty, zielony i czerwony pokrowiec), spełniający normę EN ISO 11607 lub normę równoważną , zgodny z Dyrektywą w sprawie wyrobów medycznych 93/42/EWG</t>
  </si>
  <si>
    <r>
      <t>Wskaźniki chemiczne zintegrowane do kontroli wsadu w procesie sterylizacji tlenkiem etylenu, pokryte polimerem, samoprzylepne, z symetrycznie rozłożoną substancją wskaźnikową na długości testu, kompatybilne z posiadanym przyrządem testowym procesu zgodnymi z normą PN EN 867-5 lub normą równoważną  z rurką i kapsułą ze stali kwasoodpornej w obudowie z tworzywa sztucznego.</t>
    </r>
    <r>
      <rPr>
        <sz val="11"/>
        <color rgb="FFFF0000"/>
        <rFont val="Calibri"/>
        <family val="2"/>
        <charset val="238"/>
        <scheme val="minor"/>
      </rPr>
      <t xml:space="preserve">   </t>
    </r>
  </si>
  <si>
    <t>Zamawiana  ilość testów na 24 m-ce</t>
  </si>
  <si>
    <t xml:space="preserve">cena jedn. netto </t>
  </si>
  <si>
    <t>Zamawiana  ilość  na 24 m-ce</t>
  </si>
  <si>
    <t>Szacowana ilość opakowań na 24 m-ce</t>
  </si>
  <si>
    <t>Ad 4</t>
  </si>
  <si>
    <t>Papier do drukarek igłowych 76mmx30m kompatybilny z drukarką myjni do endoskopów Innova E2 firmy BHT będącą własnością Zamawiającego.</t>
  </si>
  <si>
    <t>Papier termiczny 57mmx30m z gwarancją trwałości zapisu min 5 lat kompatybilny z drukarką myjni-dezyfektora Innova M5 firmy BHT będącą własnością Zamawiającego.</t>
  </si>
  <si>
    <t>Koszyk metalowy z zamknięciem. Wykonany ze stali kwasoodpornej. Ściany wykonane z blachy dziurkowanej.
Stal nie ulega deformacji i nie zmienia swoich właściwości pod wpływem preparatów chemicznych i pary wodnej. Koszyki wykonane w całości z siatki ze stali o wielkości oczek 2 mm oraz grubości drutu 1 mm 
Wymiary:</t>
  </si>
  <si>
    <t xml:space="preserve">Naboje gazowe jednorazowego użytku kompatybilne ze sterylizatorem  Steri-Vac 8XL i GS, zawierające 100% czystego tlenku etylenu. Waga netto naboju 170 g  </t>
  </si>
  <si>
    <t>Mata silikonowa jeżykowa różowa o wymiarach 245x1000mm, podzielona na sekcje o wymiarach 10x100 mm</t>
  </si>
  <si>
    <t>Paski testowe do fumigacji kompatybilne z posiadanym urządzeniem Nocospray 2. Opakowanie 100 sztuk pasków testowych.</t>
  </si>
  <si>
    <t xml:space="preserve">RAZEM: </t>
  </si>
  <si>
    <t xml:space="preserve">Zestawienie parametrów oceny jakościowej </t>
  </si>
  <si>
    <t xml:space="preserve">Lp. </t>
  </si>
  <si>
    <t>Asortyment</t>
  </si>
  <si>
    <t>Parametry podlegające ocenie jakościowej</t>
  </si>
  <si>
    <t>Zakres punktacji</t>
  </si>
  <si>
    <t>0 – 5 pkt.*)</t>
  </si>
  <si>
    <t>10 arkuszy produktu z pozycji: a)   poz. A4    b)   poz. B4    c)  poz. C3</t>
  </si>
  <si>
    <t xml:space="preserve">*) Każda z powyższych  trzech  próbek asortymentu będzie pdlegała indywidualnej ocenie  w ramach każdego z dwóch podkryteriów – parametrów. Ocena dla parametru nastąpi  w zakresie od 0 pkt (próbka najmniej spełnia oczekiwania) do 5 pkt (próbka najpełniej odpowiada oczekiwaniom).  </t>
  </si>
  <si>
    <t>Ocena końcowa za jakość będzie sumą uzyskanych punktów cząstkowych (max. 30 pkt)</t>
  </si>
  <si>
    <t>Asortyment/próbki</t>
  </si>
  <si>
    <t>0 – 5 pkt. *)</t>
  </si>
  <si>
    <t>Wytrzymałość na rozciąganie liniowe na sucho w kierunku walcowania nie mniej niż 2,06 kN/m, w kierunku poprzecznym nie mniej niż 1,33 kN/m</t>
  </si>
  <si>
    <t>Wytrzymałość na rozciąganie liniowe na mokro w kierunku walcowania nie mniej niż 0,53 kN/m, w kierunku poprzecznym nie mniej niż 0,4 kN/m</t>
  </si>
  <si>
    <t>Wytrzymałość na rozciąganie liniowe na sucho w kierunku walcowania nie mniej niż 2,1 kN/m; w kierunku poprzecznym nie mniej niż 0,96 kN/m</t>
  </si>
  <si>
    <t>Wytrzymałość na rozciąganie liniowe na mokro w kierunku walcowania nie mniej niż 1,7 kN/m; w kierunku poprzecznym nie mniej niż 0,99 kN/m</t>
  </si>
  <si>
    <t>Wytrzymałość na przepuklenie na sucho nie mniej niż 166 kPa na mokro nie mniej niż 178 kPa</t>
  </si>
  <si>
    <t>Wydłużenie nie mniej niż 66% w obu kierunkach</t>
  </si>
  <si>
    <t>Włóknina bez zawartości celulozy</t>
  </si>
  <si>
    <t>Wytrzymałość na rozerwanie na sucho nie mniej niż 260 kPa i 125 kPa na mokro</t>
  </si>
  <si>
    <t>Wytrzymałość na rozciąganie liniowe na sucho w kierunku walcowania nie mniej niż 1,83 kN/m; w kierunku poprzecznym nie mniej niż 1,54 kN/m</t>
  </si>
  <si>
    <t>Wytrzymałość na rozciąganie liniowe na mokro w kierunku walcowania nie mniej niż 1,08 kN/m; w kierunku poprzecznym nie mniej niż 0 ,76 kN/m</t>
  </si>
  <si>
    <t>Gramatura nominalna 57 g/m² (PN EN 868 – 2 lub normy równoważnej)</t>
  </si>
  <si>
    <t>Wytrzymałość na rozciąganie liniowe na sucho w kierunku walcowania nie mniej niż 1 kN/m; w kierunku poprzecznym nie mniej niż 0,65 kN/m</t>
  </si>
  <si>
    <t>Wytrzymałość na wydłużenie min. 60 % w obu kierunkach</t>
  </si>
  <si>
    <t>Wytrzymałość na rozciąganie liniowe na mokro w kierunku walcowania nie mniej niż 0,75 kN/m; w kierunku poprzecznym nie mniej niż 0 ,5 kN/m</t>
  </si>
  <si>
    <t>Gramatura nominalna włóknina niebieska 43 g/m² (PN EN 868 – 2 lub normy równoważnej)</t>
  </si>
  <si>
    <t>10 arkuszy produktu z pozycji: a)   poz. A4    b)   poz. B3    c)  poz. C3</t>
  </si>
  <si>
    <t>380 mm x 100 m</t>
  </si>
  <si>
    <t xml:space="preserve">rękaw 250 mm x 100 m  </t>
  </si>
  <si>
    <t>rękaw 420 mm x 100 m</t>
  </si>
  <si>
    <t>torebki włókninowo – foliowe 50 cm x 60 cm</t>
  </si>
  <si>
    <t>Zgrzew fabryczny wielokrotny (min. 3 ścieżki).</t>
  </si>
  <si>
    <t>Wytrzymałość na rozciąganie liniowe na sucho w kierunku walcowania nie mniej niż 8 kn/m; w kierunku poprzecznym nie mniej niż 4 kn/m</t>
  </si>
  <si>
    <t>Wytrzymałość na przedarcie nie mniej niż 650 mN wzdłuż kierunku walcowania oraz 750 mN w kierunku poprzecznym</t>
  </si>
  <si>
    <t>Wytrzymałość na przepuklenie nie mniej niż 350 kPa na sucho</t>
  </si>
  <si>
    <t>Wytrzymałość na przepuklenie nie mniej niż 70 kPa na mokro</t>
  </si>
  <si>
    <t>Grubość nie większa niż 54 μm</t>
  </si>
  <si>
    <t>Zgrzewalna w temperaturze minimum 175 – 190 st. C</t>
  </si>
  <si>
    <t>zapewniające długi okres przechowywania wyrobów po sterylizacji zapakowanych w oferowane rękawy papierowo-foliowe, w okresie przechowywania wyrobów w stanie sterylnym – min. 6 miesięcy</t>
  </si>
  <si>
    <t xml:space="preserve">Łatwość otwarcia pakietu po procesie sterylizacji (oddzielanie warstwy folii od warstwy papieru). Z zachowaniem zasad aseptyki 
</t>
  </si>
  <si>
    <t>Ad.C)</t>
  </si>
  <si>
    <t>Folia co najmniej pięciowarstwowa, nie licząc warstwy kleju, bez rozwarstwień, bez substancji toksycznych i porów</t>
  </si>
  <si>
    <t>W oryginalnych opakowaniach firmowych</t>
  </si>
  <si>
    <t>Zapewniające długi okres przechowywania wyrobów po sterylizacji zapakowanych w oferowane rękawy włókninowo –foliowy, w okresie przechowywania wyrobów w stanie sterylnym – min. 6 miesięcy</t>
  </si>
  <si>
    <r>
      <t xml:space="preserve">szczotka do mycia wstępnego, powierzchnia włosia </t>
    </r>
    <r>
      <rPr>
        <b/>
        <sz val="11"/>
        <color theme="1"/>
        <rFont val="Calibri"/>
        <family val="2"/>
        <charset val="238"/>
        <scheme val="minor"/>
      </rPr>
      <t>0,6  x 10 mm dł. 450mm</t>
    </r>
  </si>
  <si>
    <r>
      <t xml:space="preserve">szczotka wielokrotnego użytku do mycia wstępnego, powierzchnia włosia </t>
    </r>
    <r>
      <rPr>
        <b/>
        <sz val="11"/>
        <color theme="1"/>
        <rFont val="Calibri"/>
        <family val="2"/>
        <charset val="238"/>
        <scheme val="minor"/>
      </rPr>
      <t>1,0 x 13 mm dł. 450mm</t>
    </r>
  </si>
  <si>
    <r>
      <t xml:space="preserve">szczotka wielokrotnego użytku do mycia wstępnego, powierzchnia włosia </t>
    </r>
    <r>
      <rPr>
        <b/>
        <sz val="11"/>
        <color theme="1"/>
        <rFont val="Calibri"/>
        <family val="2"/>
        <charset val="238"/>
        <scheme val="minor"/>
      </rPr>
      <t>1,6 x 13 mm dł. 450mm</t>
    </r>
  </si>
  <si>
    <r>
      <t xml:space="preserve">szczotka wielokrotnego użytku do mycia wstępnego, powierzchnia włosia </t>
    </r>
    <r>
      <rPr>
        <b/>
        <sz val="11"/>
        <color theme="1"/>
        <rFont val="Calibri"/>
        <family val="2"/>
        <charset val="238"/>
        <scheme val="minor"/>
      </rPr>
      <t>2,0 x 100 mm dł. 300 mm</t>
    </r>
  </si>
  <si>
    <r>
      <t xml:space="preserve">szczotka wielokrotnego użytku do mycia wstępnego, powierzchnia włosia </t>
    </r>
    <r>
      <rPr>
        <b/>
        <sz val="11"/>
        <color theme="1"/>
        <rFont val="Calibri"/>
        <family val="2"/>
        <charset val="238"/>
        <scheme val="minor"/>
      </rPr>
      <t>2,5 x 50 mm dł. 300 mm</t>
    </r>
  </si>
  <si>
    <r>
      <t xml:space="preserve">długość przewodu </t>
    </r>
    <r>
      <rPr>
        <b/>
        <sz val="11"/>
        <color theme="1"/>
        <rFont val="Calibri"/>
        <family val="2"/>
        <charset val="238"/>
        <scheme val="minor"/>
      </rPr>
      <t>2,3 m</t>
    </r>
    <r>
      <rPr>
        <sz val="11"/>
        <color theme="1"/>
        <rFont val="Calibri"/>
        <family val="2"/>
        <charset val="238"/>
        <scheme val="minor"/>
      </rPr>
      <t xml:space="preserve">, średnica główki </t>
    </r>
    <r>
      <rPr>
        <b/>
        <sz val="11"/>
        <color theme="1"/>
        <rFont val="Calibri"/>
        <family val="2"/>
        <charset val="238"/>
        <scheme val="minor"/>
      </rPr>
      <t>2,5 mm</t>
    </r>
  </si>
  <si>
    <r>
      <t xml:space="preserve">długość przewodu </t>
    </r>
    <r>
      <rPr>
        <b/>
        <sz val="11"/>
        <color theme="1"/>
        <rFont val="Calibri"/>
        <family val="2"/>
        <charset val="238"/>
        <scheme val="minor"/>
      </rPr>
      <t>2,3 m</t>
    </r>
    <r>
      <rPr>
        <sz val="11"/>
        <color theme="1"/>
        <rFont val="Calibri"/>
        <family val="2"/>
        <charset val="238"/>
        <scheme val="minor"/>
      </rPr>
      <t xml:space="preserve">, średnica główki </t>
    </r>
    <r>
      <rPr>
        <b/>
        <sz val="11"/>
        <color theme="1"/>
        <rFont val="Calibri"/>
        <family val="2"/>
        <charset val="238"/>
        <scheme val="minor"/>
      </rPr>
      <t>3,0 mm</t>
    </r>
  </si>
  <si>
    <r>
      <t xml:space="preserve">długość przewodu </t>
    </r>
    <r>
      <rPr>
        <b/>
        <sz val="11"/>
        <color theme="1"/>
        <rFont val="Calibri"/>
        <family val="2"/>
        <charset val="238"/>
        <scheme val="minor"/>
      </rPr>
      <t>2,3 m</t>
    </r>
    <r>
      <rPr>
        <sz val="11"/>
        <color theme="1"/>
        <rFont val="Calibri"/>
        <family val="2"/>
        <charset val="238"/>
        <scheme val="minor"/>
      </rPr>
      <t xml:space="preserve">, średnica główki </t>
    </r>
    <r>
      <rPr>
        <b/>
        <sz val="11"/>
        <color theme="1"/>
        <rFont val="Calibri"/>
        <family val="2"/>
        <charset val="238"/>
        <scheme val="minor"/>
      </rPr>
      <t>5,0 mm</t>
    </r>
  </si>
  <si>
    <t xml:space="preserve">Zamawiana  ilość  </t>
  </si>
  <si>
    <t>Specjalistyczna  szczotka wielokrotnego użytku do czyszczenia narzedzi z uchwytem o dł. 22 ±1 cm ze sztywnym włosiem, wymiary 77 x 20 x 15 mm (dł. x szer. x wys.). Opakowanie 3 szt.</t>
  </si>
  <si>
    <t>Dwustronna szczotka do mycia narzędzi z rączką z tworzywa sztucznego - dł. 18 cm - włosie nylon-3 szt.</t>
  </si>
  <si>
    <t xml:space="preserve">Szczotka wielkrotnego użytku do czyszczenia narzędzi z uchwytem o dł. 18 ± 1 cm wykonanym z tworzywa sztucznego, z nylonowym włosiem. Opakowanie 3 szt. </t>
  </si>
  <si>
    <t>Proszek do usuwania zanieczyszczeń z powierzchni narzędzi ze stali nierdzewnej. Łatwy w użyciu preparat do usuwania plam i osadów z narzędzize stali nierdzewnej. Przyjazny w zapachu dzięki zawartości związków uzyskanych z owoców cytrusowych. Zawiera: Kwas 1,2,3- propanotrikarboksylowy, 2-hydroksy. Opakowanie 85g</t>
  </si>
  <si>
    <t>Olej w kroplomierzu przeznaczony do lubrykacji narzędzi chirurgicznych zawierający olej parafinowy min 80 % stężenia. Pojemność 75-80 ml. Bez zawartości silikonu. Zarejestrowany jako wyrób medyczny kl 1.</t>
  </si>
  <si>
    <t>Gotowy do użycia roztwór wodny, przeznaczony do dezynfekcji pomieszczeń metodą zamgławiania.</t>
  </si>
  <si>
    <t xml:space="preserve">8. </t>
  </si>
  <si>
    <t>Okres przydatności - 2 lata od daty produkcji.</t>
  </si>
  <si>
    <t>Ad 3</t>
  </si>
  <si>
    <r>
      <t>Etykiety z podwójnym wskaźnikiem</t>
    </r>
    <r>
      <rPr>
        <b/>
        <sz val="11"/>
        <color theme="1"/>
        <rFont val="Calibri"/>
        <family val="2"/>
        <charset val="238"/>
        <scheme val="minor"/>
      </rPr>
      <t xml:space="preserve"> sterylizacji tlenkiem etylenu </t>
    </r>
    <r>
      <rPr>
        <sz val="11"/>
        <color theme="1"/>
        <rFont val="Calibri"/>
        <family val="2"/>
        <charset val="238"/>
        <scheme val="minor"/>
      </rPr>
      <t>do komputerowego systemu dokumentacji o wymiarach pojedynczej etykiety 58x35mm, kompatybilne z drukarkami  Gk420t firmy Zebra. Sandwich- dwuwarstwowe (dwukrotnie przylepne). Dwudzielne- górna warstwa podzielona w poziomie na dwie równe części, z perforacją pomiędzy etykietami ułatwiającą oderwanie. Rolka zawierających  min 1000 szt. etykiet . Średnica zewnętrzna rolki nie większa niż 125mm.</t>
    </r>
  </si>
  <si>
    <t>160 mm x 70 m</t>
  </si>
  <si>
    <t>220 mm x 70 m</t>
  </si>
  <si>
    <t>285 mm x 70 m</t>
  </si>
  <si>
    <t>320 mm x 70 m</t>
  </si>
  <si>
    <t>380 mm x 70 m</t>
  </si>
  <si>
    <t>470 mm x 70 m</t>
  </si>
  <si>
    <t>520 mm x 70 m</t>
  </si>
  <si>
    <t>580 mm x 70 m</t>
  </si>
  <si>
    <t xml:space="preserve"> Grubość folii min. 50 µm,   min 6-warstwowa, zgrzew fabryczny 3-kanałowy we wszystkich rozmiarach, bezpyłowe otwarcie w obu kierunkach. </t>
  </si>
  <si>
    <t>Zawieszka do oznaczania tac i koszyków do sterylizacji, wykonana ze stali kwasoodpornej o grubości 1mm, rozmiar 90 x 30 mm.</t>
  </si>
  <si>
    <t xml:space="preserve">Kosz ze stali nierdzewnej na drobne elementy z pokrywą na zatrzask. Wykonane z drutu o średnicy 0,5 mm i wielkości oczek 2 x 2 mm. Wymiary 40 x 40 x 40 mm. </t>
  </si>
  <si>
    <t>Kosz ze stali nierdzewnej na drobne elementy z pokrywą na zatrzask. Wykonane z drutu o średnicy 0,5 mm i wielkości oczek 2 x 2 mm. Wymiary 60 x 60 x 60 mm.</t>
  </si>
  <si>
    <t>Kosz ze stali nierdzewnej na drobne elementy z pokrywą na zatrzask. Wykonane z drutu o średnicy 0,5 mm i wielkości oczek 2 x 2 mm. Wymiary 240 x 240 x 60 mm.</t>
  </si>
  <si>
    <t>Kosz ze stali nierdzewnej na drobne elementy z pokrywą na zatrzask. Wykonane z drutu o średnicy 0,5 mm i wielkości oczek 2 x 2 mm. Wymiary 240 x 240 x 100 mm.</t>
  </si>
  <si>
    <t xml:space="preserve">Kosz ze stali nierdzewnej na drobne elementy z pokrywą.  Wymiary 191 x 130 x 34 mm. </t>
  </si>
  <si>
    <t xml:space="preserve">Kosz ze stali nierdzewnej na drobne elementy z pokrywą.  Wymiary 138 x 124 x 48 mm. </t>
  </si>
  <si>
    <t xml:space="preserve">Taśma samoprzylepna ze wskaźnikiem chemicznym parowym szer. 19 mm a' 50 mb  zgodne z normą PN-EN  ISO 11140-1 lub normą równoważną </t>
  </si>
  <si>
    <t>Test zawierający: spory bakterii Geobacillus stearothermophilus.</t>
  </si>
  <si>
    <t>Wskaźnik kompatybilny z posiadanym przez zamawiającego autoczytnikiem Attest 490/90 M</t>
  </si>
  <si>
    <t>Test zawierający: spory bakterii Bacillus atrophaeus</t>
  </si>
  <si>
    <t>Wieloparametrowy wskaźnik chemiczny klasy 4  do tlenku etylenu, o liniowym ułożeniu substancji wskaźnikowej na długości minimum 6cm.   Zmiana koloru  łatwa w interpretacji z bordowego na zielony.</t>
  </si>
  <si>
    <t xml:space="preserve"> Integrator chemiczny typ 5  do pary wodnej z przesuwającą się substancją wskaźnikową w okienku o długości 2,5-3,0 cm, do zastosowania we wszystkich cyklach sterylizacji parą wodną, nie wymagający interpretacji zmiany koloru. Pola odczytu prawidłowego i nieprawidłowego zróżnicowane kolorami oraz wyraźnie przedzielone w celu ułatwienia odczytu wyniku wskaźnika. Tył wskaźnika przynajmniej dwukolorowy, (z wyłączeniem koloru szarego/srebrnego), w celu ułatwienia znalezienia wskaźnika w zestawie narzędzi. Parametry punktu końcowego w 3 temperaturach badane dla każdej serii  i podane na opakowaniu. Wskaźnik posiada lepny pasek na spodniej stronie wskaźnika co umożliwia przylepienie wskaźnika do dokumentacji. Zgodność z normą referencyjną potwierdzona certyfikatem niezależnej jednostki notyfikowanej.</t>
  </si>
  <si>
    <t>Wieloparametrowy wskaźnik chemiczny, typ 4, do sterylizacji nadtlenkiem wodoru. Substancja wskaźnikowa w okienku odczytu podzielonym na dwa pola akceptacji, (wynik nieprawidłowy/prawidłowy), zmieniająca kolor z niebieskiego na różowy. Technologia odczytu umożliwiające kontrolę penetracji nadtlenku wodoru przez pola odczytu. Biało-czerwony spód wskaźnika umożliwiający łatwe odnalezienie wskaźnika w kontrolowanym pakiecie. Na wskaźniku kod QR umożliwiający identyfikację produktu, numer LOT i datę przydatności do użycia. Zgodność z normą referencyjną potwierdzona certyfikatem jednostki notyfikowanej. Ilość sztuk w opakowaniu 250</t>
  </si>
  <si>
    <t>Jednorazowa elektroniczna karta testowa Bowie-Dick równoważna pod względem wydajności z
pakietem ręczników Bowie-Dick, składająca  się z laminowanej konstrukcji z bezołowiowym wskaźnikiem ekspozycji wrażliwym na parę umieszczonym na końcu kanału utrudniającego penetrację pary wodnej. Rezystancja elektryczna karty testowej ulega zmianie po wystawieniu na działanie nasyconej pary wodnej i jest odczytywana za pomocą automatycznego czytnika. Karta testowa 
osiąga wartość PRAWIDŁOWĄ, (zielony znak "V" na autoczytniku), gdy zostanie osiągnięte odpowiednie usuwanie powietrza i penetracja pary wodnej. Niepowodzenie usuwania powietrza i/lub niepowodzenie penetracji pary jest wskazywane przez wynik NIEPRAWIDŁOWY, (czerwony znak "+" na autoczytniku).Karta testowa eBD jest testem niezlaeżnym od pracy sterylizatora i urzadzeń sterujących pracą sterylizatora zgodnie z normą 17665:2024.
Spełnia normę ISO 11140-4 i jest specjalnym wskaźnikiem typu 2 zgodnie z kategorią ISO 11140-1:2014, co jest potiwerdzone certyfikatem niezależnej jednostki notyfikowanej.</t>
  </si>
  <si>
    <t>Zamawiana  ilość testów/sztuk na 24 m-ce</t>
  </si>
  <si>
    <t>Proponowana ilość opakowań/sztuk</t>
  </si>
  <si>
    <t>cena   jedn. netto opakowania/sztuka</t>
  </si>
  <si>
    <t>Szczotki do mycia ręcznego   z twardym nylonowym włosiem do mocno przywartych zabrudzeń długość całkowita 165 mm, długość szczotki 40 mm oraz 25 mm, długość włosia 10 mm</t>
  </si>
  <si>
    <t>Szczotki do mycia ręcznego  z twardym nylonowym włosiem do mocno przywartych zabrudzeń długość całkowita 235 mm, długość szczotki 75 mm, długość włosia 15 mm</t>
  </si>
  <si>
    <t>Tace siatkowe ze stali  kwasoodpornej  z pokrywą 80 mm x 80 mm x 40 mm rozmiar oczek 1,7 x 1,7mm</t>
  </si>
  <si>
    <t>Tace siatkowe ze stali kwasoodpornej  z pokrywą 150 mm x 50 mm x 35 mm rozmiar oczek 1,7 x 1,7mm</t>
  </si>
  <si>
    <t>Szczotki dwustronne do mycia zaworów jednorazowego użytku z czyścikiem i nylonowym włosiem. Pakowane pojedynczo. 156 mm x 19,5mm /28,5 mm x 5,2 mm /11 mm</t>
  </si>
  <si>
    <t xml:space="preserve">Czyściki do czyszczenia metalu rdzy i innych zabrudzeń 150 mm x 100 mm – delikatny </t>
  </si>
  <si>
    <t xml:space="preserve">szt. </t>
  </si>
  <si>
    <r>
      <t>Mata silikonowa jeżykowa niebieska, siatkowa o wymiarach 500x300x19 mm,  odporna na temp. od -40</t>
    </r>
    <r>
      <rPr>
        <sz val="11"/>
        <rFont val="Calibri"/>
        <family val="2"/>
        <charset val="238"/>
      </rPr>
      <t>°C</t>
    </r>
    <r>
      <rPr>
        <sz val="11"/>
        <rFont val="Calibri"/>
        <family val="2"/>
        <charset val="238"/>
        <scheme val="minor"/>
      </rPr>
      <t xml:space="preserve"> do +230</t>
    </r>
    <r>
      <rPr>
        <sz val="11"/>
        <rFont val="Calibri"/>
        <family val="2"/>
        <charset val="238"/>
      </rPr>
      <t>°</t>
    </r>
    <r>
      <rPr>
        <sz val="11"/>
        <rFont val="Calibri"/>
        <family val="2"/>
        <charset val="238"/>
        <scheme val="minor"/>
      </rPr>
      <t>C</t>
    </r>
  </si>
  <si>
    <t>Rękawy i torebki  do sterylizacji</t>
  </si>
  <si>
    <t xml:space="preserve">Preparat czyszczący i pielęgnujący do narzędzi, stali nierdzewnej i kontenerów Aesculap </t>
  </si>
  <si>
    <t xml:space="preserve">Opakowania polyolefinowo - foliowe  </t>
  </si>
  <si>
    <t>Papier termiczny do drukarki w sterylizatorze Sterrad 100nx</t>
  </si>
  <si>
    <t xml:space="preserve">Taśmy  samoprzylepne kompatybilne z urządzeniem – RS PRO BD50  </t>
  </si>
  <si>
    <t>Naboje gazowe kompatybilne ze sterylizatorem Steri-Vac 8XL i GS</t>
  </si>
  <si>
    <t>Maty silikonowe do tac sterylizacyjnych</t>
  </si>
  <si>
    <t>Testy do kontroli skuteczności mycia w myjniach - dezyfektorze</t>
  </si>
  <si>
    <t>Pokrowce ochronne do tac transportowych systemu  Cleanascope będących własnością zamawiającego</t>
  </si>
  <si>
    <t>Testy chemiczne do kontroli pracy sterylizatora na tlenek etylenu, etykiety z testem chemicznym, sprawdziany zgrzewania oraz inne akcesoria</t>
  </si>
  <si>
    <t xml:space="preserve"> Zadanie nr 1 -  Papier sterylizacyjny i włóknina do sterylizacji</t>
  </si>
  <si>
    <t>Opis *)</t>
  </si>
  <si>
    <t>Zadanie nr 2 - Rękawy i torebki  do sterylizacji</t>
  </si>
  <si>
    <t xml:space="preserve">  rękaw włókninowo –foliowy (płaski)  i torebki   rozmiar  :</t>
  </si>
  <si>
    <t>Opis*)</t>
  </si>
  <si>
    <t>Zadanie nr 3 - Materiał eksploatacyjny do komputerowego systemu zarządzania narzędziami chirurgicznymi</t>
  </si>
  <si>
    <r>
      <t>Etykiety</t>
    </r>
    <r>
      <rPr>
        <b/>
        <sz val="11"/>
        <color theme="1"/>
        <rFont val="Calibri"/>
        <family val="2"/>
        <charset val="238"/>
        <scheme val="minor"/>
      </rPr>
      <t xml:space="preserve"> poliestrowe, białe, błyszczące</t>
    </r>
    <r>
      <rPr>
        <sz val="11"/>
        <color theme="1"/>
        <rFont val="Calibri"/>
        <family val="2"/>
        <charset val="238"/>
        <scheme val="minor"/>
      </rPr>
      <t>, z klejem akrylowym, do komputerowego systemu dokumentacji, o wymiarach pojedynczej etykiety 30x80mm, kompatybilne z drukarkami Gk420t firmy Zebra. Przeznaczone do trwałego oznaczania pojemników transportowych używanych w Centralnej Sterylizatornii. Odporne na ścieranie, rozmazywanie oraz środowisko panujące w myjniach-dezynfekataorach i sterylizatorach w czasie ich pracy. Rolki zawierające  min 1000 szt. etykiet  . Średnica zewnętrzna rolki nie większa niż 125mm.</t>
    </r>
  </si>
  <si>
    <t xml:space="preserve">Zadanie nr 4 - Preparat czyszczący i pielęgnujący do narzędzi, stali nierdzewnej i kontenerów Aesculap </t>
  </si>
  <si>
    <t xml:space="preserve">Zadanie nr 6  Preparaty  dezynfekcyjne   </t>
  </si>
  <si>
    <t xml:space="preserve"> Zadanie nr 7 Lampa do przeglądania narzędzi</t>
  </si>
  <si>
    <t>Zadanie nr 8 Koperta ,,dziennej kontroli procesów sterylizacji"</t>
  </si>
  <si>
    <t xml:space="preserve">Zadanie nr 9 Opakowania polyolefinowo - foliowe  </t>
  </si>
  <si>
    <t>Zadanie nr 10 Filtry jednorazowe do kontenerów firmy Aesculap</t>
  </si>
  <si>
    <t>Zadanie nr 11 Filtry jednorazowe do kontenerów firmy CHM</t>
  </si>
  <si>
    <t>Filtr papierowy jednorazowego użytku okrągły  o średnicy 185mm, ze wskaźnikiem, kompatybilny z kontenerem do sterylizacji narzędzi firmy CHM. Opakowanie a' 100</t>
  </si>
  <si>
    <t>Zadanie nr 12 Koszyk metalowy z zamknięciem do bezpiecznego mycia i dezynfekcji drobnych i delikatnych narzędzi w myjniach dezynfektorach</t>
  </si>
  <si>
    <t>Zadanie nr 13 Materiały konserwacyjne kompatybilne z systemem napędów firmy Synthes</t>
  </si>
  <si>
    <t>Zadanie nr 14 Papier termiczny do drukarek stosowanych w myjniach, dezynfekatorach firmy BHT</t>
  </si>
  <si>
    <t>Zadanie nr 15 Papier termiczny do drukarki w sterylizatorze Sterrad 100NX</t>
  </si>
  <si>
    <t xml:space="preserve">Zadanie nr 16 Taśmy  samoprzylepne kompatybilne z urządzeniem – RS PRO BD50  </t>
  </si>
  <si>
    <t>Zadanie nr 17 Testy chemiczne do kontroli pracy sterylizatora parowego</t>
  </si>
  <si>
    <t>Zadanie nr 18 Wskaźniki biologiczne</t>
  </si>
  <si>
    <t>Zadanie nr 19 Naboje gazowe kompatybilne ze sterylizatorem Steri-Vac 8XL i GS</t>
  </si>
  <si>
    <t>Zadanie nr 20 Testy do maszynowego mycia i dezynfekcji narzędzi medycznych</t>
  </si>
  <si>
    <t>Zadanie nr 21 Testy chemiczne</t>
  </si>
  <si>
    <t>Zadanie nr 22  Testy chemiczne do kontroli pracy sterylizatora na tlenek etylenu, etykiety z testem chemicznym, sprawdziany zgrzewania oraz inne akcesoria</t>
  </si>
  <si>
    <t>Zadanie nr 23 Testy do kontroli skuteczności mycia w myjniach - dezyfektorze</t>
  </si>
  <si>
    <t>Zadanie nr 24 Pokrowce ochronne do tac transportowych systemu  Cleanascope będących własnością Zamawiającego</t>
  </si>
  <si>
    <t>Zadanie nr 25 Maty silikonowe do tac sterylizacyjnych</t>
  </si>
  <si>
    <t>Zadanie nr 27 Olej do konserwacji napędów</t>
  </si>
  <si>
    <t>zestaw</t>
  </si>
  <si>
    <t>Olej do konserwacji napędów</t>
  </si>
  <si>
    <t>Olej w rozpylaczu nie pozostawiający  tłustych plam na pakietach po sterylizacji,  do oliwienia blokad zamknięć i części ruchomych narzędzi przed sterylizacją o poj. 300 ml-320 ml, ergonomicznym kształcie dopasowanym do dłoni , umożliwiającym łatwość aplikacji. Zawierający biały olej parafinowy w stężeniu min  2% oraz butan,propen i pentan w całkowitym stężeniu min 70 %  ,bez freonu i silikonu, zgodny z normą bezpieczeństwa ISO 10993, lub normą równoważną. Zarejestrowany jako wyrób medyczny kl 1.</t>
  </si>
  <si>
    <t xml:space="preserve">Zadanie nr 26 Asortyment do czyszczenia narzędzi przed sterylizacją </t>
  </si>
  <si>
    <t xml:space="preserve">Asortyment do czyszczenia narzędzi przed sterylizacją </t>
  </si>
  <si>
    <t>Test niezawierający niebezpiecznych substancji toksycznych, test zwalniania wsadu z samoprzylepnym wskaźnikiem  do kontroli skuteczności procesu sterylizacji parowej o parametrach ustalonych134ºC/7 min. i 121ºC/20 min., wskaźnik w technologii typ 6. Zamawiający wymaga na każde min. 400 wskaźników (testów) dołączenia przyrządu PCD. Przyrząd w całości wykonany z tworzywa sztucznego klasy medycznej składający się z korpusu, rurki o długości 1,5 m i średnicy 2 mm oraz przeźroczystej nakrętki umożliwiającej sprawdzenie czy wskaźnik znajduje się w środku bez rozkręcania przyrządu. Na wskaźniku wyraźnie nadrukowany kolor referencyjny przebarwienia. Rozmiar wskaźnika nie większy niż 75 x 6 mm. Poświadczony aktualnym dokumentem producenta brak zawartości niebezpiecznych substancji toksycznych. Produkt zarejestrowany jako wyrób medyczny, oznaczenie CE na każdym opakowaniu.</t>
  </si>
  <si>
    <t>Włóknina polipropylenowa do sterylizacji ( kolor niebieski/fioletowy) w rozmiarze :</t>
  </si>
  <si>
    <t>Roztwór wodny gotowy do użycia  przeznaczony do dezynfekcji pomieszczeń metodą zamgławiania, na bazie nadtlenku wodoru (7,9%) i kwasu askorbinowego.  Preparat kompatybilny z posiadanym urządzeniem Nocospray 2 i Nocomax . Opakowanie 20 litrów.</t>
  </si>
  <si>
    <t xml:space="preserve">Produkt posiadający ważne pozwolenie na obrót produktem biobójczym ważne przez cały okres obowiązywania umowy. </t>
  </si>
  <si>
    <t xml:space="preserve"> W pozwoleniu na obrót produktem biobójczym potwierdzenie możliwości  stosowania wraz z urządzeniem NOCOSPRAY, z którym wykazuje działanie bójcze w kierunku B, V, F, S, Tbc.  </t>
  </si>
  <si>
    <t>Nie powoduje korozji i nie pozostawia śladów po procesie.</t>
  </si>
  <si>
    <t>Na butelce preparatu powinna być nadrukowana podziałka wyrażona w mililitrach w celu łatwej weryfikacji ilości zużytego oraz pozostałego preparatu</t>
  </si>
  <si>
    <t>W rejestracji biobójczej potwierdzenie możliwości stosowania w szpitalach, klinikach i w miejscach w których wytwarzana jest żywność</t>
  </si>
  <si>
    <t>Opakowanie 1 Litr</t>
  </si>
  <si>
    <t>Ad 1</t>
  </si>
  <si>
    <t>Ad 2</t>
  </si>
  <si>
    <t>Opakowanie 20 Litrowe</t>
  </si>
  <si>
    <t xml:space="preserve">Produkt posiadający pozwolenie na obrót produktem biobójczym ważne przez cały okres obowiązywania umowy. </t>
  </si>
  <si>
    <t xml:space="preserve">W pozwoleniu na obrót produktem biobójczym potwierdzenie możliwości  stosowania wraz z urządzeniem GLOSAIR, z którym wykazuje działanie bójcze w kierunku B, V, F, S, Tbc. </t>
  </si>
  <si>
    <t>Możliwość dezynfekcji pomieszczeń o kubaturze min. 150 m3 z zastosowaniem jednego urządzenia.</t>
  </si>
  <si>
    <t xml:space="preserve">W rejestracji biobójczej potwierdzenie możliwości stosowania w szpitalach, klinikach i w miejscach w których wytwarzana jest żywność. </t>
  </si>
  <si>
    <t>Na opakowaniu kod RFID do automatycznego odczytu środka w urządzeniu</t>
  </si>
  <si>
    <t xml:space="preserve">Nie powoduje korozji i nie pozostawia śladów po procesie. </t>
  </si>
  <si>
    <t>Okres ważności- 2 lata od produkcji</t>
  </si>
  <si>
    <t>Opakowanie 2 litry</t>
  </si>
  <si>
    <t>Olej nie zawierający silikonu w  sprayu o poj. 350-400 ml ,  do konserwacji narzędzi chirurgicznych Electric Pen Drive i Air Pen Drive  firmy  Synthes,  do stosowania przed  ich sterylizacją.</t>
  </si>
  <si>
    <t>Zadanie nr 5 - Szczotki do czyszczenia narzędzi kanałowych/ koszyki metalowe</t>
  </si>
  <si>
    <t>Roztwór wodny gotowy do użycia  przeznaczony do dezynfekcji pomieszczeń metodą zamgławiania, na bazie nadtlenku wodoru (7,9%) i kwasu askorbinowego. Preparat kompatybilny z posiadanym urządzeniem Nocospray 2 .Opakowanie 1 litr</t>
  </si>
  <si>
    <t xml:space="preserve">Olej bez zawartości silkonu , poj. opakowania  35-40 ml , przeznaczony do smarowania i konserwacji narzędzi chirurgicznych  oraz ich komponentów firmy  Synthes  przed ich  sterylizacją.  
</t>
  </si>
  <si>
    <t xml:space="preserve">Specjalistyczna  szczotka wielokrotnego użytku do czyszczenia narzedzi z uchwytem o dł. 22 ±1 cm z bardzo sztywnym włosiem, wymiary 77 x 20 x 10 mm (dł. x szer. x wys.). Opakowanie 3 szt. </t>
  </si>
  <si>
    <t xml:space="preserve">Olej w aerozolu do konserwacji napędów, stosowany przed sterylizacją, do smarowania zawiasów, ruchomych złączy i łożysk. Konserwuje i zmniejsza tarcie ruchomych części, zabezpiecza przed korozją, nietoksyczny i niedrażniący, nie zawiera silikonu
Opakowanie 300ml </t>
  </si>
  <si>
    <t>Fiolkowy wskaźnik biologiczny  o szybkim odczycie do pary wodnej. Ostateczny odczyt wyniku negatywnego/zabicie bakterii w ciągu 24 minut inkubacji. Wykrycie przez odczyt automatyczny fluorescencji  w autoczytniku. Wskaźnik posiada wewnętrzny system kruszenia ampułki nie wymagający użycia zewnętrznego "kruszera" oraz wyodrębnioną komorę wzrostu wraz z nośnikiem spor. Kształt fiolki w kształcie litry "D" - dopasowany do kształtu komory autoczytnika. Nakrętka wskaźnika w kolorze niebieskim. Na fiolce repozycjonowalna nierwąca się naklejka z miejscem do opisu oraz wskaźnik chemiczny. Wskaźnik kompatybilny z  autoczytnikiem Attest 490/490M. Opakowanie zawierające  50 sztuk wskaźników.</t>
  </si>
  <si>
    <t>Biologiczny zestaw testowy  o szybkim odczycie do tlenku etylenu, symulujący narzędzie rurowe, zawierający wskaźnik biologiczny . Do każdego pojedynczego zestawu dołączony jeden wskaźnik stosowany jako kontrola pozytywna wskaźników. Wykrycie aktywności metabolicznej spor/wynik pozytywny po ok 60-120 min. inkubacji.  Wskaźnik biologiczny zapewnia ostateczny odczyt wyniku negatywnego po 4 godzinach inkubacji. Odczyt wskaźnika automatyczny w autoczytniku poprzez wskazanie koloru na wyświetlaczu. Nakrętka wskaźnika w kolorze zielonym. Na fiolce repozycjonowalna nierwąca się naklejka ze wskaźnikiem chemicznym i miejscem do opisu. Zgodność wskaźnika znajdującego się w zestawie z normą referencyjną potwierdzona certyfikatem niezależnej jednostki notyfikowanej. Kompatybilny z posiadanym przez szpital autoczytnikiem Attest Auto Reader tlenek etylenu/390G/  w op. 25 szt . zgodność  wskaźnika znajdującego się w zestawiez  EN ISO 11138   lub normy równoważnej ,potwierdzona certyfikatem jednostki notyfikowanej</t>
  </si>
  <si>
    <t xml:space="preserve">Biologiczny zestaw testowy o szybkim odczycie do pary wodnej, zawierający wskaźnik biologiczny oraz wskaźnik chemiczny  typu 5. Wskaźniki umieszczone w przeźroczystej komorze, co umożliwia inspekcję wskaźników chemicznych przed i po procesie sterylizacji. Zestaw testowy posiada kanał stanowiący wyzwanie dla procesu sterylizacji zgodnie z wymaganiami dla PCD ze wskaźnikiem biologicznym opisanymi w ANSI/AMI ST 79.  Wskaźnik biologiczny zapewnia ostateczny odczyt wyniku negatywnego w ciągu 24 minut inkubacji.  Wskaźnik posiada wewnętrzny system kruszenia ampułki nie wymagający użycia zewnętrznego "kruszera"  oraz wyodrębnioną komorę wzrostu wraz z nośnikiem spor. Wykrycie przez odczyt automatyczny fluorescencji  w autoczytniku. Nakrętka wskaźnika w kolorze brązowym. Na fiolce repozycjonowalna nierwąca się naklejka z miejscem do opisu oraz wskaźnik chemiczny. Integrator chemiczny typ 5  do pary wodnej z przesuwającą się substancją wskaźnikową w okienku o długości 2,5-3,0 cm, do zastosowania we wszystkich cyklach sterylizacji parą wodną, nie wymagający interpretacji zmiany koloru. Pola odczytu prawidłowego i nieprawidłowego zróżnicowane kolorami oraz wyraźnie przedzielone w celu ułatwienia odczytu wyniku wskaźnika. Tył wskaźnika przynajmniej dwukolorowy, (z wyłączeniem koloru szarego/srebrnego), w celu ułatwienia znalezienia wskaźnika w zestawie narzędzi. Parametry punktu końcowego w 3 temperaturach badane dla każdej serii  i podane na opakowaniu. Na wskaźnikach kod QR umożliwiający identyfikację produktu, numer LOT i datę przydatności do użycia. Zgodność obu wskaźników z odpowiednimi normami referencyjnymi potwierdzona certyfikatem niezależnej jednostki notyfikowanej. Zgodność  wskaźnika z  EN ISO 11138 lub  normą równoważną </t>
  </si>
  <si>
    <t>Niezawierający niebezpiecznych substancji toksycznych, nieprzylepny wskaźnik  chemiczny do kontroli dezynfekcji termicznej w myjni-dezynfektorze w zakresie parametrów: 90°C – 5 min, integracja krytycznych parametrów procesu (czas, temperatura ) powodujące  jednoznaczną zmianę przebarwienia substancji wskaźnikowej w polu testowym. Spełniający wymagania normy EN ISO 11140-1 lub normy równoważne  we wszystkich punktach, które dotyczą, w tym zakres tolerancji na czas i temperaturę odpowiadający typowi 6   (na każdym opakowaniu  oznaczenie CE ,nadrukowany numer normy i typ wskaźnika, na każdym wskaźniku nadrukowany typ wskaźnika). Poświadczony aktualnym dokumentem  producenta o  braku zawartości niebezpiecznych substancji toksycznych. Produkt zarejestrowany jako wyrób medyczny.</t>
  </si>
  <si>
    <t>Niezawierający niebezpiecznych substancji toksycznych ani krwi test kontroli skuteczności mycia mechanicznego w formie plastikowego arkusza, substancja testowa - zgodna z ISO/TS 15883-5  lub  normą równoważną - umieszczona warstwowo z dwóch stron arkusza w czterech różnych punktach Arkusz testowy  do zastosowania z uchwytem  zapewniającym kontrolę procesu mycia z czterech różnych kierunków. Odczyt wyniku testu  natychmiastowy, łatwy i jednoznaczny w interpretacji. Oświadczenie producenta testu o możliwości stosowania w myjce ultradźwiękowej. Poświadczony aktualnym dokumentem  producenta brak zawartości niebezpiecznych substancji toksycznych. Produkt zarejestrowany jako wyrób medyczny, oznaczenie CE na każdym opakowaniu.</t>
  </si>
  <si>
    <t xml:space="preserve"> Elektroniczny System testowy Bowie-Dick, składający się z poniższych elementów:
1. Automatyczny czytnik służący do odczytu elektronicznych kart testowych Bowie-Dick mierzący  zmianę rezystancji elektrycznej karty po jej  wystawieniu na działanie nasyconej pary wodnej.
 Wynik  PRAWIDŁOWY, widoczny jako zielony znak "V" na autoczytniku, wynik NIEPRAWIDŁOWY, widoczny jako czerwony znak "+" na autoczytniku. Czas pojawienia się wyniku 5 sekund.
Autoczytnik posiadający  dostęp do oprogramowania online służącego do prowadzenia dokumentacji kontroli BD oraz jej elektronicznej archiwizacji. Autoczytnik dostarczany razem z dwoma wielorazowymi uchwytami na karty testowe - 2 sztuki autoczytników w zestawie.                                                     2. Jednorazowa elektroniczna karta testowa Bowie-Dick równoważna pod względem wydajności z
pakietem ręczników Bowie-Dick, składająca  się z laminowanej konstrukcji z bezołowiowym wskaźnikiem ekspozycji wrażliwym na parę umieszczonym na końcu kanału utrudniającego penetrację pary wodnej. Rezystancja elektryczna karty testowej ulega zmianie po wystawieniu na działanie nasyconej pary wodnej i jest odczytywana za pomocą automatycznego czytnika. Karta testowa 
osiąga wartość PRAWIDŁOWĄ, (zielony znak "V" na autoczytniku), gdy zostanie osiągnięte odpowiednie usuwanie powietrza i penetracja pary wodnej. Niepowodzenie usuwania powietrza i/lub niepowodzenie penetracji pary jest wskazywane przez wynik NIEPRAWIDŁOWY, (czerwony znak "+" na autoczytniku). Spełniający  normę ISO 11140-4  lub normę równoważną  i jest  wskaźnikiem typu 2 zgodnie z kategorią ISO 11140-1:2014,  potwierdzone certyfikatem niezależnej jednostki notyfikowanej Karta testowa eBD jest testem niezlaeżnym od pracy sterylizatora i urzadzeń sterujących pracą sterylizatora zgodnie z normą 17665:2024.  lub normą równoważna- 840 sztuk w zestawie.
 </t>
  </si>
  <si>
    <t>Roztwór wodny gotowy do użycia  przeznaczony do dezynfekcji pomieszczeń metodą zamgławiania, na bazie nadtlenku wodoru (7,9%) i kwasu askorbinowego.  Opakowanie 2 litry</t>
  </si>
  <si>
    <t>OPZ + kosztorysy Dostawa materiałów sterylizacyjnych oraz akcesoriów dla Centralnej Sterylizacji - 27 zadań  ZDZ.261.39.26</t>
  </si>
  <si>
    <r>
      <t>Gramatura nominalna +/- 5 % 60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(tolerancja wg. PN EN 868-2 lub normy równoważnej ) </t>
    </r>
  </si>
  <si>
    <r>
      <t>Gramatura nominalna 43 g/m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  </t>
    </r>
    <r>
      <rPr>
        <sz val="11"/>
        <color theme="1"/>
        <rFont val="Calibri"/>
        <family val="2"/>
        <charset val="238"/>
        <scheme val="minor"/>
      </rPr>
      <t>(tolerancja wg. PN EN 868-2 lub normy równoważnej), dwustronna, kolory niebieski i fioletowy</t>
    </r>
  </si>
  <si>
    <r>
      <t xml:space="preserve">Warstwa wewnętrzna włóknina sterylizacyjna (włókna celulozy wzmocnione włóknami syntetycznymi), mikrokrepowana, </t>
    </r>
    <r>
      <rPr>
        <b/>
        <sz val="11"/>
        <color theme="1"/>
        <rFont val="Calibri"/>
        <family val="2"/>
        <charset val="238"/>
        <scheme val="minor"/>
      </rPr>
      <t>kolor zielony</t>
    </r>
  </si>
  <si>
    <r>
      <t xml:space="preserve">Warstwa zewnętrzna włóknina sterylizacyjna (włókna syntetyczne 100% polipropylenu, pięciowarstwowa SSMMS), </t>
    </r>
    <r>
      <rPr>
        <b/>
        <sz val="11"/>
        <color rgb="FF000000"/>
        <rFont val="Calibri"/>
        <family val="2"/>
        <charset val="238"/>
      </rPr>
      <t>kolor niebieski</t>
    </r>
  </si>
  <si>
    <r>
      <t>Jeżeli oferowany  asortyment  nie spełnia wszystkich parametrów granicznych oferta zostanie odrzucona bez dalszej oceny</t>
    </r>
    <r>
      <rPr>
        <sz val="11"/>
        <color theme="1"/>
        <rFont val="Calibri"/>
        <family val="2"/>
        <charset val="238"/>
      </rPr>
      <t>.</t>
    </r>
  </si>
  <si>
    <r>
      <t xml:space="preserve"> </t>
    </r>
    <r>
      <rPr>
        <sz val="11"/>
        <rFont val="Calibri"/>
        <family val="2"/>
        <charset val="238"/>
        <scheme val="minor"/>
      </rPr>
      <t xml:space="preserve"> Łatwość pakowania, podatność papieru i włókniny na formowanie.</t>
    </r>
  </si>
  <si>
    <r>
      <t xml:space="preserve">  </t>
    </r>
    <r>
      <rPr>
        <sz val="11"/>
        <rFont val="Calibri"/>
        <family val="2"/>
        <charset val="238"/>
        <scheme val="minor"/>
      </rPr>
      <t>Zachowanie trwałości opakowanego wyrobu po procesie sterylizacji.</t>
    </r>
  </si>
  <si>
    <r>
      <t xml:space="preserve">Folia co najmniej </t>
    </r>
    <r>
      <rPr>
        <b/>
        <sz val="11"/>
        <color theme="1"/>
        <rFont val="Calibri"/>
        <family val="2"/>
        <charset val="238"/>
        <scheme val="minor"/>
      </rPr>
      <t>ośmiowarstwowa,</t>
    </r>
    <r>
      <rPr>
        <sz val="11"/>
        <color theme="1"/>
        <rFont val="Calibri"/>
        <family val="2"/>
        <charset val="238"/>
        <scheme val="minor"/>
      </rPr>
      <t xml:space="preserve"> nie licząc warstwy kleju, </t>
    </r>
  </si>
  <si>
    <r>
      <t>Wszystkie pozycje pochodzą od jednego producenta</t>
    </r>
    <r>
      <rPr>
        <sz val="11"/>
        <color theme="1"/>
        <rFont val="Calibri"/>
        <family val="2"/>
        <charset val="238"/>
        <scheme val="minor"/>
      </rPr>
      <t>, ze względu na wymagania procedury zgrzewania</t>
    </r>
  </si>
  <si>
    <r>
      <t xml:space="preserve">Folia zgrzewalna w temperaturze 175-  190 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</t>
    </r>
  </si>
  <si>
    <r>
      <t>Gramatura włókniny min. 60 g/m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  </t>
    </r>
  </si>
  <si>
    <r>
      <t>Możliwość dezynfekcji pomieszczeń o kubaturze min. 140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 z zastosowaniem jednego urządzenia.</t>
    </r>
  </si>
  <si>
    <r>
      <t xml:space="preserve">Testy paskowe do sprawdzania penetracji środka rozprowadzanego w postaci suchej mgły przy użyciu urządzenia typu NOCOSPRAY, NOCOMAX. Opakowanie zawierające 100 pasków kolorymetrycznych, które wykrywają obecność i koncentrację nadtlenku wodoru wyrażoną w ppm. Posiadające pozwolenie na obrót w postaci certyfikatu zgodności wystawionego przez producenta. </t>
    </r>
    <r>
      <rPr>
        <b/>
        <sz val="11"/>
        <rFont val="Calibri"/>
        <family val="2"/>
        <charset val="238"/>
        <scheme val="minor"/>
      </rPr>
      <t>Okres przydatności - 2 lata od daty produkcji.</t>
    </r>
  </si>
  <si>
    <t>Załacznik nr 1 .1</t>
  </si>
  <si>
    <t xml:space="preserve">Załacznik nr 1.2 </t>
  </si>
  <si>
    <t>Załacznik nr 1.3</t>
  </si>
  <si>
    <t xml:space="preserve">Załacznik nr 1.4 </t>
  </si>
  <si>
    <t>Załacznik nr 1.5</t>
  </si>
  <si>
    <t>Załacznik nr 1.6</t>
  </si>
  <si>
    <t>Załacznik nr 1.7</t>
  </si>
  <si>
    <t>Załącznik nr 1.8</t>
  </si>
  <si>
    <t xml:space="preserve">Załacznik nr 1.9 </t>
  </si>
  <si>
    <t>Załacznik nr 1.10</t>
  </si>
  <si>
    <t>Załacznik nr 1.11</t>
  </si>
  <si>
    <t>Załacznik nr 1.12</t>
  </si>
  <si>
    <t xml:space="preserve">Załacznik nr 1.13 </t>
  </si>
  <si>
    <t>Załącznik nr 1.14</t>
  </si>
  <si>
    <t>Załącznik nr 1.15</t>
  </si>
  <si>
    <t>Załacznik nr 1.16</t>
  </si>
  <si>
    <t xml:space="preserve">Załącznik nr 1.17 </t>
  </si>
  <si>
    <t>Załącznik nr 1.18</t>
  </si>
  <si>
    <t>Załącznik nr 1.19</t>
  </si>
  <si>
    <t xml:space="preserve">Załącznik nr 1.20 </t>
  </si>
  <si>
    <t>Załącznik nr 1.2 1</t>
  </si>
  <si>
    <t xml:space="preserve">Załacznik nr 1.22 </t>
  </si>
  <si>
    <t>Załacznik nr 1.23</t>
  </si>
  <si>
    <t xml:space="preserve">Załącznik nr 1.24 </t>
  </si>
  <si>
    <t>Załacznik nr 1.25</t>
  </si>
  <si>
    <t>Załacznik nr 1.26</t>
  </si>
  <si>
    <t>Załacznik nr 1.27</t>
  </si>
  <si>
    <r>
      <t xml:space="preserve">Rękawy papierowo-foliowe ze wskaźnikiem do sterylizacji parowej, tlenkiem etylenu zgodne z normą PN-EN 868-5 / EN 868-5, PN-EN ISO 11607-1 / ISO 11607-1 lub normą równoważną  , </t>
    </r>
    <r>
      <rPr>
        <b/>
        <sz val="11"/>
        <color theme="1"/>
        <rFont val="Calibri"/>
        <family val="2"/>
        <charset val="238"/>
        <scheme val="minor"/>
      </rPr>
      <t>nawinięte folią do wewnątrz, zabezpieczone folią.</t>
    </r>
  </si>
  <si>
    <t>Minimum dwa wskaźniki sterylizacji do pary wodnej i tlenku etylenu zgodne z normą PN-EN ISO 11140-1 / ISO 11140-1 lub normą równoważną</t>
  </si>
  <si>
    <r>
      <t>Papier o gramaturze nominalnej 70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(tolerancja wg PN-EN 868-3 / EN 868-3) lub normą równoważną</t>
    </r>
  </si>
  <si>
    <t>Wykonawca w ramach ceny oferty - wykona dwie walidacje (na zasadach opisanych w umowie) zgrzewów wykonanych na posiadanych przez Szpital zgrzewarkach zgodnie z PN- EN ISO 11607 i PN-EN 868-5 lub normą równoważną przed i po sterylizacji.</t>
  </si>
  <si>
    <t>Zgodność z normą ISO 11607 lub równoważną</t>
  </si>
  <si>
    <r>
      <t>Powierzchnia wskaźnika procesu sterylizacji ≥ 100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[PN-EN 868-5]lub normą równoważną</t>
    </r>
  </si>
  <si>
    <t>Oznaczenie normy ISO 11607- 1 oraz EN 868-5 lub normą równoważną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</si>
</sst>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_z_ł_-;\-* #,##0.00\ _z_ł_-;_-* \-??\ _z_ł_-;_-@_-"/>
    <numFmt numFmtId="165" formatCode="_-* #,##0\ _z_ł_-;\-* #,##0\ _z_ł_-;_-* \-??\ _z_ł_-;_-@_-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u/>
      <sz val="11"/>
      <color rgb="FF00808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2D2D2D"/>
      <name val="Calibri"/>
      <family val="2"/>
      <charset val="238"/>
      <scheme val="minor"/>
    </font>
    <font>
      <sz val="11"/>
      <color rgb="FF2D2D2D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theme="1"/>
      <name val="Calibri"/>
      <family val="2"/>
      <charset val="238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rgb="FFDCE6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rgb="FFDCE6F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3" fillId="0" borderId="11" applyNumberFormat="0" applyFill="0" applyAlignment="0" applyProtection="0"/>
    <xf numFmtId="0" fontId="3" fillId="0" borderId="0"/>
  </cellStyleXfs>
  <cellXfs count="486">
    <xf numFmtId="0" fontId="0" fillId="0" borderId="0" xfId="0"/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/>
    <xf numFmtId="4" fontId="15" fillId="3" borderId="0" xfId="0" applyNumberFormat="1" applyFont="1" applyFill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 wrapText="1"/>
    </xf>
    <xf numFmtId="2" fontId="10" fillId="0" borderId="10" xfId="4" applyNumberFormat="1" applyFont="1" applyBorder="1"/>
    <xf numFmtId="2" fontId="0" fillId="0" borderId="10" xfId="0" applyNumberFormat="1" applyBorder="1"/>
    <xf numFmtId="0" fontId="10" fillId="0" borderId="10" xfId="4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9" fillId="5" borderId="10" xfId="4" applyFont="1" applyFill="1" applyBorder="1"/>
    <xf numFmtId="0" fontId="0" fillId="5" borderId="10" xfId="0" applyFill="1" applyBorder="1"/>
    <xf numFmtId="0" fontId="0" fillId="0" borderId="10" xfId="0" applyBorder="1" applyAlignment="1">
      <alignment wrapText="1"/>
    </xf>
    <xf numFmtId="0" fontId="7" fillId="0" borderId="10" xfId="4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ont="1"/>
    <xf numFmtId="0" fontId="0" fillId="3" borderId="0" xfId="0" applyFont="1" applyFill="1"/>
    <xf numFmtId="0" fontId="22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Border="1"/>
    <xf numFmtId="0" fontId="18" fillId="0" borderId="8" xfId="0" applyFont="1" applyBorder="1" applyAlignment="1" applyProtection="1">
      <alignment horizontal="center" vertical="center" wrapText="1"/>
    </xf>
    <xf numFmtId="9" fontId="18" fillId="0" borderId="8" xfId="0" applyNumberFormat="1" applyFont="1" applyBorder="1" applyAlignment="1" applyProtection="1">
      <alignment horizontal="center" vertical="center" wrapText="1"/>
    </xf>
    <xf numFmtId="2" fontId="13" fillId="0" borderId="1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9" fontId="15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 indent="2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44" fontId="23" fillId="0" borderId="0" xfId="3" applyFont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0" fontId="13" fillId="3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2" fontId="13" fillId="0" borderId="0" xfId="0" applyNumberFormat="1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5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9" fontId="15" fillId="2" borderId="1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2" fontId="12" fillId="0" borderId="0" xfId="0" applyNumberFormat="1" applyFont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" fontId="36" fillId="2" borderId="1" xfId="0" applyNumberFormat="1" applyFont="1" applyFill="1" applyBorder="1" applyAlignment="1">
      <alignment horizontal="center" vertical="center" wrapText="1"/>
    </xf>
    <xf numFmtId="9" fontId="36" fillId="2" borderId="1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/>
    <xf numFmtId="2" fontId="0" fillId="0" borderId="10" xfId="0" applyNumberFormat="1" applyFont="1" applyBorder="1" applyAlignment="1">
      <alignment horizontal="center" vertical="center"/>
    </xf>
    <xf numFmtId="9" fontId="0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wrapText="1"/>
    </xf>
    <xf numFmtId="2" fontId="35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0" fillId="0" borderId="8" xfId="0" applyFont="1" applyBorder="1" applyAlignment="1" applyProtection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8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21" fillId="3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13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21" fillId="0" borderId="10" xfId="1" applyNumberFormat="1" applyFont="1" applyFill="1" applyBorder="1" applyAlignment="1" applyProtection="1">
      <alignment horizontal="center" vertical="center" wrapText="1"/>
    </xf>
    <xf numFmtId="2" fontId="23" fillId="0" borderId="10" xfId="1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 indent="4"/>
    </xf>
    <xf numFmtId="2" fontId="21" fillId="3" borderId="10" xfId="1" applyNumberFormat="1" applyFont="1" applyFill="1" applyBorder="1" applyAlignment="1">
      <alignment horizontal="center" vertical="center" wrapText="1"/>
    </xf>
    <xf numFmtId="9" fontId="2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/>
    </xf>
    <xf numFmtId="4" fontId="15" fillId="2" borderId="9" xfId="0" applyNumberFormat="1" applyFont="1" applyFill="1" applyBorder="1" applyAlignment="1">
      <alignment horizontal="center" vertical="center" wrapText="1"/>
    </xf>
    <xf numFmtId="9" fontId="15" fillId="2" borderId="9" xfId="0" applyNumberFormat="1" applyFont="1" applyFill="1" applyBorder="1" applyAlignment="1">
      <alignment horizontal="center" vertical="center" wrapText="1"/>
    </xf>
    <xf numFmtId="0" fontId="26" fillId="2" borderId="10" xfId="0" applyFont="1" applyFill="1" applyBorder="1" applyAlignment="1" applyProtection="1">
      <alignment horizontal="center" vertical="center" wrapText="1"/>
    </xf>
    <xf numFmtId="9" fontId="36" fillId="2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3" fontId="27" fillId="0" borderId="9" xfId="0" applyNumberFormat="1" applyFont="1" applyFill="1" applyBorder="1" applyAlignment="1" applyProtection="1">
      <alignment horizontal="center" vertical="center" wrapText="1"/>
    </xf>
    <xf numFmtId="3" fontId="0" fillId="0" borderId="10" xfId="0" applyNumberFormat="1" applyFont="1" applyBorder="1" applyAlignment="1">
      <alignment horizontal="center"/>
    </xf>
    <xf numFmtId="0" fontId="25" fillId="0" borderId="0" xfId="0" applyFont="1" applyBorder="1"/>
    <xf numFmtId="0" fontId="40" fillId="0" borderId="10" xfId="0" applyFont="1" applyBorder="1" applyAlignment="1">
      <alignment wrapText="1"/>
    </xf>
    <xf numFmtId="0" fontId="25" fillId="0" borderId="10" xfId="0" applyFont="1" applyBorder="1"/>
    <xf numFmtId="0" fontId="0" fillId="0" borderId="0" xfId="0" applyFont="1" applyFill="1"/>
    <xf numFmtId="4" fontId="15" fillId="0" borderId="0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9" fontId="38" fillId="0" borderId="9" xfId="1" applyNumberFormat="1" applyFont="1" applyFill="1" applyBorder="1" applyAlignment="1">
      <alignment horizontal="center" vertical="center" wrapText="1"/>
    </xf>
    <xf numFmtId="43" fontId="0" fillId="0" borderId="0" xfId="1" applyFont="1"/>
    <xf numFmtId="0" fontId="13" fillId="0" borderId="0" xfId="0" applyFont="1" applyBorder="1" applyAlignment="1">
      <alignment horizontal="center"/>
    </xf>
    <xf numFmtId="0" fontId="21" fillId="0" borderId="10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2" fontId="27" fillId="0" borderId="0" xfId="1" applyNumberFormat="1" applyFont="1" applyFill="1" applyBorder="1" applyAlignment="1">
      <alignment horizontal="center" vertical="center"/>
    </xf>
    <xf numFmtId="2" fontId="23" fillId="0" borderId="9" xfId="0" applyNumberFormat="1" applyFont="1" applyFill="1" applyBorder="1" applyAlignment="1">
      <alignment horizontal="center" vertical="center" wrapText="1"/>
    </xf>
    <xf numFmtId="9" fontId="23" fillId="0" borderId="9" xfId="0" applyNumberFormat="1" applyFont="1" applyFill="1" applyBorder="1" applyAlignment="1">
      <alignment horizontal="center" vertical="center" wrapText="1"/>
    </xf>
    <xf numFmtId="1" fontId="21" fillId="0" borderId="10" xfId="0" applyNumberFormat="1" applyFont="1" applyFill="1" applyBorder="1" applyAlignment="1">
      <alignment horizontal="center" vertical="center"/>
    </xf>
    <xf numFmtId="0" fontId="21" fillId="0" borderId="9" xfId="1" applyNumberFormat="1" applyFont="1" applyFill="1" applyBorder="1" applyAlignment="1" applyProtection="1">
      <alignment horizontal="center" vertical="center" wrapText="1"/>
    </xf>
    <xf numFmtId="9" fontId="15" fillId="0" borderId="0" xfId="0" applyNumberFormat="1" applyFont="1" applyFill="1" applyBorder="1" applyAlignment="1">
      <alignment horizontal="center" vertical="center" wrapText="1"/>
    </xf>
    <xf numFmtId="3" fontId="21" fillId="3" borderId="10" xfId="0" applyNumberFormat="1" applyFont="1" applyFill="1" applyBorder="1" applyAlignment="1">
      <alignment horizontal="center" vertical="center" wrapText="1"/>
    </xf>
    <xf numFmtId="0" fontId="21" fillId="3" borderId="10" xfId="0" applyFont="1" applyFill="1" applyBorder="1" applyAlignment="1" applyProtection="1">
      <alignment horizontal="center" vertical="center" wrapText="1"/>
    </xf>
    <xf numFmtId="9" fontId="23" fillId="3" borderId="10" xfId="0" applyNumberFormat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9" fillId="5" borderId="10" xfId="4" applyFont="1" applyFill="1" applyBorder="1" applyAlignment="1">
      <alignment horizontal="center" vertical="center"/>
    </xf>
    <xf numFmtId="2" fontId="10" fillId="5" borderId="10" xfId="4" applyNumberFormat="1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8" fillId="0" borderId="10" xfId="4" applyFont="1" applyBorder="1" applyAlignment="1">
      <alignment wrapText="1"/>
    </xf>
    <xf numFmtId="0" fontId="4" fillId="0" borderId="10" xfId="0" applyFont="1" applyBorder="1" applyAlignment="1">
      <alignment vertical="center" wrapText="1"/>
    </xf>
    <xf numFmtId="43" fontId="13" fillId="5" borderId="10" xfId="1" applyFont="1" applyFill="1" applyBorder="1" applyAlignment="1"/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wrapText="1"/>
    </xf>
    <xf numFmtId="2" fontId="13" fillId="5" borderId="10" xfId="1" applyNumberFormat="1" applyFont="1" applyFill="1" applyBorder="1" applyAlignment="1">
      <alignment horizontal="center" vertical="center"/>
    </xf>
    <xf numFmtId="10" fontId="0" fillId="0" borderId="0" xfId="0" applyNumberFormat="1" applyFont="1"/>
    <xf numFmtId="9" fontId="15" fillId="2" borderId="12" xfId="0" applyNumberFormat="1" applyFont="1" applyFill="1" applyBorder="1" applyAlignment="1">
      <alignment horizontal="center" vertical="center" wrapText="1"/>
    </xf>
    <xf numFmtId="0" fontId="23" fillId="0" borderId="10" xfId="1" applyNumberFormat="1" applyFont="1" applyBorder="1" applyAlignment="1">
      <alignment horizontal="center" vertical="center" wrapText="1"/>
    </xf>
    <xf numFmtId="43" fontId="23" fillId="0" borderId="10" xfId="1" applyFont="1" applyBorder="1" applyAlignment="1">
      <alignment horizontal="center" vertical="center"/>
    </xf>
    <xf numFmtId="0" fontId="13" fillId="0" borderId="10" xfId="1" applyNumberFormat="1" applyFont="1" applyBorder="1" applyAlignment="1">
      <alignment horizontal="center" vertical="center" wrapText="1"/>
    </xf>
    <xf numFmtId="43" fontId="13" fillId="0" borderId="10" xfId="1" applyFont="1" applyBorder="1" applyAlignment="1">
      <alignment horizontal="center" vertical="center"/>
    </xf>
    <xf numFmtId="0" fontId="23" fillId="0" borderId="10" xfId="1" applyNumberFormat="1" applyFont="1" applyBorder="1" applyAlignment="1">
      <alignment horizontal="center" vertical="center"/>
    </xf>
    <xf numFmtId="0" fontId="21" fillId="0" borderId="12" xfId="0" applyFont="1" applyBorder="1" applyAlignment="1">
      <alignment vertical="top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10" fontId="13" fillId="0" borderId="10" xfId="0" applyNumberFormat="1" applyFont="1" applyBorder="1" applyAlignment="1">
      <alignment horizontal="center" vertical="center"/>
    </xf>
    <xf numFmtId="43" fontId="13" fillId="3" borderId="10" xfId="1" applyFont="1" applyFill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35" fillId="0" borderId="0" xfId="0" applyFont="1"/>
    <xf numFmtId="0" fontId="12" fillId="0" borderId="0" xfId="0" applyFont="1"/>
    <xf numFmtId="0" fontId="0" fillId="0" borderId="10" xfId="0" applyFont="1" applyBorder="1" applyAlignment="1">
      <alignment wrapText="1"/>
    </xf>
    <xf numFmtId="0" fontId="42" fillId="5" borderId="10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43" fontId="42" fillId="0" borderId="10" xfId="1" applyFont="1" applyBorder="1" applyAlignment="1">
      <alignment wrapText="1"/>
    </xf>
    <xf numFmtId="43" fontId="43" fillId="0" borderId="10" xfId="1" applyFont="1" applyBorder="1" applyAlignment="1">
      <alignment horizontal="center" wrapText="1"/>
    </xf>
    <xf numFmtId="43" fontId="44" fillId="5" borderId="10" xfId="1" applyFont="1" applyFill="1" applyBorder="1" applyAlignment="1">
      <alignment wrapText="1"/>
    </xf>
    <xf numFmtId="43" fontId="0" fillId="0" borderId="10" xfId="1" applyFont="1" applyBorder="1"/>
    <xf numFmtId="0" fontId="13" fillId="3" borderId="0" xfId="0" applyFont="1" applyFill="1" applyAlignment="1">
      <alignment horizontal="left" vertical="top"/>
    </xf>
    <xf numFmtId="43" fontId="13" fillId="0" borderId="1" xfId="1" applyFont="1" applyBorder="1" applyAlignment="1">
      <alignment horizontal="center" vertical="center"/>
    </xf>
    <xf numFmtId="43" fontId="13" fillId="0" borderId="1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3" fontId="14" fillId="0" borderId="0" xfId="1" applyFont="1" applyAlignment="1">
      <alignment horizontal="center" vertical="center"/>
    </xf>
    <xf numFmtId="0" fontId="13" fillId="3" borderId="0" xfId="0" applyFont="1" applyFill="1" applyBorder="1"/>
    <xf numFmtId="0" fontId="13" fillId="3" borderId="0" xfId="0" applyFont="1" applyFill="1" applyAlignment="1">
      <alignment vertical="top"/>
    </xf>
    <xf numFmtId="43" fontId="23" fillId="0" borderId="10" xfId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3" fontId="21" fillId="3" borderId="10" xfId="1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wrapText="1"/>
    </xf>
    <xf numFmtId="0" fontId="2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2" fontId="15" fillId="0" borderId="10" xfId="0" applyNumberFormat="1" applyFont="1" applyFill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0" fontId="25" fillId="3" borderId="0" xfId="0" applyFont="1" applyFill="1"/>
    <xf numFmtId="0" fontId="14" fillId="0" borderId="0" xfId="0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3" fontId="13" fillId="3" borderId="0" xfId="1" applyFont="1" applyFill="1" applyBorder="1" applyAlignment="1">
      <alignment horizontal="center" vertical="center"/>
    </xf>
    <xf numFmtId="0" fontId="16" fillId="3" borderId="0" xfId="0" applyFont="1" applyFill="1"/>
    <xf numFmtId="0" fontId="12" fillId="0" borderId="0" xfId="0" applyFont="1" applyBorder="1" applyAlignment="1">
      <alignment horizontal="center" vertical="center" wrapText="1"/>
    </xf>
    <xf numFmtId="43" fontId="35" fillId="0" borderId="0" xfId="1" applyFont="1" applyAlignment="1">
      <alignment horizontal="center" vertical="center"/>
    </xf>
    <xf numFmtId="43" fontId="13" fillId="0" borderId="10" xfId="1" applyFont="1" applyBorder="1"/>
    <xf numFmtId="43" fontId="14" fillId="0" borderId="0" xfId="1" applyFont="1"/>
    <xf numFmtId="43" fontId="23" fillId="0" borderId="3" xfId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9" fontId="18" fillId="0" borderId="8" xfId="1" applyNumberFormat="1" applyFont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" fontId="13" fillId="0" borderId="0" xfId="1" applyNumberFormat="1" applyFont="1" applyBorder="1" applyAlignment="1">
      <alignment horizontal="center" vertical="center" wrapText="1"/>
    </xf>
    <xf numFmtId="0" fontId="21" fillId="0" borderId="10" xfId="0" applyFont="1" applyBorder="1"/>
    <xf numFmtId="0" fontId="45" fillId="4" borderId="5" xfId="0" applyFont="1" applyFill="1" applyBorder="1" applyAlignment="1" applyProtection="1">
      <alignment horizontal="center" vertical="center" wrapText="1"/>
    </xf>
    <xf numFmtId="0" fontId="45" fillId="6" borderId="5" xfId="0" applyFont="1" applyFill="1" applyBorder="1" applyAlignment="1" applyProtection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9" fontId="21" fillId="3" borderId="9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9" fontId="21" fillId="3" borderId="10" xfId="0" applyNumberFormat="1" applyFont="1" applyFill="1" applyBorder="1" applyAlignment="1">
      <alignment horizontal="center" vertical="center"/>
    </xf>
    <xf numFmtId="43" fontId="18" fillId="0" borderId="8" xfId="1" applyFont="1" applyFill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horizontal="left" vertical="center" wrapText="1"/>
    </xf>
    <xf numFmtId="0" fontId="20" fillId="0" borderId="10" xfId="0" applyFont="1" applyBorder="1" applyAlignment="1" applyProtection="1">
      <alignment horizontal="left" vertical="top" wrapText="1"/>
    </xf>
    <xf numFmtId="0" fontId="35" fillId="0" borderId="0" xfId="0" applyFont="1" applyAlignment="1">
      <alignment wrapText="1"/>
    </xf>
    <xf numFmtId="9" fontId="18" fillId="0" borderId="10" xfId="0" applyNumberFormat="1" applyFont="1" applyBorder="1" applyAlignment="1" applyProtection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9" fontId="0" fillId="0" borderId="10" xfId="1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42" fillId="5" borderId="13" xfId="0" applyFont="1" applyFill="1" applyBorder="1" applyAlignment="1">
      <alignment horizontal="center" vertical="center" wrapText="1"/>
    </xf>
    <xf numFmtId="43" fontId="42" fillId="0" borderId="13" xfId="1" applyFont="1" applyBorder="1" applyAlignment="1">
      <alignment wrapText="1"/>
    </xf>
    <xf numFmtId="0" fontId="44" fillId="5" borderId="3" xfId="0" applyFont="1" applyFill="1" applyBorder="1" applyAlignment="1">
      <alignment horizontal="center" vertical="center" wrapText="1"/>
    </xf>
    <xf numFmtId="0" fontId="44" fillId="5" borderId="3" xfId="0" applyFont="1" applyFill="1" applyBorder="1" applyAlignment="1">
      <alignment wrapText="1"/>
    </xf>
    <xf numFmtId="0" fontId="46" fillId="0" borderId="10" xfId="0" applyFont="1" applyBorder="1" applyAlignment="1">
      <alignment vertical="center" wrapText="1"/>
    </xf>
    <xf numFmtId="0" fontId="13" fillId="3" borderId="0" xfId="0" applyFont="1" applyFill="1" applyBorder="1" applyAlignment="1"/>
    <xf numFmtId="43" fontId="23" fillId="0" borderId="10" xfId="1" applyFont="1" applyFill="1" applyBorder="1" applyAlignment="1">
      <alignment horizontal="center" vertical="center"/>
    </xf>
    <xf numFmtId="43" fontId="13" fillId="0" borderId="3" xfId="1" applyFont="1" applyFill="1" applyBorder="1" applyAlignment="1">
      <alignment horizontal="center" vertical="center"/>
    </xf>
    <xf numFmtId="43" fontId="18" fillId="0" borderId="8" xfId="1" applyFont="1" applyBorder="1" applyAlignment="1" applyProtection="1">
      <alignment horizontal="center" vertical="center"/>
    </xf>
    <xf numFmtId="43" fontId="18" fillId="0" borderId="10" xfId="1" applyFont="1" applyBorder="1" applyAlignment="1" applyProtection="1">
      <alignment horizontal="center" vertical="center"/>
    </xf>
    <xf numFmtId="43" fontId="14" fillId="0" borderId="0" xfId="1" applyFont="1" applyBorder="1" applyAlignment="1">
      <alignment horizontal="center" vertical="center"/>
    </xf>
    <xf numFmtId="43" fontId="13" fillId="0" borderId="3" xfId="1" applyFont="1" applyBorder="1" applyAlignment="1">
      <alignment horizontal="center" vertical="center"/>
    </xf>
    <xf numFmtId="0" fontId="26" fillId="3" borderId="0" xfId="0" applyFont="1" applyFill="1"/>
    <xf numFmtId="43" fontId="25" fillId="0" borderId="3" xfId="1" applyFont="1" applyBorder="1" applyAlignment="1">
      <alignment horizontal="center" vertical="center"/>
    </xf>
    <xf numFmtId="43" fontId="25" fillId="0" borderId="10" xfId="1" applyFont="1" applyBorder="1" applyAlignment="1">
      <alignment horizontal="center" vertical="center"/>
    </xf>
    <xf numFmtId="43" fontId="23" fillId="3" borderId="10" xfId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42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vertical="center" wrapText="1"/>
    </xf>
    <xf numFmtId="3" fontId="21" fillId="0" borderId="10" xfId="0" applyNumberFormat="1" applyFont="1" applyBorder="1" applyAlignment="1">
      <alignment horizontal="center" vertical="center"/>
    </xf>
    <xf numFmtId="43" fontId="14" fillId="0" borderId="0" xfId="1" applyFont="1" applyAlignment="1">
      <alignment horizontal="center" vertical="center" wrapText="1"/>
    </xf>
    <xf numFmtId="43" fontId="13" fillId="0" borderId="10" xfId="1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3" fontId="21" fillId="0" borderId="10" xfId="1" applyFont="1" applyBorder="1" applyAlignment="1">
      <alignment horizontal="center" vertical="center"/>
    </xf>
    <xf numFmtId="9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 wrapText="1"/>
    </xf>
    <xf numFmtId="0" fontId="28" fillId="0" borderId="1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2" fillId="0" borderId="0" xfId="0" applyFont="1"/>
    <xf numFmtId="0" fontId="18" fillId="0" borderId="0" xfId="0" applyFont="1" applyAlignment="1" applyProtection="1">
      <alignment vertical="center" wrapText="1"/>
    </xf>
    <xf numFmtId="0" fontId="19" fillId="3" borderId="0" xfId="0" applyFont="1" applyFill="1" applyAlignment="1" applyProtection="1">
      <alignment horizontal="left" vertical="top" wrapText="1"/>
    </xf>
    <xf numFmtId="0" fontId="19" fillId="4" borderId="5" xfId="0" applyFont="1" applyFill="1" applyBorder="1" applyAlignment="1" applyProtection="1">
      <alignment horizontal="center" vertical="center" wrapText="1"/>
    </xf>
    <xf numFmtId="0" fontId="47" fillId="4" borderId="5" xfId="0" applyFont="1" applyFill="1" applyBorder="1" applyAlignment="1" applyProtection="1">
      <alignment horizontal="center" vertical="center" wrapText="1"/>
    </xf>
    <xf numFmtId="4" fontId="19" fillId="4" borderId="5" xfId="0" applyNumberFormat="1" applyFont="1" applyFill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13" fillId="0" borderId="10" xfId="0" applyFont="1" applyBorder="1" applyAlignment="1">
      <alignment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vertical="center" wrapText="1"/>
    </xf>
    <xf numFmtId="0" fontId="47" fillId="0" borderId="5" xfId="0" applyFont="1" applyBorder="1" applyAlignment="1" applyProtection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43" fontId="2" fillId="0" borderId="10" xfId="1" applyFont="1" applyBorder="1" applyAlignment="1">
      <alignment vertical="center"/>
    </xf>
    <xf numFmtId="43" fontId="18" fillId="0" borderId="5" xfId="1" applyFont="1" applyBorder="1" applyAlignment="1" applyProtection="1">
      <alignment horizontal="center" vertical="center" wrapText="1"/>
    </xf>
    <xf numFmtId="9" fontId="18" fillId="0" borderId="5" xfId="0" applyNumberFormat="1" applyFont="1" applyBorder="1" applyAlignment="1" applyProtection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3" fontId="47" fillId="0" borderId="5" xfId="0" applyNumberFormat="1" applyFont="1" applyBorder="1" applyAlignment="1" applyProtection="1">
      <alignment horizontal="center" vertical="center" wrapText="1"/>
    </xf>
    <xf numFmtId="2" fontId="47" fillId="0" borderId="5" xfId="0" applyNumberFormat="1" applyFont="1" applyBorder="1" applyAlignment="1" applyProtection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0" xfId="1" applyNumberFormat="1" applyFont="1" applyFill="1" applyBorder="1" applyAlignment="1">
      <alignment horizontal="center" vertical="center" wrapText="1"/>
    </xf>
    <xf numFmtId="0" fontId="47" fillId="0" borderId="10" xfId="0" applyFont="1" applyBorder="1" applyAlignment="1" applyProtection="1">
      <alignment horizontal="left" vertical="center" wrapText="1"/>
    </xf>
    <xf numFmtId="0" fontId="18" fillId="0" borderId="10" xfId="0" applyFont="1" applyBorder="1" applyAlignment="1" applyProtection="1">
      <alignment vertical="center" wrapText="1"/>
    </xf>
    <xf numFmtId="3" fontId="18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48" fillId="0" borderId="0" xfId="0" applyFont="1" applyAlignment="1" applyProtection="1">
      <alignment vertical="center" wrapText="1"/>
    </xf>
    <xf numFmtId="0" fontId="19" fillId="0" borderId="10" xfId="0" applyNumberFormat="1" applyFont="1" applyBorder="1" applyAlignment="1" applyProtection="1">
      <alignment horizontal="center" vertical="center" wrapText="1"/>
    </xf>
    <xf numFmtId="43" fontId="19" fillId="0" borderId="10" xfId="1" applyFont="1" applyBorder="1" applyAlignment="1" applyProtection="1">
      <alignment horizontal="center" vertical="center" wrapText="1"/>
    </xf>
    <xf numFmtId="2" fontId="2" fillId="0" borderId="0" xfId="0" applyNumberFormat="1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3" fontId="14" fillId="0" borderId="0" xfId="1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48" fillId="4" borderId="5" xfId="0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left" vertical="center" wrapText="1" indent="1"/>
    </xf>
    <xf numFmtId="0" fontId="18" fillId="0" borderId="10" xfId="0" applyFont="1" applyBorder="1" applyAlignment="1" applyProtection="1">
      <alignment horizontal="center" vertical="center" wrapText="1"/>
    </xf>
    <xf numFmtId="165" fontId="18" fillId="0" borderId="5" xfId="1" applyNumberFormat="1" applyFont="1" applyBorder="1" applyAlignment="1" applyProtection="1">
      <alignment horizontal="center" wrapText="1"/>
    </xf>
    <xf numFmtId="0" fontId="49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2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13" fillId="0" borderId="4" xfId="0" applyFont="1" applyBorder="1" applyAlignment="1">
      <alignment horizontal="center" vertical="center"/>
    </xf>
    <xf numFmtId="0" fontId="50" fillId="2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2" fillId="0" borderId="0" xfId="0" applyFont="1" applyAlignment="1"/>
    <xf numFmtId="0" fontId="19" fillId="4" borderId="6" xfId="0" applyFont="1" applyFill="1" applyBorder="1" applyAlignment="1" applyProtection="1">
      <alignment horizontal="center" vertical="center" wrapText="1"/>
    </xf>
    <xf numFmtId="0" fontId="47" fillId="4" borderId="6" xfId="0" applyFont="1" applyFill="1" applyBorder="1" applyAlignment="1" applyProtection="1">
      <alignment horizontal="center" vertical="center" wrapText="1"/>
    </xf>
    <xf numFmtId="4" fontId="19" fillId="4" borderId="6" xfId="0" applyNumberFormat="1" applyFont="1" applyFill="1" applyBorder="1" applyAlignment="1" applyProtection="1">
      <alignment horizontal="center" vertical="center" wrapText="1"/>
    </xf>
    <xf numFmtId="9" fontId="19" fillId="4" borderId="7" xfId="0" applyNumberFormat="1" applyFont="1" applyFill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43" fontId="18" fillId="0" borderId="8" xfId="1" applyFont="1" applyBorder="1" applyAlignment="1" applyProtection="1">
      <alignment horizontal="center" vertical="center" wrapText="1"/>
    </xf>
    <xf numFmtId="9" fontId="23" fillId="0" borderId="1" xfId="0" applyNumberFormat="1" applyFont="1" applyFill="1" applyBorder="1" applyAlignment="1">
      <alignment horizontal="center" vertical="center" wrapText="1"/>
    </xf>
    <xf numFmtId="43" fontId="2" fillId="0" borderId="10" xfId="1" applyFont="1" applyBorder="1"/>
    <xf numFmtId="3" fontId="18" fillId="0" borderId="10" xfId="0" applyNumberFormat="1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vertical="center" wrapText="1"/>
    </xf>
    <xf numFmtId="3" fontId="18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9" fontId="18" fillId="0" borderId="0" xfId="2" applyFont="1" applyBorder="1" applyAlignment="1" applyProtection="1">
      <alignment horizontal="center" vertical="center" wrapText="1"/>
    </xf>
    <xf numFmtId="4" fontId="2" fillId="0" borderId="0" xfId="0" applyNumberFormat="1" applyFont="1"/>
    <xf numFmtId="164" fontId="49" fillId="0" borderId="0" xfId="1" applyNumberFormat="1" applyFont="1" applyBorder="1" applyAlignment="1" applyProtection="1">
      <alignment horizontal="right" vertical="center" wrapText="1"/>
    </xf>
    <xf numFmtId="164" fontId="52" fillId="0" borderId="0" xfId="0" applyNumberFormat="1" applyFont="1" applyBorder="1" applyAlignment="1" applyProtection="1">
      <alignment horizontal="right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48" fillId="0" borderId="0" xfId="0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51" fillId="0" borderId="10" xfId="0" applyFont="1" applyBorder="1" applyAlignment="1">
      <alignment vertical="center" wrapText="1"/>
    </xf>
    <xf numFmtId="0" fontId="21" fillId="0" borderId="0" xfId="0" applyFont="1" applyFill="1"/>
    <xf numFmtId="0" fontId="2" fillId="0" borderId="10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/>
    </xf>
    <xf numFmtId="0" fontId="21" fillId="0" borderId="10" xfId="0" applyFont="1" applyFill="1" applyBorder="1"/>
    <xf numFmtId="0" fontId="20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>
      <alignment horizontal="center" vertical="center" wrapText="1"/>
    </xf>
    <xf numFmtId="43" fontId="2" fillId="0" borderId="0" xfId="1" applyFont="1" applyAlignment="1">
      <alignment horizontal="center" vertical="center"/>
    </xf>
    <xf numFmtId="0" fontId="53" fillId="2" borderId="1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3" fontId="2" fillId="0" borderId="1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3" fontId="2" fillId="0" borderId="10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wrapText="1"/>
    </xf>
    <xf numFmtId="0" fontId="2" fillId="0" borderId="10" xfId="0" applyFont="1" applyBorder="1"/>
    <xf numFmtId="0" fontId="2" fillId="0" borderId="10" xfId="0" applyNumberFormat="1" applyFont="1" applyBorder="1" applyAlignment="1">
      <alignment horizontal="center" vertical="center" wrapText="1"/>
    </xf>
    <xf numFmtId="43" fontId="2" fillId="3" borderId="10" xfId="1" applyFont="1" applyFill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>
      <alignment vertical="center"/>
    </xf>
    <xf numFmtId="9" fontId="2" fillId="0" borderId="10" xfId="0" applyNumberFormat="1" applyFont="1" applyBorder="1" applyAlignment="1">
      <alignment horizontal="center"/>
    </xf>
    <xf numFmtId="43" fontId="2" fillId="0" borderId="1" xfId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2" fontId="2" fillId="3" borderId="1" xfId="0" applyNumberFormat="1" applyFont="1" applyFill="1" applyBorder="1" applyAlignment="1">
      <alignment horizontal="center" vertical="center"/>
    </xf>
    <xf numFmtId="43" fontId="23" fillId="3" borderId="9" xfId="1" applyFont="1" applyFill="1" applyBorder="1" applyAlignment="1">
      <alignment horizontal="center" vertical="center"/>
    </xf>
    <xf numFmtId="9" fontId="23" fillId="3" borderId="9" xfId="0" applyNumberFormat="1" applyFont="1" applyFill="1" applyBorder="1" applyAlignment="1">
      <alignment horizontal="center" vertical="center"/>
    </xf>
    <xf numFmtId="2" fontId="21" fillId="3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/>
    </xf>
    <xf numFmtId="2" fontId="2" fillId="3" borderId="10" xfId="0" applyNumberFormat="1" applyFont="1" applyFill="1" applyBorder="1" applyAlignment="1">
      <alignment horizontal="center" vertical="center"/>
    </xf>
    <xf numFmtId="9" fontId="23" fillId="3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2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21" fillId="3" borderId="10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45" fillId="4" borderId="9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6" fillId="0" borderId="10" xfId="0" applyFont="1" applyBorder="1" applyAlignment="1">
      <alignment vertical="center"/>
    </xf>
    <xf numFmtId="0" fontId="16" fillId="3" borderId="1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top" wrapText="1"/>
    </xf>
    <xf numFmtId="0" fontId="2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10" xfId="5" applyFont="1" applyBorder="1" applyAlignment="1">
      <alignment horizontal="center"/>
    </xf>
    <xf numFmtId="0" fontId="2" fillId="0" borderId="10" xfId="5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2" fontId="2" fillId="3" borderId="0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2" fillId="0" borderId="10" xfId="5" applyFont="1" applyBorder="1" applyAlignment="1">
      <alignment horizontal="left" wrapText="1"/>
    </xf>
    <xf numFmtId="0" fontId="2" fillId="3" borderId="10" xfId="0" applyFont="1" applyFill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10" xfId="0" applyFont="1" applyBorder="1" applyAlignment="1">
      <alignment horizontal="left" vertical="center" wrapText="1" indent="4"/>
    </xf>
    <xf numFmtId="0" fontId="2" fillId="3" borderId="10" xfId="0" applyFont="1" applyFill="1" applyBorder="1" applyAlignment="1">
      <alignment horizontal="left" vertical="top" wrapText="1"/>
    </xf>
    <xf numFmtId="0" fontId="55" fillId="0" borderId="0" xfId="0" applyFont="1" applyAlignment="1">
      <alignment vertical="center"/>
    </xf>
    <xf numFmtId="0" fontId="2" fillId="0" borderId="10" xfId="1" applyNumberFormat="1" applyFont="1" applyBorder="1" applyAlignment="1">
      <alignment horizontal="center" vertical="center"/>
    </xf>
    <xf numFmtId="0" fontId="2" fillId="3" borderId="0" xfId="0" applyFont="1" applyFill="1" applyBorder="1"/>
    <xf numFmtId="3" fontId="2" fillId="3" borderId="10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9" fontId="2" fillId="0" borderId="10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10" xfId="0" applyFont="1" applyBorder="1" applyAlignment="1">
      <alignment vertical="top" wrapText="1"/>
    </xf>
    <xf numFmtId="43" fontId="0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9" fontId="2" fillId="0" borderId="3" xfId="1" applyNumberFormat="1" applyFont="1" applyBorder="1" applyAlignment="1">
      <alignment horizontal="center" vertical="center"/>
    </xf>
    <xf numFmtId="43" fontId="2" fillId="0" borderId="0" xfId="1" applyFont="1" applyBorder="1"/>
    <xf numFmtId="0" fontId="12" fillId="0" borderId="10" xfId="0" applyFont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4"/>
    </xf>
    <xf numFmtId="0" fontId="13" fillId="3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10" xfId="0" applyFont="1" applyFill="1" applyBorder="1" applyAlignment="1"/>
    <xf numFmtId="0" fontId="13" fillId="2" borderId="17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vertical="center" wrapText="1"/>
    </xf>
    <xf numFmtId="0" fontId="0" fillId="2" borderId="18" xfId="0" applyFont="1" applyFill="1" applyBorder="1" applyAlignment="1"/>
    <xf numFmtId="0" fontId="13" fillId="2" borderId="15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 applyProtection="1">
      <alignment horizontal="center" vertical="center" wrapText="1"/>
    </xf>
    <xf numFmtId="0" fontId="48" fillId="4" borderId="5" xfId="0" applyFont="1" applyFill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 wrapText="1"/>
    </xf>
    <xf numFmtId="0" fontId="30" fillId="0" borderId="15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34" fillId="2" borderId="10" xfId="0" applyFont="1" applyFill="1" applyBorder="1" applyAlignment="1">
      <alignment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</cellXfs>
  <cellStyles count="6">
    <cellStyle name="Dziesiętny" xfId="1" builtinId="3"/>
    <cellStyle name="Normalny" xfId="0" builtinId="0"/>
    <cellStyle name="Normalny 3" xfId="5"/>
    <cellStyle name="Procentowy" xfId="2" builtinId="5"/>
    <cellStyle name="Suma" xfId="4" builtinId="25"/>
    <cellStyle name="Walutowy" xfId="3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3"/>
  <sheetViews>
    <sheetView tabSelected="1" topLeftCell="A487" zoomScale="80" zoomScaleNormal="80" workbookViewId="0">
      <selection activeCell="B423" sqref="B423"/>
    </sheetView>
  </sheetViews>
  <sheetFormatPr defaultRowHeight="15" x14ac:dyDescent="0.25"/>
  <cols>
    <col min="1" max="1" width="5" style="16" customWidth="1"/>
    <col min="2" max="2" width="98.140625" style="16" customWidth="1"/>
    <col min="3" max="3" width="27.7109375" style="16" customWidth="1"/>
    <col min="4" max="4" width="17" style="16" customWidth="1"/>
    <col min="5" max="5" width="12.85546875" style="16" customWidth="1"/>
    <col min="6" max="6" width="21.5703125" style="16" customWidth="1"/>
    <col min="7" max="8" width="19" style="16" customWidth="1"/>
    <col min="9" max="9" width="14.7109375" style="16" customWidth="1"/>
    <col min="10" max="10" width="19.28515625" style="16" customWidth="1"/>
    <col min="11" max="11" width="14.85546875" style="16" customWidth="1"/>
    <col min="12" max="12" width="16.5703125" style="16" customWidth="1"/>
    <col min="13" max="13" width="16" style="16" customWidth="1"/>
    <col min="14" max="16384" width="9.140625" style="16"/>
  </cols>
  <sheetData>
    <row r="1" spans="1:13" x14ac:dyDescent="0.25">
      <c r="B1" s="16" t="s">
        <v>426</v>
      </c>
    </row>
    <row r="2" spans="1:13" x14ac:dyDescent="0.25">
      <c r="A2" s="264"/>
      <c r="B2" s="32"/>
      <c r="C2" s="264"/>
      <c r="D2" s="264"/>
      <c r="E2" s="264"/>
      <c r="F2" s="264"/>
      <c r="G2" s="264"/>
      <c r="H2" s="264"/>
      <c r="I2" s="264"/>
      <c r="J2" s="264"/>
    </row>
    <row r="3" spans="1:13" x14ac:dyDescent="0.25">
      <c r="A3" s="265"/>
      <c r="B3" s="266" t="s">
        <v>358</v>
      </c>
      <c r="C3" s="265"/>
      <c r="D3" s="265"/>
      <c r="E3" s="265"/>
      <c r="F3" s="265"/>
      <c r="G3" s="265"/>
      <c r="H3" s="265"/>
      <c r="I3" s="264"/>
      <c r="J3" s="264" t="s">
        <v>440</v>
      </c>
    </row>
    <row r="4" spans="1:13" x14ac:dyDescent="0.25">
      <c r="A4" s="265"/>
      <c r="B4" s="266"/>
      <c r="C4" s="265"/>
      <c r="D4" s="265"/>
      <c r="E4" s="265"/>
      <c r="F4" s="265"/>
      <c r="G4" s="265"/>
      <c r="H4" s="265"/>
      <c r="I4" s="264"/>
      <c r="J4" s="264"/>
    </row>
    <row r="5" spans="1:13" ht="45" x14ac:dyDescent="0.25">
      <c r="A5" s="267" t="s">
        <v>0</v>
      </c>
      <c r="B5" s="267" t="s">
        <v>1</v>
      </c>
      <c r="C5" s="267" t="s">
        <v>104</v>
      </c>
      <c r="D5" s="267" t="s">
        <v>120</v>
      </c>
      <c r="E5" s="268" t="s">
        <v>76</v>
      </c>
      <c r="F5" s="268" t="s">
        <v>203</v>
      </c>
      <c r="G5" s="269" t="s">
        <v>47</v>
      </c>
      <c r="H5" s="269" t="s">
        <v>4</v>
      </c>
      <c r="I5" s="3" t="s">
        <v>5</v>
      </c>
      <c r="J5" s="2" t="s">
        <v>6</v>
      </c>
    </row>
    <row r="6" spans="1:13" x14ac:dyDescent="0.25">
      <c r="A6" s="270" t="s">
        <v>70</v>
      </c>
      <c r="B6" s="271" t="s">
        <v>28</v>
      </c>
      <c r="C6" s="272"/>
      <c r="D6" s="273"/>
      <c r="E6" s="274" t="s">
        <v>75</v>
      </c>
      <c r="F6" s="274" t="s">
        <v>75</v>
      </c>
      <c r="G6" s="274" t="s">
        <v>75</v>
      </c>
      <c r="H6" s="274" t="s">
        <v>75</v>
      </c>
      <c r="I6" s="274" t="s">
        <v>75</v>
      </c>
      <c r="J6" s="274" t="s">
        <v>75</v>
      </c>
    </row>
    <row r="7" spans="1:13" x14ac:dyDescent="0.25">
      <c r="A7" s="272" t="s">
        <v>44</v>
      </c>
      <c r="B7" s="275" t="s">
        <v>8</v>
      </c>
      <c r="C7" s="272"/>
      <c r="D7" s="272"/>
      <c r="E7" s="272" t="s">
        <v>15</v>
      </c>
      <c r="F7" s="276">
        <v>1000</v>
      </c>
      <c r="G7" s="277"/>
      <c r="H7" s="278"/>
      <c r="I7" s="279"/>
      <c r="J7" s="278"/>
    </row>
    <row r="8" spans="1:13" x14ac:dyDescent="0.25">
      <c r="A8" s="272" t="s">
        <v>26</v>
      </c>
      <c r="B8" s="275" t="s">
        <v>9</v>
      </c>
      <c r="C8" s="272"/>
      <c r="D8" s="272"/>
      <c r="E8" s="272" t="s">
        <v>15</v>
      </c>
      <c r="F8" s="276">
        <v>3000</v>
      </c>
      <c r="G8" s="277"/>
      <c r="H8" s="278"/>
      <c r="I8" s="279"/>
      <c r="J8" s="278"/>
    </row>
    <row r="9" spans="1:13" x14ac:dyDescent="0.25">
      <c r="A9" s="272" t="s">
        <v>45</v>
      </c>
      <c r="B9" s="275" t="s">
        <v>10</v>
      </c>
      <c r="C9" s="272"/>
      <c r="D9" s="272"/>
      <c r="E9" s="272" t="s">
        <v>15</v>
      </c>
      <c r="F9" s="276">
        <v>1500</v>
      </c>
      <c r="G9" s="277"/>
      <c r="H9" s="278"/>
      <c r="I9" s="279"/>
      <c r="J9" s="278"/>
    </row>
    <row r="10" spans="1:13" x14ac:dyDescent="0.25">
      <c r="A10" s="272" t="s">
        <v>50</v>
      </c>
      <c r="B10" s="275" t="s">
        <v>11</v>
      </c>
      <c r="C10" s="272"/>
      <c r="D10" s="272"/>
      <c r="E10" s="272" t="s">
        <v>15</v>
      </c>
      <c r="F10" s="276">
        <v>1000</v>
      </c>
      <c r="G10" s="277"/>
      <c r="H10" s="278"/>
      <c r="I10" s="279"/>
      <c r="J10" s="278"/>
    </row>
    <row r="11" spans="1:13" x14ac:dyDescent="0.25">
      <c r="A11" s="270" t="s">
        <v>71</v>
      </c>
      <c r="B11" s="280" t="s">
        <v>394</v>
      </c>
      <c r="C11" s="270"/>
      <c r="D11" s="270"/>
      <c r="E11" s="270" t="s">
        <v>75</v>
      </c>
      <c r="F11" s="274" t="s">
        <v>75</v>
      </c>
      <c r="G11" s="274"/>
      <c r="H11" s="281"/>
      <c r="I11" s="274"/>
      <c r="J11" s="282"/>
      <c r="M11" s="147"/>
    </row>
    <row r="12" spans="1:13" x14ac:dyDescent="0.25">
      <c r="A12" s="272" t="s">
        <v>44</v>
      </c>
      <c r="B12" s="283" t="s">
        <v>9</v>
      </c>
      <c r="C12" s="272"/>
      <c r="D12" s="272"/>
      <c r="E12" s="272" t="s">
        <v>15</v>
      </c>
      <c r="F12" s="284">
        <v>5000</v>
      </c>
      <c r="G12" s="277"/>
      <c r="H12" s="278"/>
      <c r="I12" s="279"/>
      <c r="J12" s="278"/>
    </row>
    <row r="13" spans="1:13" x14ac:dyDescent="0.25">
      <c r="A13" s="272" t="s">
        <v>26</v>
      </c>
      <c r="B13" s="283" t="s">
        <v>13</v>
      </c>
      <c r="C13" s="272"/>
      <c r="D13" s="272"/>
      <c r="E13" s="272" t="s">
        <v>15</v>
      </c>
      <c r="F13" s="284">
        <v>40000</v>
      </c>
      <c r="G13" s="277"/>
      <c r="H13" s="278"/>
      <c r="I13" s="279"/>
      <c r="J13" s="278"/>
    </row>
    <row r="14" spans="1:13" x14ac:dyDescent="0.25">
      <c r="A14" s="272" t="s">
        <v>45</v>
      </c>
      <c r="B14" s="283" t="s">
        <v>11</v>
      </c>
      <c r="C14" s="272"/>
      <c r="D14" s="272"/>
      <c r="E14" s="272" t="s">
        <v>15</v>
      </c>
      <c r="F14" s="284">
        <v>46000</v>
      </c>
      <c r="G14" s="277"/>
      <c r="H14" s="278"/>
      <c r="I14" s="279"/>
      <c r="J14" s="278"/>
    </row>
    <row r="15" spans="1:13" x14ac:dyDescent="0.25">
      <c r="A15" s="270" t="s">
        <v>72</v>
      </c>
      <c r="B15" s="285" t="s">
        <v>29</v>
      </c>
      <c r="C15" s="273"/>
      <c r="D15" s="272"/>
      <c r="E15" s="274" t="s">
        <v>75</v>
      </c>
      <c r="F15" s="274" t="s">
        <v>75</v>
      </c>
      <c r="G15" s="274"/>
      <c r="H15" s="281"/>
      <c r="I15" s="274"/>
      <c r="J15" s="282"/>
    </row>
    <row r="16" spans="1:13" x14ac:dyDescent="0.25">
      <c r="A16" s="272" t="s">
        <v>44</v>
      </c>
      <c r="B16" s="286" t="s">
        <v>107</v>
      </c>
      <c r="C16" s="272"/>
      <c r="D16" s="272"/>
      <c r="E16" s="272" t="s">
        <v>15</v>
      </c>
      <c r="F16" s="287">
        <v>6720</v>
      </c>
      <c r="G16" s="277"/>
      <c r="H16" s="278"/>
      <c r="I16" s="279"/>
      <c r="J16" s="278"/>
    </row>
    <row r="17" spans="1:10" x14ac:dyDescent="0.25">
      <c r="A17" s="272" t="s">
        <v>26</v>
      </c>
      <c r="B17" s="286" t="s">
        <v>14</v>
      </c>
      <c r="C17" s="272"/>
      <c r="D17" s="272"/>
      <c r="E17" s="272" t="s">
        <v>15</v>
      </c>
      <c r="F17" s="287">
        <v>6480</v>
      </c>
      <c r="G17" s="277"/>
      <c r="H17" s="278"/>
      <c r="I17" s="279"/>
      <c r="J17" s="278"/>
    </row>
    <row r="18" spans="1:10" x14ac:dyDescent="0.25">
      <c r="A18" s="272" t="s">
        <v>45</v>
      </c>
      <c r="B18" s="286" t="s">
        <v>108</v>
      </c>
      <c r="C18" s="272"/>
      <c r="D18" s="272"/>
      <c r="E18" s="272" t="s">
        <v>15</v>
      </c>
      <c r="F18" s="287">
        <v>1800</v>
      </c>
      <c r="G18" s="277"/>
      <c r="H18" s="278"/>
      <c r="I18" s="279"/>
      <c r="J18" s="278"/>
    </row>
    <row r="19" spans="1:10" x14ac:dyDescent="0.25">
      <c r="A19" s="288" t="s">
        <v>7</v>
      </c>
      <c r="B19" s="289" t="s">
        <v>12</v>
      </c>
      <c r="C19" s="288"/>
      <c r="D19" s="288"/>
      <c r="E19" s="288"/>
      <c r="F19" s="288"/>
      <c r="G19" s="290" t="s">
        <v>103</v>
      </c>
      <c r="H19" s="291">
        <f>SUM(H7:H18)</f>
        <v>0</v>
      </c>
      <c r="I19" s="292" t="s">
        <v>7</v>
      </c>
      <c r="J19" s="291">
        <f>SUM(J7:J18)</f>
        <v>0</v>
      </c>
    </row>
    <row r="20" spans="1:10" x14ac:dyDescent="0.25">
      <c r="A20" s="288"/>
      <c r="B20" s="288"/>
      <c r="C20" s="288"/>
      <c r="D20" s="288"/>
      <c r="E20" s="288"/>
      <c r="F20" s="288"/>
      <c r="G20" s="293"/>
      <c r="H20" s="294">
        <f>H19/4.31</f>
        <v>0</v>
      </c>
      <c r="I20" s="264"/>
      <c r="J20" s="264"/>
    </row>
    <row r="21" spans="1:10" x14ac:dyDescent="0.25">
      <c r="A21" s="295" t="s">
        <v>7</v>
      </c>
      <c r="B21" s="295" t="s">
        <v>16</v>
      </c>
      <c r="C21" s="265"/>
      <c r="D21" s="265"/>
      <c r="E21" s="288"/>
      <c r="F21" s="288"/>
      <c r="G21" s="288"/>
      <c r="H21" s="288" t="s">
        <v>7</v>
      </c>
      <c r="I21" s="264"/>
      <c r="J21" s="264"/>
    </row>
    <row r="22" spans="1:10" x14ac:dyDescent="0.25">
      <c r="A22" s="462" t="s">
        <v>0</v>
      </c>
      <c r="B22" s="462" t="s">
        <v>17</v>
      </c>
      <c r="C22" s="463" t="s">
        <v>18</v>
      </c>
      <c r="D22" s="296" t="s">
        <v>19</v>
      </c>
      <c r="E22" s="288"/>
      <c r="F22" s="288"/>
      <c r="G22" s="288"/>
      <c r="H22" s="288"/>
      <c r="I22" s="264"/>
      <c r="J22" s="264"/>
    </row>
    <row r="23" spans="1:10" ht="24.6" customHeight="1" x14ac:dyDescent="0.25">
      <c r="A23" s="462"/>
      <c r="B23" s="462"/>
      <c r="C23" s="463"/>
      <c r="D23" s="296" t="s">
        <v>359</v>
      </c>
      <c r="E23" s="288"/>
      <c r="F23" s="288"/>
      <c r="G23" s="288"/>
      <c r="H23" s="288"/>
      <c r="I23" s="264"/>
      <c r="J23" s="264"/>
    </row>
    <row r="24" spans="1:10" x14ac:dyDescent="0.25">
      <c r="A24" s="464" t="s">
        <v>20</v>
      </c>
      <c r="B24" s="464"/>
      <c r="C24" s="464"/>
      <c r="D24" s="464"/>
      <c r="E24" s="288"/>
      <c r="F24" s="288"/>
      <c r="G24" s="288"/>
      <c r="H24" s="288"/>
      <c r="I24" s="264"/>
      <c r="J24" s="264"/>
    </row>
    <row r="25" spans="1:10" ht="30" x14ac:dyDescent="0.25">
      <c r="A25" s="297" t="s">
        <v>44</v>
      </c>
      <c r="B25" s="275" t="s">
        <v>261</v>
      </c>
      <c r="C25" s="272" t="s">
        <v>21</v>
      </c>
      <c r="D25" s="272"/>
      <c r="E25" s="288"/>
      <c r="F25" s="288"/>
      <c r="G25" s="288"/>
      <c r="H25" s="288"/>
      <c r="I25" s="264"/>
      <c r="J25" s="264"/>
    </row>
    <row r="26" spans="1:10" ht="30" x14ac:dyDescent="0.25">
      <c r="A26" s="297" t="s">
        <v>26</v>
      </c>
      <c r="B26" s="275" t="s">
        <v>262</v>
      </c>
      <c r="C26" s="272" t="s">
        <v>21</v>
      </c>
      <c r="D26" s="272"/>
      <c r="E26" s="288"/>
      <c r="F26" s="288"/>
      <c r="G26" s="288"/>
      <c r="H26" s="288"/>
      <c r="I26" s="264"/>
      <c r="J26" s="264"/>
    </row>
    <row r="27" spans="1:10" ht="17.25" x14ac:dyDescent="0.25">
      <c r="A27" s="297" t="s">
        <v>45</v>
      </c>
      <c r="B27" s="275" t="s">
        <v>427</v>
      </c>
      <c r="C27" s="272" t="s">
        <v>21</v>
      </c>
      <c r="D27" s="272"/>
      <c r="E27" s="288"/>
      <c r="F27" s="288"/>
      <c r="G27" s="288"/>
      <c r="H27" s="288"/>
      <c r="I27" s="264"/>
      <c r="J27" s="264"/>
    </row>
    <row r="28" spans="1:10" ht="30" x14ac:dyDescent="0.25">
      <c r="A28" s="297" t="s">
        <v>50</v>
      </c>
      <c r="B28" s="275" t="s">
        <v>22</v>
      </c>
      <c r="C28" s="272" t="s">
        <v>21</v>
      </c>
      <c r="D28" s="272"/>
      <c r="E28" s="288"/>
      <c r="F28" s="288"/>
      <c r="G28" s="288"/>
      <c r="H28" s="288"/>
      <c r="I28" s="264"/>
      <c r="J28" s="264"/>
    </row>
    <row r="29" spans="1:10" x14ac:dyDescent="0.25">
      <c r="A29" s="297" t="s">
        <v>52</v>
      </c>
      <c r="B29" s="264" t="s">
        <v>74</v>
      </c>
      <c r="C29" s="298" t="s">
        <v>21</v>
      </c>
      <c r="D29" s="298"/>
      <c r="E29" s="288"/>
      <c r="F29" s="288"/>
      <c r="G29" s="288"/>
      <c r="H29" s="288"/>
      <c r="I29" s="264"/>
      <c r="J29" s="264"/>
    </row>
    <row r="30" spans="1:10" x14ac:dyDescent="0.25">
      <c r="A30" s="464" t="s">
        <v>23</v>
      </c>
      <c r="B30" s="464"/>
      <c r="C30" s="464"/>
      <c r="D30" s="464"/>
      <c r="E30" s="288"/>
      <c r="F30" s="288"/>
      <c r="G30" s="288"/>
      <c r="H30" s="288"/>
      <c r="I30" s="264"/>
      <c r="J30" s="264"/>
    </row>
    <row r="31" spans="1:10" ht="30" x14ac:dyDescent="0.25">
      <c r="A31" s="297" t="s">
        <v>44</v>
      </c>
      <c r="B31" s="275" t="s">
        <v>263</v>
      </c>
      <c r="C31" s="272" t="s">
        <v>21</v>
      </c>
      <c r="D31" s="272"/>
      <c r="E31" s="288"/>
      <c r="F31" s="288"/>
      <c r="G31" s="288"/>
      <c r="H31" s="288"/>
      <c r="I31" s="264"/>
      <c r="J31" s="264"/>
    </row>
    <row r="32" spans="1:10" ht="30" x14ac:dyDescent="0.25">
      <c r="A32" s="297" t="s">
        <v>26</v>
      </c>
      <c r="B32" s="275" t="s">
        <v>264</v>
      </c>
      <c r="C32" s="272" t="s">
        <v>21</v>
      </c>
      <c r="D32" s="272"/>
      <c r="E32" s="288"/>
      <c r="F32" s="288"/>
      <c r="G32" s="288"/>
      <c r="H32" s="288"/>
      <c r="I32" s="264"/>
      <c r="J32" s="264"/>
    </row>
    <row r="33" spans="1:10" x14ac:dyDescent="0.25">
      <c r="A33" s="297" t="s">
        <v>45</v>
      </c>
      <c r="B33" s="275" t="s">
        <v>265</v>
      </c>
      <c r="C33" s="272" t="s">
        <v>21</v>
      </c>
      <c r="D33" s="272"/>
      <c r="E33" s="288"/>
      <c r="F33" s="288"/>
      <c r="G33" s="288"/>
      <c r="H33" s="288"/>
      <c r="I33" s="264"/>
      <c r="J33" s="264"/>
    </row>
    <row r="34" spans="1:10" x14ac:dyDescent="0.25">
      <c r="A34" s="297" t="s">
        <v>50</v>
      </c>
      <c r="B34" s="275" t="s">
        <v>266</v>
      </c>
      <c r="C34" s="272" t="s">
        <v>21</v>
      </c>
      <c r="D34" s="272"/>
      <c r="E34" s="288"/>
      <c r="F34" s="288"/>
      <c r="G34" s="288"/>
      <c r="H34" s="288"/>
      <c r="I34" s="264"/>
      <c r="J34" s="264"/>
    </row>
    <row r="35" spans="1:10" ht="32.25" x14ac:dyDescent="0.25">
      <c r="A35" s="297" t="s">
        <v>52</v>
      </c>
      <c r="B35" s="275" t="s">
        <v>428</v>
      </c>
      <c r="C35" s="272" t="s">
        <v>21</v>
      </c>
      <c r="D35" s="272"/>
      <c r="E35" s="288"/>
      <c r="F35" s="288"/>
      <c r="G35" s="288"/>
      <c r="H35" s="288"/>
      <c r="I35" s="264"/>
      <c r="J35" s="264"/>
    </row>
    <row r="36" spans="1:10" x14ac:dyDescent="0.25">
      <c r="A36" s="297" t="s">
        <v>53</v>
      </c>
      <c r="B36" s="275" t="s">
        <v>267</v>
      </c>
      <c r="C36" s="272" t="s">
        <v>21</v>
      </c>
      <c r="D36" s="272"/>
      <c r="E36" s="288"/>
      <c r="F36" s="288"/>
      <c r="G36" s="288"/>
      <c r="H36" s="288"/>
      <c r="I36" s="264"/>
      <c r="J36" s="264"/>
    </row>
    <row r="37" spans="1:10" ht="30" x14ac:dyDescent="0.25">
      <c r="A37" s="297" t="s">
        <v>64</v>
      </c>
      <c r="B37" s="275" t="s">
        <v>22</v>
      </c>
      <c r="C37" s="272" t="s">
        <v>21</v>
      </c>
      <c r="D37" s="272"/>
      <c r="E37" s="288"/>
      <c r="F37" s="288"/>
      <c r="G37" s="288"/>
      <c r="H37" s="288"/>
      <c r="I37" s="264"/>
      <c r="J37" s="264"/>
    </row>
    <row r="38" spans="1:10" x14ac:dyDescent="0.25">
      <c r="A38" s="297" t="s">
        <v>67</v>
      </c>
      <c r="B38" s="264" t="s">
        <v>74</v>
      </c>
      <c r="C38" s="272" t="s">
        <v>21</v>
      </c>
      <c r="D38" s="272"/>
      <c r="E38" s="288"/>
      <c r="F38" s="288"/>
      <c r="G38" s="288"/>
      <c r="H38" s="288"/>
      <c r="I38" s="264"/>
      <c r="J38" s="264"/>
    </row>
    <row r="39" spans="1:10" x14ac:dyDescent="0.25">
      <c r="A39" s="464" t="s">
        <v>24</v>
      </c>
      <c r="B39" s="464"/>
      <c r="C39" s="464"/>
      <c r="D39" s="464"/>
      <c r="E39" s="288"/>
      <c r="F39" s="288"/>
      <c r="G39" s="288"/>
      <c r="H39" s="288"/>
      <c r="I39" s="264"/>
      <c r="J39" s="264"/>
    </row>
    <row r="40" spans="1:10" ht="30" x14ac:dyDescent="0.25">
      <c r="A40" s="272" t="s">
        <v>44</v>
      </c>
      <c r="B40" s="275" t="s">
        <v>429</v>
      </c>
      <c r="C40" s="272" t="s">
        <v>21</v>
      </c>
      <c r="D40" s="272"/>
      <c r="E40" s="288"/>
      <c r="F40" s="288"/>
      <c r="G40" s="288"/>
      <c r="H40" s="288"/>
      <c r="I40" s="264"/>
      <c r="J40" s="264"/>
    </row>
    <row r="41" spans="1:10" ht="45" x14ac:dyDescent="0.25">
      <c r="A41" s="299" t="s">
        <v>77</v>
      </c>
      <c r="B41" s="275" t="s">
        <v>271</v>
      </c>
      <c r="C41" s="272" t="s">
        <v>21</v>
      </c>
      <c r="D41" s="272"/>
      <c r="E41" s="288"/>
      <c r="F41" s="288" t="s">
        <v>7</v>
      </c>
      <c r="G41" s="288"/>
      <c r="H41" s="288"/>
      <c r="I41" s="264"/>
      <c r="J41" s="264"/>
    </row>
    <row r="42" spans="1:10" ht="30" x14ac:dyDescent="0.25">
      <c r="A42" s="272" t="s">
        <v>78</v>
      </c>
      <c r="B42" s="275" t="s">
        <v>268</v>
      </c>
      <c r="C42" s="272" t="s">
        <v>21</v>
      </c>
      <c r="D42" s="272"/>
      <c r="E42" s="288"/>
      <c r="F42" s="288"/>
      <c r="G42" s="288"/>
      <c r="H42" s="288"/>
      <c r="I42" s="264"/>
      <c r="J42" s="264"/>
    </row>
    <row r="43" spans="1:10" ht="30" x14ac:dyDescent="0.25">
      <c r="A43" s="272" t="s">
        <v>79</v>
      </c>
      <c r="B43" s="275" t="s">
        <v>74</v>
      </c>
      <c r="C43" s="272" t="s">
        <v>21</v>
      </c>
      <c r="D43" s="272"/>
      <c r="E43" s="288"/>
      <c r="F43" s="288"/>
      <c r="G43" s="288"/>
      <c r="H43" s="288"/>
      <c r="I43" s="264"/>
      <c r="J43" s="264"/>
    </row>
    <row r="44" spans="1:10" ht="30" x14ac:dyDescent="0.25">
      <c r="A44" s="272" t="s">
        <v>105</v>
      </c>
      <c r="B44" s="275" t="s">
        <v>269</v>
      </c>
      <c r="C44" s="272" t="s">
        <v>21</v>
      </c>
      <c r="D44" s="272"/>
      <c r="E44" s="288"/>
      <c r="F44" s="288"/>
      <c r="G44" s="288"/>
      <c r="H44" s="288"/>
      <c r="I44" s="264"/>
      <c r="J44" s="264"/>
    </row>
    <row r="45" spans="1:10" ht="30" x14ac:dyDescent="0.25">
      <c r="A45" s="272" t="s">
        <v>106</v>
      </c>
      <c r="B45" s="275" t="s">
        <v>270</v>
      </c>
      <c r="C45" s="272" t="s">
        <v>21</v>
      </c>
      <c r="D45" s="272"/>
      <c r="E45" s="288"/>
      <c r="F45" s="288"/>
      <c r="G45" s="288"/>
      <c r="H45" s="288"/>
      <c r="I45" s="264"/>
      <c r="J45" s="264"/>
    </row>
    <row r="46" spans="1:10" ht="63" customHeight="1" x14ac:dyDescent="0.25">
      <c r="A46" s="272" t="s">
        <v>82</v>
      </c>
      <c r="B46" s="275" t="s">
        <v>25</v>
      </c>
      <c r="C46" s="272" t="s">
        <v>21</v>
      </c>
      <c r="D46" s="272"/>
      <c r="E46" s="288"/>
      <c r="F46" s="288"/>
      <c r="G46" s="288"/>
      <c r="H46" s="288"/>
      <c r="I46" s="264"/>
      <c r="J46" s="264"/>
    </row>
    <row r="47" spans="1:10" x14ac:dyDescent="0.25">
      <c r="A47" s="272"/>
      <c r="B47" s="265"/>
      <c r="C47" s="272"/>
      <c r="D47" s="300"/>
      <c r="E47" s="288"/>
      <c r="F47" s="288"/>
      <c r="G47" s="288"/>
      <c r="H47" s="288"/>
      <c r="I47" s="264"/>
      <c r="J47" s="264"/>
    </row>
    <row r="48" spans="1:10" ht="30" x14ac:dyDescent="0.25">
      <c r="A48" s="270">
        <v>2</v>
      </c>
      <c r="B48" s="273" t="s">
        <v>430</v>
      </c>
      <c r="C48" s="272" t="s">
        <v>21</v>
      </c>
      <c r="D48" s="272"/>
      <c r="E48" s="288"/>
      <c r="F48" s="288"/>
      <c r="G48" s="288"/>
      <c r="H48" s="288"/>
      <c r="I48" s="264"/>
      <c r="J48" s="264"/>
    </row>
    <row r="49" spans="1:14" ht="30" x14ac:dyDescent="0.25">
      <c r="A49" s="273" t="s">
        <v>77</v>
      </c>
      <c r="B49" s="275" t="s">
        <v>275</v>
      </c>
      <c r="C49" s="272" t="s">
        <v>21</v>
      </c>
      <c r="D49" s="272"/>
      <c r="E49" s="288"/>
      <c r="F49" s="288"/>
      <c r="G49" s="288"/>
      <c r="H49" s="288"/>
      <c r="I49" s="264"/>
      <c r="J49" s="264"/>
    </row>
    <row r="50" spans="1:14" ht="30" x14ac:dyDescent="0.25">
      <c r="A50" s="273" t="s">
        <v>78</v>
      </c>
      <c r="B50" s="275" t="s">
        <v>272</v>
      </c>
      <c r="C50" s="272" t="s">
        <v>21</v>
      </c>
      <c r="D50" s="272"/>
      <c r="E50" s="288"/>
      <c r="F50" s="288"/>
      <c r="G50" s="288"/>
      <c r="H50" s="288"/>
      <c r="I50" s="264"/>
      <c r="J50" s="264"/>
    </row>
    <row r="51" spans="1:14" ht="30" x14ac:dyDescent="0.25">
      <c r="A51" s="273" t="s">
        <v>79</v>
      </c>
      <c r="B51" s="275" t="s">
        <v>273</v>
      </c>
      <c r="C51" s="272" t="s">
        <v>21</v>
      </c>
      <c r="D51" s="272"/>
      <c r="E51" s="288"/>
      <c r="F51" s="288"/>
      <c r="G51" s="288"/>
      <c r="H51" s="288"/>
      <c r="I51" s="264"/>
      <c r="J51" s="264"/>
    </row>
    <row r="52" spans="1:14" ht="30" x14ac:dyDescent="0.25">
      <c r="A52" s="273" t="s">
        <v>80</v>
      </c>
      <c r="B52" s="275" t="s">
        <v>274</v>
      </c>
      <c r="C52" s="272" t="s">
        <v>21</v>
      </c>
      <c r="D52" s="272"/>
      <c r="E52" s="288"/>
      <c r="F52" s="288"/>
      <c r="G52" s="288"/>
      <c r="H52" s="288"/>
      <c r="I52" s="264"/>
      <c r="J52" s="264"/>
    </row>
    <row r="53" spans="1:14" ht="30" x14ac:dyDescent="0.25">
      <c r="A53" s="273" t="s">
        <v>81</v>
      </c>
      <c r="B53" s="301" t="s">
        <v>27</v>
      </c>
      <c r="C53" s="272" t="s">
        <v>21</v>
      </c>
      <c r="D53" s="272"/>
      <c r="E53" s="288"/>
      <c r="F53" s="288"/>
      <c r="G53" s="288"/>
      <c r="H53" s="288"/>
      <c r="I53" s="264"/>
      <c r="J53" s="264"/>
    </row>
    <row r="54" spans="1:14" ht="27.6" customHeight="1" x14ac:dyDescent="0.25">
      <c r="A54" s="302"/>
      <c r="B54" s="76" t="s">
        <v>152</v>
      </c>
      <c r="C54" s="264"/>
      <c r="D54" s="264"/>
      <c r="E54" s="264"/>
      <c r="F54" s="264"/>
      <c r="G54" s="264"/>
      <c r="H54" s="264"/>
      <c r="I54" s="264"/>
      <c r="J54" s="264"/>
    </row>
    <row r="55" spans="1:14" x14ac:dyDescent="0.25">
      <c r="A55" s="18" t="s">
        <v>7</v>
      </c>
      <c r="B55" s="77" t="s">
        <v>431</v>
      </c>
      <c r="C55" s="303"/>
      <c r="D55" s="303"/>
      <c r="E55" s="303"/>
      <c r="F55" s="303"/>
      <c r="G55" s="303"/>
      <c r="H55" s="303"/>
      <c r="I55" s="303"/>
      <c r="J55" s="303"/>
      <c r="K55" s="19"/>
      <c r="L55" s="19"/>
      <c r="M55" s="19"/>
      <c r="N55" s="19"/>
    </row>
    <row r="56" spans="1:14" x14ac:dyDescent="0.25">
      <c r="A56" s="18"/>
      <c r="B56" s="77"/>
      <c r="C56" s="303"/>
      <c r="D56" s="303"/>
      <c r="E56" s="303"/>
      <c r="F56" s="303"/>
      <c r="G56" s="303"/>
      <c r="H56" s="303"/>
      <c r="I56" s="303"/>
      <c r="J56" s="303"/>
      <c r="K56" s="19"/>
      <c r="L56" s="19"/>
      <c r="M56" s="19"/>
      <c r="N56" s="19"/>
    </row>
    <row r="57" spans="1:14" x14ac:dyDescent="0.25">
      <c r="A57" s="18"/>
      <c r="B57" s="77"/>
      <c r="C57" s="303"/>
      <c r="D57" s="303"/>
      <c r="E57" s="303"/>
      <c r="F57" s="303"/>
      <c r="G57" s="303"/>
      <c r="H57" s="303"/>
      <c r="I57" s="303"/>
      <c r="J57" s="303"/>
      <c r="K57" s="19"/>
      <c r="L57" s="19"/>
      <c r="M57" s="19"/>
      <c r="N57" s="19"/>
    </row>
    <row r="58" spans="1:14" x14ac:dyDescent="0.25">
      <c r="A58" s="18"/>
      <c r="B58" s="77"/>
      <c r="C58" s="303"/>
      <c r="D58" s="303"/>
      <c r="E58" s="303"/>
      <c r="F58" s="303"/>
      <c r="G58" s="303"/>
      <c r="H58" s="303"/>
      <c r="I58" s="303"/>
      <c r="J58" s="303"/>
      <c r="K58" s="19"/>
      <c r="L58" s="19"/>
      <c r="M58" s="19"/>
      <c r="N58" s="19"/>
    </row>
    <row r="59" spans="1:14" x14ac:dyDescent="0.25">
      <c r="A59" s="264"/>
      <c r="B59" s="304" t="s">
        <v>250</v>
      </c>
      <c r="C59" s="304"/>
      <c r="D59" s="304"/>
      <c r="E59" s="303"/>
      <c r="F59" s="303"/>
      <c r="G59" s="303"/>
      <c r="H59" s="303"/>
      <c r="I59" s="303"/>
      <c r="J59" s="303"/>
      <c r="K59" s="19"/>
      <c r="L59" s="19"/>
      <c r="M59" s="19"/>
      <c r="N59" s="19"/>
    </row>
    <row r="60" spans="1:14" x14ac:dyDescent="0.25">
      <c r="A60" s="476" t="s">
        <v>251</v>
      </c>
      <c r="B60" s="477" t="s">
        <v>252</v>
      </c>
      <c r="C60" s="442" t="s">
        <v>253</v>
      </c>
      <c r="D60" s="305" t="s">
        <v>254</v>
      </c>
      <c r="E60" s="303"/>
      <c r="F60" s="303"/>
      <c r="G60" s="303"/>
      <c r="H60" s="303"/>
      <c r="I60" s="303"/>
      <c r="J60" s="303"/>
      <c r="K60" s="19"/>
      <c r="L60" s="19"/>
      <c r="M60" s="19"/>
      <c r="N60" s="19"/>
    </row>
    <row r="61" spans="1:14" x14ac:dyDescent="0.25">
      <c r="A61" s="476"/>
      <c r="B61" s="477"/>
      <c r="C61" s="442"/>
      <c r="D61" s="261" t="s">
        <v>255</v>
      </c>
      <c r="E61" s="303"/>
      <c r="F61" s="303"/>
      <c r="G61" s="303"/>
      <c r="H61" s="303"/>
      <c r="I61" s="303"/>
      <c r="J61" s="303"/>
      <c r="K61" s="19"/>
      <c r="L61" s="19"/>
      <c r="M61" s="19"/>
      <c r="N61" s="19"/>
    </row>
    <row r="62" spans="1:14" ht="45" x14ac:dyDescent="0.25">
      <c r="A62" s="478" t="s">
        <v>44</v>
      </c>
      <c r="B62" s="480" t="s">
        <v>276</v>
      </c>
      <c r="C62" s="306" t="s">
        <v>432</v>
      </c>
      <c r="D62" s="307"/>
      <c r="E62" s="303"/>
      <c r="F62" s="303"/>
      <c r="G62" s="303"/>
      <c r="H62" s="303"/>
      <c r="I62" s="303"/>
      <c r="J62" s="303"/>
      <c r="K62" s="19"/>
      <c r="L62" s="19"/>
      <c r="M62" s="19"/>
      <c r="N62" s="19"/>
    </row>
    <row r="63" spans="1:14" ht="45" x14ac:dyDescent="0.25">
      <c r="A63" s="479"/>
      <c r="B63" s="480"/>
      <c r="C63" s="306" t="s">
        <v>433</v>
      </c>
      <c r="D63" s="307"/>
      <c r="E63" s="303"/>
      <c r="F63" s="303"/>
      <c r="G63" s="303"/>
      <c r="H63" s="303"/>
      <c r="I63" s="303"/>
      <c r="J63" s="303"/>
      <c r="K63" s="19"/>
      <c r="L63" s="19"/>
      <c r="M63" s="19"/>
      <c r="N63" s="19"/>
    </row>
    <row r="64" spans="1:14" ht="45" x14ac:dyDescent="0.25">
      <c r="A64" s="18" t="s">
        <v>7</v>
      </c>
      <c r="B64" s="308" t="s">
        <v>257</v>
      </c>
      <c r="C64" s="303"/>
      <c r="D64" s="309"/>
      <c r="E64" s="303"/>
      <c r="F64" s="303"/>
      <c r="G64" s="303"/>
      <c r="H64" s="303"/>
      <c r="I64" s="303"/>
      <c r="J64" s="303"/>
      <c r="K64" s="19"/>
      <c r="L64" s="19"/>
      <c r="M64" s="19"/>
      <c r="N64" s="19"/>
    </row>
    <row r="65" spans="1:14" x14ac:dyDescent="0.25">
      <c r="A65" s="18"/>
      <c r="B65" s="310" t="s">
        <v>258</v>
      </c>
      <c r="C65" s="303"/>
      <c r="D65" s="303"/>
      <c r="E65" s="303"/>
      <c r="F65" s="303"/>
      <c r="G65" s="303"/>
      <c r="H65" s="303"/>
      <c r="I65" s="303"/>
      <c r="J65" s="303"/>
      <c r="K65" s="19"/>
      <c r="L65" s="19"/>
      <c r="M65" s="19"/>
      <c r="N65" s="19"/>
    </row>
    <row r="66" spans="1:14" x14ac:dyDescent="0.25">
      <c r="A66" s="18"/>
      <c r="B66" s="77"/>
      <c r="C66" s="303"/>
      <c r="D66" s="303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x14ac:dyDescent="0.25">
      <c r="A67" s="264"/>
      <c r="B67" s="176" t="s">
        <v>360</v>
      </c>
      <c r="C67" s="264"/>
      <c r="D67" s="264"/>
      <c r="E67" s="264"/>
      <c r="F67" s="264"/>
      <c r="G67" s="264"/>
      <c r="H67" s="264"/>
      <c r="I67" s="264"/>
      <c r="J67" s="264"/>
    </row>
    <row r="68" spans="1:14" x14ac:dyDescent="0.25">
      <c r="A68" s="264"/>
      <c r="B68" s="176"/>
      <c r="C68" s="264"/>
      <c r="D68" s="264"/>
      <c r="E68" s="264"/>
      <c r="F68" s="264"/>
      <c r="G68" s="264"/>
      <c r="H68" s="264"/>
      <c r="I68" s="264"/>
      <c r="J68" s="264" t="s">
        <v>441</v>
      </c>
    </row>
    <row r="69" spans="1:14" ht="45" x14ac:dyDescent="0.25">
      <c r="A69" s="311" t="s">
        <v>0</v>
      </c>
      <c r="B69" s="311" t="s">
        <v>1</v>
      </c>
      <c r="C69" s="311" t="s">
        <v>102</v>
      </c>
      <c r="D69" s="311" t="s">
        <v>120</v>
      </c>
      <c r="E69" s="311" t="s">
        <v>3</v>
      </c>
      <c r="F69" s="312" t="s">
        <v>204</v>
      </c>
      <c r="G69" s="313" t="s">
        <v>47</v>
      </c>
      <c r="H69" s="313" t="s">
        <v>4</v>
      </c>
      <c r="I69" s="314" t="s">
        <v>5</v>
      </c>
      <c r="J69" s="6" t="s">
        <v>6</v>
      </c>
    </row>
    <row r="70" spans="1:14" ht="40.15" customHeight="1" x14ac:dyDescent="0.25">
      <c r="A70" s="315" t="s">
        <v>70</v>
      </c>
      <c r="B70" s="315" t="s">
        <v>109</v>
      </c>
      <c r="C70" s="315" t="s">
        <v>75</v>
      </c>
      <c r="D70" s="315" t="s">
        <v>75</v>
      </c>
      <c r="E70" s="315" t="s">
        <v>75</v>
      </c>
      <c r="F70" s="315" t="s">
        <v>75</v>
      </c>
      <c r="G70" s="315" t="s">
        <v>75</v>
      </c>
      <c r="H70" s="315" t="s">
        <v>75</v>
      </c>
      <c r="I70" s="315" t="s">
        <v>75</v>
      </c>
      <c r="J70" s="316" t="s">
        <v>75</v>
      </c>
    </row>
    <row r="71" spans="1:14" x14ac:dyDescent="0.25">
      <c r="A71" s="21" t="s">
        <v>44</v>
      </c>
      <c r="B71" s="275" t="s">
        <v>30</v>
      </c>
      <c r="C71" s="21"/>
      <c r="D71" s="21"/>
      <c r="E71" s="21" t="s">
        <v>15</v>
      </c>
      <c r="F71" s="317"/>
      <c r="G71" s="277"/>
      <c r="H71" s="318"/>
      <c r="I71" s="319"/>
      <c r="J71" s="320"/>
    </row>
    <row r="72" spans="1:14" x14ac:dyDescent="0.25">
      <c r="A72" s="21" t="s">
        <v>26</v>
      </c>
      <c r="B72" s="275" t="s">
        <v>31</v>
      </c>
      <c r="C72" s="21"/>
      <c r="D72" s="21"/>
      <c r="E72" s="21" t="s">
        <v>15</v>
      </c>
      <c r="F72" s="317"/>
      <c r="G72" s="277"/>
      <c r="H72" s="318"/>
      <c r="I72" s="319"/>
      <c r="J72" s="320"/>
    </row>
    <row r="73" spans="1:14" x14ac:dyDescent="0.25">
      <c r="A73" s="21" t="s">
        <v>45</v>
      </c>
      <c r="B73" s="275" t="s">
        <v>32</v>
      </c>
      <c r="C73" s="21"/>
      <c r="D73" s="21"/>
      <c r="E73" s="21" t="s">
        <v>15</v>
      </c>
      <c r="F73" s="317"/>
      <c r="G73" s="277"/>
      <c r="H73" s="318"/>
      <c r="I73" s="319"/>
      <c r="J73" s="320"/>
    </row>
    <row r="74" spans="1:14" ht="21" customHeight="1" x14ac:dyDescent="0.25">
      <c r="A74" s="21" t="s">
        <v>50</v>
      </c>
      <c r="B74" s="275" t="s">
        <v>33</v>
      </c>
      <c r="C74" s="21"/>
      <c r="D74" s="21"/>
      <c r="E74" s="21" t="s">
        <v>15</v>
      </c>
      <c r="F74" s="317"/>
      <c r="G74" s="277"/>
      <c r="H74" s="318"/>
      <c r="I74" s="319"/>
      <c r="J74" s="320"/>
    </row>
    <row r="75" spans="1:14" x14ac:dyDescent="0.25">
      <c r="A75" s="21" t="s">
        <v>52</v>
      </c>
      <c r="B75" s="275" t="s">
        <v>34</v>
      </c>
      <c r="C75" s="21"/>
      <c r="D75" s="21"/>
      <c r="E75" s="21" t="s">
        <v>15</v>
      </c>
      <c r="F75" s="317"/>
      <c r="G75" s="277"/>
      <c r="H75" s="318"/>
      <c r="I75" s="319"/>
      <c r="J75" s="320"/>
    </row>
    <row r="76" spans="1:14" x14ac:dyDescent="0.25">
      <c r="A76" s="21" t="s">
        <v>53</v>
      </c>
      <c r="B76" s="275" t="s">
        <v>35</v>
      </c>
      <c r="C76" s="21"/>
      <c r="D76" s="21"/>
      <c r="E76" s="21" t="s">
        <v>15</v>
      </c>
      <c r="F76" s="317"/>
      <c r="G76" s="277"/>
      <c r="H76" s="318"/>
      <c r="I76" s="319"/>
      <c r="J76" s="320"/>
      <c r="M76" s="147"/>
    </row>
    <row r="77" spans="1:14" x14ac:dyDescent="0.25">
      <c r="A77" s="21" t="s">
        <v>64</v>
      </c>
      <c r="B77" s="275" t="s">
        <v>277</v>
      </c>
      <c r="C77" s="21"/>
      <c r="D77" s="21"/>
      <c r="E77" s="21" t="s">
        <v>15</v>
      </c>
      <c r="F77" s="317"/>
      <c r="G77" s="277"/>
      <c r="H77" s="318"/>
      <c r="I77" s="319"/>
      <c r="J77" s="320"/>
    </row>
    <row r="78" spans="1:14" ht="61.15" customHeight="1" x14ac:dyDescent="0.25">
      <c r="A78" s="315" t="s">
        <v>71</v>
      </c>
      <c r="B78" s="315" t="s">
        <v>110</v>
      </c>
      <c r="C78" s="315" t="s">
        <v>75</v>
      </c>
      <c r="D78" s="315" t="s">
        <v>75</v>
      </c>
      <c r="E78" s="315" t="s">
        <v>75</v>
      </c>
      <c r="F78" s="315"/>
      <c r="G78" s="315"/>
      <c r="H78" s="315"/>
      <c r="I78" s="315"/>
      <c r="J78" s="316"/>
    </row>
    <row r="79" spans="1:14" x14ac:dyDescent="0.25">
      <c r="A79" s="21" t="s">
        <v>44</v>
      </c>
      <c r="B79" s="275" t="s">
        <v>36</v>
      </c>
      <c r="C79" s="21"/>
      <c r="D79" s="21"/>
      <c r="E79" s="21" t="s">
        <v>15</v>
      </c>
      <c r="F79" s="298"/>
      <c r="G79" s="277"/>
      <c r="H79" s="318"/>
      <c r="I79" s="319"/>
      <c r="J79" s="320"/>
    </row>
    <row r="80" spans="1:14" x14ac:dyDescent="0.25">
      <c r="A80" s="21" t="s">
        <v>26</v>
      </c>
      <c r="B80" s="275" t="s">
        <v>37</v>
      </c>
      <c r="C80" s="21"/>
      <c r="D80" s="21"/>
      <c r="E80" s="21" t="s">
        <v>15</v>
      </c>
      <c r="F80" s="298"/>
      <c r="G80" s="277"/>
      <c r="H80" s="318"/>
      <c r="I80" s="319"/>
      <c r="J80" s="320"/>
    </row>
    <row r="81" spans="1:10" x14ac:dyDescent="0.25">
      <c r="A81" s="21" t="s">
        <v>45</v>
      </c>
      <c r="B81" s="275" t="s">
        <v>38</v>
      </c>
      <c r="C81" s="21"/>
      <c r="D81" s="21"/>
      <c r="E81" s="21" t="s">
        <v>15</v>
      </c>
      <c r="F81" s="298"/>
      <c r="G81" s="277"/>
      <c r="H81" s="318"/>
      <c r="I81" s="319"/>
      <c r="J81" s="320"/>
    </row>
    <row r="82" spans="1:10" x14ac:dyDescent="0.25">
      <c r="A82" s="21" t="s">
        <v>50</v>
      </c>
      <c r="B82" s="275" t="s">
        <v>39</v>
      </c>
      <c r="C82" s="21"/>
      <c r="D82" s="21"/>
      <c r="E82" s="21" t="s">
        <v>15</v>
      </c>
      <c r="F82" s="298"/>
      <c r="G82" s="277"/>
      <c r="H82" s="318"/>
      <c r="I82" s="319"/>
      <c r="J82" s="320"/>
    </row>
    <row r="83" spans="1:10" x14ac:dyDescent="0.25">
      <c r="A83" s="21" t="s">
        <v>52</v>
      </c>
      <c r="B83" s="275" t="s">
        <v>40</v>
      </c>
      <c r="C83" s="21"/>
      <c r="D83" s="21"/>
      <c r="E83" s="21" t="s">
        <v>15</v>
      </c>
      <c r="F83" s="298"/>
      <c r="G83" s="277"/>
      <c r="H83" s="318"/>
      <c r="I83" s="319"/>
      <c r="J83" s="320"/>
    </row>
    <row r="84" spans="1:10" x14ac:dyDescent="0.25">
      <c r="A84" s="21" t="s">
        <v>53</v>
      </c>
      <c r="B84" s="275" t="s">
        <v>41</v>
      </c>
      <c r="C84" s="21"/>
      <c r="D84" s="21"/>
      <c r="E84" s="21" t="s">
        <v>15</v>
      </c>
      <c r="F84" s="298"/>
      <c r="G84" s="277"/>
      <c r="H84" s="318"/>
      <c r="I84" s="319"/>
      <c r="J84" s="320"/>
    </row>
    <row r="85" spans="1:10" x14ac:dyDescent="0.25">
      <c r="A85" s="21" t="s">
        <v>64</v>
      </c>
      <c r="B85" s="275" t="s">
        <v>42</v>
      </c>
      <c r="C85" s="21"/>
      <c r="D85" s="21"/>
      <c r="E85" s="21" t="s">
        <v>15</v>
      </c>
      <c r="F85" s="298"/>
      <c r="G85" s="277"/>
      <c r="H85" s="318"/>
      <c r="I85" s="319"/>
      <c r="J85" s="320"/>
    </row>
    <row r="86" spans="1:10" x14ac:dyDescent="0.25">
      <c r="A86" s="21" t="s">
        <v>67</v>
      </c>
      <c r="B86" s="275" t="s">
        <v>43</v>
      </c>
      <c r="C86" s="21"/>
      <c r="D86" s="21"/>
      <c r="E86" s="21" t="s">
        <v>15</v>
      </c>
      <c r="F86" s="298"/>
      <c r="G86" s="320"/>
      <c r="H86" s="318"/>
      <c r="I86" s="319"/>
      <c r="J86" s="320"/>
    </row>
    <row r="87" spans="1:10" ht="36" customHeight="1" x14ac:dyDescent="0.25">
      <c r="A87" s="315" t="s">
        <v>72</v>
      </c>
      <c r="B87" s="93" t="s">
        <v>361</v>
      </c>
      <c r="C87" s="315" t="s">
        <v>75</v>
      </c>
      <c r="D87" s="315" t="s">
        <v>75</v>
      </c>
      <c r="E87" s="315" t="s">
        <v>75</v>
      </c>
      <c r="F87" s="315"/>
      <c r="G87" s="315"/>
      <c r="H87" s="315"/>
      <c r="I87" s="315"/>
      <c r="J87" s="316"/>
    </row>
    <row r="88" spans="1:10" x14ac:dyDescent="0.25">
      <c r="A88" s="21" t="s">
        <v>44</v>
      </c>
      <c r="B88" s="275" t="s">
        <v>278</v>
      </c>
      <c r="C88" s="21"/>
      <c r="D88" s="21"/>
      <c r="E88" s="21" t="s">
        <v>15</v>
      </c>
      <c r="F88" s="298"/>
      <c r="G88" s="277"/>
      <c r="H88" s="318"/>
      <c r="I88" s="319"/>
      <c r="J88" s="320"/>
    </row>
    <row r="89" spans="1:10" x14ac:dyDescent="0.25">
      <c r="A89" s="21" t="s">
        <v>26</v>
      </c>
      <c r="B89" s="275" t="s">
        <v>279</v>
      </c>
      <c r="C89" s="21"/>
      <c r="D89" s="21"/>
      <c r="E89" s="21" t="s">
        <v>15</v>
      </c>
      <c r="F89" s="298"/>
      <c r="G89" s="277"/>
      <c r="H89" s="318"/>
      <c r="I89" s="319"/>
      <c r="J89" s="320"/>
    </row>
    <row r="90" spans="1:10" x14ac:dyDescent="0.25">
      <c r="A90" s="21" t="s">
        <v>45</v>
      </c>
      <c r="B90" s="275" t="s">
        <v>280</v>
      </c>
      <c r="C90" s="21"/>
      <c r="D90" s="21"/>
      <c r="E90" s="21" t="s">
        <v>15</v>
      </c>
      <c r="F90" s="321"/>
      <c r="G90" s="277"/>
      <c r="H90" s="318"/>
      <c r="I90" s="319"/>
      <c r="J90" s="320"/>
    </row>
    <row r="91" spans="1:10" x14ac:dyDescent="0.25">
      <c r="A91" s="322"/>
      <c r="B91" s="323"/>
      <c r="C91" s="323"/>
      <c r="D91" s="323"/>
      <c r="E91" s="324"/>
      <c r="F91" s="322"/>
      <c r="G91" s="315" t="s">
        <v>202</v>
      </c>
      <c r="H91" s="291">
        <f>SUM(H71:H90)</f>
        <v>0</v>
      </c>
      <c r="I91" s="325"/>
      <c r="J91" s="152">
        <f>SUM(J71:J90)</f>
        <v>0</v>
      </c>
    </row>
    <row r="92" spans="1:10" x14ac:dyDescent="0.25">
      <c r="A92" s="322"/>
      <c r="B92" s="323"/>
      <c r="C92" s="323"/>
      <c r="D92" s="323"/>
      <c r="E92" s="324"/>
      <c r="F92" s="322"/>
      <c r="G92" s="293"/>
      <c r="H92" s="294">
        <f>H91/4.31</f>
        <v>0</v>
      </c>
      <c r="I92" s="326"/>
      <c r="J92" s="327"/>
    </row>
    <row r="93" spans="1:10" x14ac:dyDescent="0.25">
      <c r="A93" s="465" t="s">
        <v>16</v>
      </c>
      <c r="B93" s="465"/>
      <c r="C93" s="465"/>
      <c r="D93" s="465"/>
      <c r="E93" s="465"/>
      <c r="F93" s="322"/>
      <c r="G93" s="328"/>
      <c r="H93" s="329"/>
      <c r="I93" s="326"/>
      <c r="J93" s="264"/>
    </row>
    <row r="94" spans="1:10" x14ac:dyDescent="0.25">
      <c r="A94" s="466" t="s">
        <v>0</v>
      </c>
      <c r="B94" s="466" t="s">
        <v>17</v>
      </c>
      <c r="C94" s="468" t="s">
        <v>18</v>
      </c>
      <c r="D94" s="330" t="s">
        <v>19</v>
      </c>
      <c r="E94" s="331"/>
      <c r="F94" s="322"/>
      <c r="G94" s="328"/>
      <c r="H94" s="329"/>
      <c r="I94" s="326"/>
      <c r="J94" s="264"/>
    </row>
    <row r="95" spans="1:10" ht="37.9" customHeight="1" x14ac:dyDescent="0.25">
      <c r="A95" s="466"/>
      <c r="B95" s="466"/>
      <c r="C95" s="468"/>
      <c r="D95" s="296" t="s">
        <v>362</v>
      </c>
      <c r="E95" s="331"/>
      <c r="F95" s="322"/>
      <c r="G95" s="328"/>
      <c r="H95" s="329"/>
      <c r="I95" s="326"/>
      <c r="J95" s="264"/>
    </row>
    <row r="96" spans="1:10" ht="15" customHeight="1" x14ac:dyDescent="0.25">
      <c r="A96" s="469" t="s">
        <v>48</v>
      </c>
      <c r="B96" s="469"/>
      <c r="C96" s="469"/>
      <c r="D96" s="469"/>
      <c r="E96" s="332"/>
      <c r="F96" s="322"/>
      <c r="G96" s="328"/>
      <c r="H96" s="329"/>
      <c r="I96" s="326"/>
      <c r="J96" s="264"/>
    </row>
    <row r="97" spans="1:10" ht="61.9" customHeight="1" x14ac:dyDescent="0.25">
      <c r="A97" s="333" t="s">
        <v>44</v>
      </c>
      <c r="B97" s="485" t="s">
        <v>467</v>
      </c>
      <c r="C97" s="333" t="s">
        <v>21</v>
      </c>
      <c r="D97" s="275" t="s">
        <v>7</v>
      </c>
      <c r="E97" s="323"/>
      <c r="F97" s="322"/>
      <c r="G97" s="328"/>
      <c r="H97" s="329"/>
      <c r="I97" s="326"/>
      <c r="J97" s="264"/>
    </row>
    <row r="98" spans="1:10" x14ac:dyDescent="0.25">
      <c r="A98" s="333" t="s">
        <v>26</v>
      </c>
      <c r="B98" s="275" t="s">
        <v>49</v>
      </c>
      <c r="C98" s="333" t="s">
        <v>21</v>
      </c>
      <c r="D98" s="275" t="s">
        <v>7</v>
      </c>
      <c r="E98" s="323"/>
      <c r="F98" s="322"/>
      <c r="G98" s="328"/>
      <c r="H98" s="329"/>
      <c r="I98" s="326"/>
      <c r="J98" s="264"/>
    </row>
    <row r="99" spans="1:10" ht="30" x14ac:dyDescent="0.25">
      <c r="A99" s="333" t="s">
        <v>45</v>
      </c>
      <c r="B99" s="485" t="s">
        <v>468</v>
      </c>
      <c r="C99" s="333" t="s">
        <v>21</v>
      </c>
      <c r="D99" s="275" t="s">
        <v>7</v>
      </c>
      <c r="E99" s="323"/>
      <c r="F99" s="322"/>
      <c r="G99" s="328"/>
      <c r="H99" s="329"/>
      <c r="I99" s="326"/>
      <c r="J99" s="264"/>
    </row>
    <row r="100" spans="1:10" x14ac:dyDescent="0.25">
      <c r="A100" s="333" t="s">
        <v>50</v>
      </c>
      <c r="B100" s="275" t="s">
        <v>51</v>
      </c>
      <c r="C100" s="333" t="s">
        <v>21</v>
      </c>
      <c r="D100" s="275" t="s">
        <v>7</v>
      </c>
      <c r="E100" s="323"/>
      <c r="F100" s="322"/>
      <c r="G100" s="328"/>
      <c r="H100" s="329"/>
      <c r="I100" s="326"/>
      <c r="J100" s="264"/>
    </row>
    <row r="101" spans="1:10" x14ac:dyDescent="0.25">
      <c r="A101" s="333" t="s">
        <v>52</v>
      </c>
      <c r="B101" s="275" t="s">
        <v>281</v>
      </c>
      <c r="C101" s="333" t="s">
        <v>21</v>
      </c>
      <c r="D101" s="275" t="s">
        <v>7</v>
      </c>
      <c r="E101" s="323"/>
      <c r="F101" s="322"/>
      <c r="G101" s="328"/>
      <c r="H101" s="329"/>
      <c r="I101" s="326"/>
      <c r="J101" s="264"/>
    </row>
    <row r="102" spans="1:10" ht="26.45" customHeight="1" x14ac:dyDescent="0.25">
      <c r="A102" s="333" t="s">
        <v>53</v>
      </c>
      <c r="B102" s="485" t="s">
        <v>469</v>
      </c>
      <c r="C102" s="333" t="s">
        <v>21</v>
      </c>
      <c r="D102" s="275" t="s">
        <v>7</v>
      </c>
      <c r="E102" s="323"/>
      <c r="F102" s="322"/>
      <c r="G102" s="328"/>
      <c r="H102" s="329"/>
      <c r="I102" s="326"/>
      <c r="J102" s="264"/>
    </row>
    <row r="103" spans="1:10" ht="28.9" customHeight="1" x14ac:dyDescent="0.25">
      <c r="A103" s="333" t="s">
        <v>54</v>
      </c>
      <c r="B103" s="275" t="s">
        <v>55</v>
      </c>
      <c r="C103" s="333" t="s">
        <v>21</v>
      </c>
      <c r="D103" s="275" t="s">
        <v>7</v>
      </c>
      <c r="E103" s="323"/>
      <c r="F103" s="322"/>
      <c r="G103" s="328"/>
      <c r="H103" s="329"/>
      <c r="I103" s="326"/>
      <c r="J103" s="264"/>
    </row>
    <row r="104" spans="1:10" ht="31.9" customHeight="1" x14ac:dyDescent="0.25">
      <c r="A104" s="333" t="s">
        <v>56</v>
      </c>
      <c r="B104" s="275" t="s">
        <v>57</v>
      </c>
      <c r="C104" s="333" t="s">
        <v>21</v>
      </c>
      <c r="D104" s="275" t="s">
        <v>7</v>
      </c>
      <c r="E104" s="323"/>
      <c r="F104" s="322"/>
      <c r="G104" s="328"/>
      <c r="H104" s="329"/>
      <c r="I104" s="326"/>
      <c r="J104" s="264"/>
    </row>
    <row r="105" spans="1:10" ht="41.45" customHeight="1" x14ac:dyDescent="0.25">
      <c r="A105" s="333" t="s">
        <v>58</v>
      </c>
      <c r="B105" s="275" t="s">
        <v>282</v>
      </c>
      <c r="C105" s="333" t="s">
        <v>21</v>
      </c>
      <c r="D105" s="275" t="s">
        <v>7</v>
      </c>
      <c r="E105" s="323"/>
      <c r="F105" s="322"/>
      <c r="G105" s="328"/>
      <c r="H105" s="329"/>
      <c r="I105" s="326"/>
      <c r="J105" s="264"/>
    </row>
    <row r="106" spans="1:10" ht="39.6" customHeight="1" x14ac:dyDescent="0.25">
      <c r="A106" s="333" t="s">
        <v>59</v>
      </c>
      <c r="B106" s="275" t="s">
        <v>283</v>
      </c>
      <c r="C106" s="333" t="s">
        <v>21</v>
      </c>
      <c r="D106" s="275" t="s">
        <v>7</v>
      </c>
      <c r="E106" s="323"/>
      <c r="F106" s="322"/>
      <c r="G106" s="328"/>
      <c r="H106" s="329"/>
      <c r="I106" s="326"/>
      <c r="J106" s="264"/>
    </row>
    <row r="107" spans="1:10" ht="26.45" customHeight="1" x14ac:dyDescent="0.25">
      <c r="A107" s="333" t="s">
        <v>60</v>
      </c>
      <c r="B107" s="275" t="s">
        <v>284</v>
      </c>
      <c r="C107" s="333" t="s">
        <v>21</v>
      </c>
      <c r="D107" s="275" t="s">
        <v>7</v>
      </c>
      <c r="E107" s="323"/>
      <c r="F107" s="322"/>
      <c r="G107" s="328"/>
      <c r="H107" s="329"/>
      <c r="I107" s="326"/>
      <c r="J107" s="264"/>
    </row>
    <row r="108" spans="1:10" ht="33" customHeight="1" x14ac:dyDescent="0.25">
      <c r="A108" s="333" t="s">
        <v>61</v>
      </c>
      <c r="B108" s="275" t="s">
        <v>285</v>
      </c>
      <c r="C108" s="333" t="s">
        <v>21</v>
      </c>
      <c r="D108" s="275" t="s">
        <v>7</v>
      </c>
      <c r="E108" s="323"/>
      <c r="F108" s="322"/>
      <c r="G108" s="328"/>
      <c r="H108" s="329"/>
      <c r="I108" s="326"/>
      <c r="J108" s="264"/>
    </row>
    <row r="109" spans="1:10" ht="39" customHeight="1" x14ac:dyDescent="0.25">
      <c r="A109" s="333" t="s">
        <v>62</v>
      </c>
      <c r="B109" s="275" t="s">
        <v>63</v>
      </c>
      <c r="C109" s="333" t="s">
        <v>21</v>
      </c>
      <c r="D109" s="275" t="s">
        <v>7</v>
      </c>
      <c r="E109" s="323"/>
      <c r="F109" s="322"/>
      <c r="G109" s="328"/>
      <c r="H109" s="329"/>
      <c r="I109" s="326"/>
      <c r="J109" s="264"/>
    </row>
    <row r="110" spans="1:10" x14ac:dyDescent="0.25">
      <c r="A110" s="333" t="s">
        <v>64</v>
      </c>
      <c r="B110" s="275" t="s">
        <v>434</v>
      </c>
      <c r="C110" s="333" t="s">
        <v>21</v>
      </c>
      <c r="D110" s="275" t="s">
        <v>7</v>
      </c>
      <c r="E110" s="323"/>
      <c r="F110" s="322"/>
      <c r="G110" s="328"/>
      <c r="H110" s="329"/>
      <c r="I110" s="326"/>
      <c r="J110" s="264"/>
    </row>
    <row r="111" spans="1:10" ht="26.45" customHeight="1" x14ac:dyDescent="0.25">
      <c r="A111" s="333" t="s">
        <v>54</v>
      </c>
      <c r="B111" s="275" t="s">
        <v>65</v>
      </c>
      <c r="C111" s="333" t="s">
        <v>21</v>
      </c>
      <c r="D111" s="275" t="s">
        <v>7</v>
      </c>
      <c r="E111" s="323"/>
      <c r="F111" s="322"/>
      <c r="G111" s="328"/>
      <c r="H111" s="329"/>
      <c r="I111" s="326"/>
      <c r="J111" s="264"/>
    </row>
    <row r="112" spans="1:10" ht="26.45" customHeight="1" x14ac:dyDescent="0.25">
      <c r="A112" s="333" t="s">
        <v>56</v>
      </c>
      <c r="B112" s="275" t="s">
        <v>286</v>
      </c>
      <c r="C112" s="333" t="s">
        <v>21</v>
      </c>
      <c r="D112" s="275" t="s">
        <v>7</v>
      </c>
      <c r="E112" s="323"/>
      <c r="F112" s="322"/>
      <c r="G112" s="328"/>
      <c r="H112" s="329"/>
      <c r="I112" s="326"/>
      <c r="J112" s="264"/>
    </row>
    <row r="113" spans="1:10" ht="28.15" customHeight="1" x14ac:dyDescent="0.25">
      <c r="A113" s="333" t="s">
        <v>58</v>
      </c>
      <c r="B113" s="275" t="s">
        <v>287</v>
      </c>
      <c r="C113" s="333" t="s">
        <v>21</v>
      </c>
      <c r="D113" s="275" t="s">
        <v>7</v>
      </c>
      <c r="E113" s="323"/>
      <c r="F113" s="322"/>
      <c r="G113" s="328"/>
      <c r="H113" s="329"/>
      <c r="I113" s="326"/>
      <c r="J113" s="264"/>
    </row>
    <row r="114" spans="1:10" ht="66" customHeight="1" x14ac:dyDescent="0.25">
      <c r="A114" s="333" t="s">
        <v>59</v>
      </c>
      <c r="B114" s="275" t="s">
        <v>288</v>
      </c>
      <c r="C114" s="333" t="s">
        <v>21</v>
      </c>
      <c r="D114" s="275" t="s">
        <v>7</v>
      </c>
      <c r="E114" s="323"/>
      <c r="F114" s="322"/>
      <c r="G114" s="328"/>
      <c r="H114" s="329"/>
      <c r="I114" s="326"/>
      <c r="J114" s="264"/>
    </row>
    <row r="115" spans="1:10" ht="52.9" customHeight="1" x14ac:dyDescent="0.25">
      <c r="A115" s="333" t="s">
        <v>60</v>
      </c>
      <c r="B115" s="485" t="s">
        <v>470</v>
      </c>
      <c r="C115" s="333" t="s">
        <v>21</v>
      </c>
      <c r="D115" s="275" t="s">
        <v>7</v>
      </c>
      <c r="E115" s="323"/>
      <c r="F115" s="322"/>
      <c r="G115" s="328"/>
      <c r="H115" s="329"/>
      <c r="I115" s="326"/>
      <c r="J115" s="264"/>
    </row>
    <row r="116" spans="1:10" ht="52.9" customHeight="1" x14ac:dyDescent="0.25">
      <c r="A116" s="333" t="s">
        <v>61</v>
      </c>
      <c r="B116" s="275" t="s">
        <v>66</v>
      </c>
      <c r="C116" s="333" t="s">
        <v>21</v>
      </c>
      <c r="D116" s="275" t="s">
        <v>7</v>
      </c>
      <c r="E116" s="323"/>
      <c r="F116" s="322"/>
      <c r="G116" s="328"/>
      <c r="H116" s="329"/>
      <c r="I116" s="326"/>
      <c r="J116" s="264"/>
    </row>
    <row r="117" spans="1:10" ht="52.5" customHeight="1" x14ac:dyDescent="0.25">
      <c r="A117" s="333" t="s">
        <v>67</v>
      </c>
      <c r="B117" s="334" t="s">
        <v>435</v>
      </c>
      <c r="C117" s="333" t="s">
        <v>21</v>
      </c>
      <c r="D117" s="275" t="s">
        <v>7</v>
      </c>
      <c r="E117" s="323"/>
      <c r="F117" s="322"/>
      <c r="G117" s="328"/>
      <c r="H117" s="329"/>
      <c r="I117" s="326"/>
      <c r="J117" s="264"/>
    </row>
    <row r="118" spans="1:10" ht="45" customHeight="1" x14ac:dyDescent="0.25">
      <c r="A118" s="333">
        <v>9</v>
      </c>
      <c r="B118" s="333" t="s">
        <v>289</v>
      </c>
      <c r="C118" s="333" t="s">
        <v>21</v>
      </c>
      <c r="D118" s="275"/>
      <c r="E118" s="323"/>
      <c r="F118" s="322"/>
      <c r="G118" s="328"/>
      <c r="H118" s="329"/>
      <c r="I118" s="326"/>
      <c r="J118" s="264"/>
    </row>
    <row r="119" spans="1:10" ht="34.15" customHeight="1" x14ac:dyDescent="0.25">
      <c r="A119" s="333">
        <v>10</v>
      </c>
      <c r="B119" s="335" t="s">
        <v>83</v>
      </c>
      <c r="C119" s="333" t="s">
        <v>21</v>
      </c>
      <c r="D119" s="275"/>
      <c r="E119" s="323"/>
      <c r="F119" s="322"/>
      <c r="G119" s="328"/>
      <c r="H119" s="329"/>
      <c r="I119" s="326"/>
      <c r="J119" s="264"/>
    </row>
    <row r="120" spans="1:10" ht="15" customHeight="1" x14ac:dyDescent="0.25">
      <c r="A120" s="467" t="s">
        <v>290</v>
      </c>
      <c r="B120" s="467"/>
      <c r="C120" s="467"/>
      <c r="D120" s="467"/>
      <c r="E120" s="332"/>
      <c r="F120" s="322"/>
      <c r="G120" s="328"/>
      <c r="H120" s="329"/>
      <c r="I120" s="326"/>
      <c r="J120" s="264"/>
    </row>
    <row r="121" spans="1:10" ht="37.5" customHeight="1" x14ac:dyDescent="0.25">
      <c r="A121" s="336" t="s">
        <v>44</v>
      </c>
      <c r="B121" s="275" t="s">
        <v>291</v>
      </c>
      <c r="C121" s="333" t="s">
        <v>21</v>
      </c>
      <c r="D121" s="275" t="s">
        <v>7</v>
      </c>
      <c r="E121" s="332"/>
      <c r="F121" s="322"/>
      <c r="G121" s="328"/>
      <c r="H121" s="329"/>
      <c r="I121" s="326"/>
      <c r="J121" s="264"/>
    </row>
    <row r="122" spans="1:10" ht="43.9" customHeight="1" x14ac:dyDescent="0.25">
      <c r="A122" s="336" t="s">
        <v>26</v>
      </c>
      <c r="B122" s="275" t="s">
        <v>436</v>
      </c>
      <c r="C122" s="333" t="s">
        <v>21</v>
      </c>
      <c r="D122" s="275" t="s">
        <v>7</v>
      </c>
      <c r="E122" s="332"/>
      <c r="F122" s="322"/>
      <c r="G122" s="328"/>
      <c r="H122" s="329"/>
      <c r="I122" s="326"/>
      <c r="J122" s="264"/>
    </row>
    <row r="123" spans="1:10" ht="43.9" customHeight="1" x14ac:dyDescent="0.25">
      <c r="A123" s="336" t="s">
        <v>45</v>
      </c>
      <c r="B123" s="275" t="s">
        <v>437</v>
      </c>
      <c r="C123" s="333" t="s">
        <v>21</v>
      </c>
      <c r="D123" s="275" t="s">
        <v>7</v>
      </c>
      <c r="E123" s="332"/>
      <c r="F123" s="322"/>
      <c r="G123" s="328"/>
      <c r="H123" s="329"/>
      <c r="I123" s="326"/>
      <c r="J123" s="264"/>
    </row>
    <row r="124" spans="1:10" ht="27" customHeight="1" x14ac:dyDescent="0.25">
      <c r="A124" s="336" t="s">
        <v>50</v>
      </c>
      <c r="B124" s="275" t="s">
        <v>68</v>
      </c>
      <c r="C124" s="333" t="s">
        <v>21</v>
      </c>
      <c r="D124" s="275" t="s">
        <v>7</v>
      </c>
      <c r="E124" s="332"/>
      <c r="F124" s="322"/>
      <c r="G124" s="328"/>
      <c r="H124" s="329"/>
      <c r="I124" s="326"/>
      <c r="J124" s="264"/>
    </row>
    <row r="125" spans="1:10" x14ac:dyDescent="0.25">
      <c r="A125" s="336" t="s">
        <v>52</v>
      </c>
      <c r="B125" s="275" t="s">
        <v>51</v>
      </c>
      <c r="C125" s="333" t="s">
        <v>21</v>
      </c>
      <c r="D125" s="275" t="s">
        <v>7</v>
      </c>
      <c r="E125" s="332"/>
      <c r="F125" s="322"/>
      <c r="G125" s="328"/>
      <c r="H125" s="329"/>
      <c r="I125" s="326"/>
      <c r="J125" s="264"/>
    </row>
    <row r="126" spans="1:10" x14ac:dyDescent="0.25">
      <c r="A126" s="336" t="s">
        <v>53</v>
      </c>
      <c r="B126" s="275" t="s">
        <v>69</v>
      </c>
      <c r="C126" s="333" t="s">
        <v>21</v>
      </c>
      <c r="D126" s="275" t="s">
        <v>7</v>
      </c>
      <c r="E126" s="332"/>
      <c r="F126" s="322"/>
      <c r="G126" s="328"/>
      <c r="H126" s="329"/>
      <c r="I126" s="326"/>
      <c r="J126" s="264"/>
    </row>
    <row r="127" spans="1:10" ht="17.25" x14ac:dyDescent="0.25">
      <c r="A127" s="336" t="s">
        <v>64</v>
      </c>
      <c r="B127" s="485" t="s">
        <v>472</v>
      </c>
      <c r="C127" s="333" t="s">
        <v>21</v>
      </c>
      <c r="D127" s="275" t="s">
        <v>7</v>
      </c>
      <c r="E127" s="332"/>
      <c r="F127" s="322"/>
      <c r="G127" s="328"/>
      <c r="H127" s="329"/>
      <c r="I127" s="326"/>
      <c r="J127" s="264"/>
    </row>
    <row r="128" spans="1:10" x14ac:dyDescent="0.25">
      <c r="A128" s="336" t="s">
        <v>67</v>
      </c>
      <c r="B128" s="485" t="s">
        <v>471</v>
      </c>
      <c r="C128" s="333" t="s">
        <v>21</v>
      </c>
      <c r="D128" s="275" t="s">
        <v>7</v>
      </c>
      <c r="E128" s="332"/>
      <c r="F128" s="322"/>
      <c r="G128" s="328"/>
      <c r="H128" s="329"/>
      <c r="I128" s="326"/>
      <c r="J128" s="264"/>
    </row>
    <row r="129" spans="1:10" ht="28.9" customHeight="1" x14ac:dyDescent="0.25">
      <c r="A129" s="336" t="s">
        <v>111</v>
      </c>
      <c r="B129" s="275" t="s">
        <v>292</v>
      </c>
      <c r="C129" s="333" t="s">
        <v>21</v>
      </c>
      <c r="D129" s="275" t="s">
        <v>7</v>
      </c>
      <c r="E129" s="332"/>
      <c r="F129" s="322"/>
      <c r="G129" s="328"/>
      <c r="H129" s="329"/>
      <c r="I129" s="326"/>
      <c r="J129" s="264"/>
    </row>
    <row r="130" spans="1:10" ht="30" x14ac:dyDescent="0.25">
      <c r="A130" s="336" t="s">
        <v>112</v>
      </c>
      <c r="B130" s="275" t="s">
        <v>293</v>
      </c>
      <c r="C130" s="333" t="s">
        <v>21</v>
      </c>
      <c r="D130" s="275" t="s">
        <v>7</v>
      </c>
      <c r="E130" s="332"/>
      <c r="F130" s="322"/>
      <c r="G130" s="328"/>
      <c r="H130" s="329"/>
      <c r="I130" s="326"/>
      <c r="J130" s="264"/>
    </row>
    <row r="131" spans="1:10" ht="27.75" customHeight="1" x14ac:dyDescent="0.25">
      <c r="A131" s="336" t="s">
        <v>113</v>
      </c>
      <c r="B131" s="337" t="s">
        <v>289</v>
      </c>
      <c r="C131" s="333" t="s">
        <v>21</v>
      </c>
      <c r="D131" s="275" t="s">
        <v>7</v>
      </c>
      <c r="E131" s="332"/>
      <c r="F131" s="322"/>
      <c r="G131" s="328"/>
      <c r="H131" s="329"/>
      <c r="I131" s="326"/>
      <c r="J131" s="264"/>
    </row>
    <row r="132" spans="1:10" ht="19.5" customHeight="1" x14ac:dyDescent="0.25">
      <c r="A132" s="336" t="s">
        <v>114</v>
      </c>
      <c r="B132" s="338" t="s">
        <v>83</v>
      </c>
      <c r="C132" s="333" t="s">
        <v>21</v>
      </c>
      <c r="D132" s="275"/>
      <c r="E132" s="323"/>
      <c r="F132" s="322"/>
      <c r="G132" s="328"/>
      <c r="H132" s="329"/>
      <c r="I132" s="326"/>
      <c r="J132" s="264"/>
    </row>
    <row r="133" spans="1:10" x14ac:dyDescent="0.25">
      <c r="A133" s="322" t="s">
        <v>7</v>
      </c>
      <c r="B133" s="339" t="s">
        <v>7</v>
      </c>
      <c r="C133" s="340" t="s">
        <v>7</v>
      </c>
      <c r="D133" s="323"/>
      <c r="E133" s="324"/>
      <c r="F133" s="322"/>
      <c r="G133" s="328"/>
      <c r="H133" s="329"/>
      <c r="I133" s="326"/>
      <c r="J133" s="341"/>
    </row>
    <row r="134" spans="1:10" x14ac:dyDescent="0.25">
      <c r="A134" s="76" t="s">
        <v>152</v>
      </c>
      <c r="B134" s="328"/>
      <c r="C134" s="329"/>
      <c r="D134" s="326"/>
      <c r="E134" s="264"/>
      <c r="F134" s="264"/>
      <c r="G134" s="264"/>
      <c r="H134" s="264"/>
      <c r="I134" s="326"/>
      <c r="J134" s="341"/>
    </row>
    <row r="135" spans="1:10" x14ac:dyDescent="0.25">
      <c r="A135" s="77" t="s">
        <v>431</v>
      </c>
      <c r="B135" s="328"/>
      <c r="C135" s="329"/>
      <c r="D135" s="326"/>
      <c r="E135" s="264"/>
      <c r="F135" s="264"/>
      <c r="G135" s="264"/>
      <c r="H135" s="264"/>
      <c r="I135" s="326"/>
      <c r="J135" s="341"/>
    </row>
    <row r="136" spans="1:10" x14ac:dyDescent="0.25">
      <c r="A136" s="77"/>
      <c r="B136" s="328"/>
      <c r="C136" s="329"/>
      <c r="D136" s="326"/>
      <c r="E136" s="264"/>
      <c r="F136" s="264"/>
      <c r="G136" s="264"/>
      <c r="H136" s="264"/>
      <c r="I136" s="326"/>
      <c r="J136" s="341"/>
    </row>
    <row r="137" spans="1:10" x14ac:dyDescent="0.25">
      <c r="A137" s="481" t="s">
        <v>251</v>
      </c>
      <c r="B137" s="482" t="s">
        <v>259</v>
      </c>
      <c r="C137" s="482" t="s">
        <v>253</v>
      </c>
      <c r="D137" s="342" t="s">
        <v>254</v>
      </c>
      <c r="E137" s="264"/>
      <c r="F137" s="264"/>
      <c r="G137" s="264"/>
      <c r="H137" s="264"/>
      <c r="I137" s="326"/>
      <c r="J137" s="341"/>
    </row>
    <row r="138" spans="1:10" x14ac:dyDescent="0.25">
      <c r="A138" s="481"/>
      <c r="B138" s="482"/>
      <c r="C138" s="482"/>
      <c r="D138" s="196" t="s">
        <v>260</v>
      </c>
      <c r="E138" s="264"/>
      <c r="F138" s="264"/>
      <c r="G138" s="264"/>
      <c r="H138" s="264"/>
      <c r="I138" s="326"/>
      <c r="J138" s="341"/>
    </row>
    <row r="139" spans="1:10" ht="45" x14ac:dyDescent="0.25">
      <c r="A139" s="483" t="s">
        <v>44</v>
      </c>
      <c r="B139" s="484" t="s">
        <v>256</v>
      </c>
      <c r="C139" s="306" t="s">
        <v>432</v>
      </c>
      <c r="D139" s="52"/>
      <c r="E139" s="264"/>
      <c r="F139" s="264"/>
      <c r="G139" s="264"/>
      <c r="H139" s="264"/>
      <c r="I139" s="326"/>
      <c r="J139" s="341"/>
    </row>
    <row r="140" spans="1:10" ht="45" customHeight="1" x14ac:dyDescent="0.25">
      <c r="A140" s="483"/>
      <c r="B140" s="484"/>
      <c r="C140" s="306" t="s">
        <v>433</v>
      </c>
      <c r="D140" s="306"/>
      <c r="E140" s="264"/>
      <c r="F140" s="264"/>
      <c r="G140" s="264"/>
      <c r="H140" s="264"/>
      <c r="I140" s="326"/>
      <c r="J140" s="341"/>
    </row>
    <row r="141" spans="1:10" ht="45" x14ac:dyDescent="0.25">
      <c r="A141" s="167"/>
      <c r="B141" s="308" t="s">
        <v>257</v>
      </c>
      <c r="C141" s="167"/>
      <c r="D141" s="167"/>
      <c r="E141" s="264"/>
      <c r="F141" s="264"/>
      <c r="G141" s="264"/>
      <c r="H141" s="264"/>
      <c r="I141" s="326"/>
      <c r="J141" s="341"/>
    </row>
    <row r="142" spans="1:10" x14ac:dyDescent="0.25">
      <c r="A142" s="122"/>
      <c r="B142" s="310" t="s">
        <v>258</v>
      </c>
      <c r="C142" s="343"/>
      <c r="D142" s="343"/>
      <c r="E142" s="264"/>
      <c r="F142" s="264"/>
      <c r="G142" s="264"/>
      <c r="H142" s="264"/>
      <c r="I142" s="326"/>
      <c r="J142" s="341"/>
    </row>
    <row r="143" spans="1:10" x14ac:dyDescent="0.25">
      <c r="A143" s="77"/>
      <c r="B143" s="328"/>
      <c r="C143" s="329"/>
      <c r="D143" s="326"/>
      <c r="E143" s="264"/>
      <c r="F143" s="264"/>
      <c r="G143" s="264"/>
      <c r="H143" s="264"/>
      <c r="I143" s="326"/>
      <c r="J143" s="341"/>
    </row>
    <row r="144" spans="1:10" x14ac:dyDescent="0.25">
      <c r="A144" s="77"/>
      <c r="B144" s="328"/>
      <c r="C144" s="329"/>
      <c r="D144" s="326"/>
      <c r="E144" s="264"/>
      <c r="F144" s="264"/>
      <c r="G144" s="264"/>
      <c r="H144" s="264"/>
      <c r="I144" s="326"/>
      <c r="J144" s="341"/>
    </row>
    <row r="145" spans="1:14" x14ac:dyDescent="0.25">
      <c r="A145" s="264"/>
    </row>
    <row r="146" spans="1:14" x14ac:dyDescent="0.25">
      <c r="B146" s="176" t="s">
        <v>363</v>
      </c>
      <c r="C146" s="264"/>
      <c r="D146" s="264"/>
      <c r="E146" s="264"/>
      <c r="F146" s="264"/>
      <c r="G146" s="264"/>
      <c r="H146" s="264"/>
      <c r="I146" s="264"/>
      <c r="J146" s="264"/>
    </row>
    <row r="147" spans="1:14" x14ac:dyDescent="0.25">
      <c r="B147" s="176"/>
      <c r="C147" s="264"/>
      <c r="D147" s="264"/>
      <c r="E147" s="264"/>
      <c r="F147" s="264"/>
      <c r="G147" s="264"/>
      <c r="H147" s="264"/>
      <c r="I147" s="264"/>
      <c r="J147" s="264" t="s">
        <v>442</v>
      </c>
    </row>
    <row r="148" spans="1:14" ht="45" x14ac:dyDescent="0.25">
      <c r="A148" s="25" t="s">
        <v>0</v>
      </c>
      <c r="B148" s="26" t="s">
        <v>1</v>
      </c>
      <c r="C148" s="26" t="s">
        <v>2</v>
      </c>
      <c r="D148" s="26" t="s">
        <v>120</v>
      </c>
      <c r="E148" s="25" t="s">
        <v>3</v>
      </c>
      <c r="F148" s="27" t="s">
        <v>204</v>
      </c>
      <c r="G148" s="28" t="s">
        <v>73</v>
      </c>
      <c r="H148" s="28" t="s">
        <v>4</v>
      </c>
      <c r="I148" s="29" t="s">
        <v>5</v>
      </c>
      <c r="J148" s="6" t="s">
        <v>6</v>
      </c>
    </row>
    <row r="149" spans="1:14" ht="75" x14ac:dyDescent="0.25">
      <c r="A149" s="344" t="s">
        <v>44</v>
      </c>
      <c r="B149" s="275" t="s">
        <v>155</v>
      </c>
      <c r="C149" s="345"/>
      <c r="D149" s="345"/>
      <c r="E149" s="344" t="s">
        <v>84</v>
      </c>
      <c r="F149" s="333">
        <v>600</v>
      </c>
      <c r="G149" s="346"/>
      <c r="H149" s="347"/>
      <c r="I149" s="348"/>
      <c r="J149" s="349"/>
    </row>
    <row r="150" spans="1:14" ht="75" x14ac:dyDescent="0.25">
      <c r="A150" s="344" t="s">
        <v>26</v>
      </c>
      <c r="B150" s="275" t="s">
        <v>312</v>
      </c>
      <c r="C150" s="345"/>
      <c r="D150" s="345"/>
      <c r="E150" s="344" t="s">
        <v>84</v>
      </c>
      <c r="F150" s="333">
        <v>12</v>
      </c>
      <c r="G150" s="346"/>
      <c r="H150" s="347"/>
      <c r="I150" s="348"/>
      <c r="J150" s="349"/>
    </row>
    <row r="151" spans="1:14" ht="92.25" customHeight="1" x14ac:dyDescent="0.25">
      <c r="A151" s="344" t="s">
        <v>45</v>
      </c>
      <c r="B151" s="275" t="s">
        <v>156</v>
      </c>
      <c r="C151" s="345"/>
      <c r="D151" s="345"/>
      <c r="E151" s="344" t="s">
        <v>84</v>
      </c>
      <c r="F151" s="333">
        <v>20</v>
      </c>
      <c r="G151" s="346"/>
      <c r="H151" s="347"/>
      <c r="I151" s="348"/>
      <c r="J151" s="349"/>
    </row>
    <row r="152" spans="1:14" ht="108.75" customHeight="1" x14ac:dyDescent="0.25">
      <c r="A152" s="344" t="s">
        <v>50</v>
      </c>
      <c r="B152" s="275" t="s">
        <v>364</v>
      </c>
      <c r="C152" s="345"/>
      <c r="D152" s="345"/>
      <c r="E152" s="344" t="s">
        <v>84</v>
      </c>
      <c r="F152" s="333">
        <v>6</v>
      </c>
      <c r="G152" s="346"/>
      <c r="H152" s="347"/>
      <c r="I152" s="348"/>
      <c r="J152" s="349"/>
    </row>
    <row r="153" spans="1:14" ht="45" x14ac:dyDescent="0.25">
      <c r="A153" s="344" t="s">
        <v>52</v>
      </c>
      <c r="B153" s="275" t="s">
        <v>150</v>
      </c>
      <c r="C153" s="345"/>
      <c r="D153" s="345"/>
      <c r="E153" s="344" t="s">
        <v>15</v>
      </c>
      <c r="F153" s="333">
        <v>3</v>
      </c>
      <c r="G153" s="346"/>
      <c r="H153" s="347"/>
      <c r="I153" s="348"/>
      <c r="J153" s="349"/>
      <c r="N153" s="147"/>
    </row>
    <row r="154" spans="1:14" ht="45" x14ac:dyDescent="0.25">
      <c r="A154" s="344" t="s">
        <v>53</v>
      </c>
      <c r="B154" s="275" t="s">
        <v>151</v>
      </c>
      <c r="C154" s="345"/>
      <c r="D154" s="345"/>
      <c r="E154" s="344" t="s">
        <v>15</v>
      </c>
      <c r="F154" s="333">
        <v>200</v>
      </c>
      <c r="G154" s="346"/>
      <c r="H154" s="347"/>
      <c r="I154" s="348"/>
      <c r="J154" s="349"/>
    </row>
    <row r="155" spans="1:14" x14ac:dyDescent="0.25">
      <c r="A155" s="264"/>
      <c r="B155" s="264"/>
      <c r="C155" s="264"/>
      <c r="D155" s="264"/>
      <c r="E155" s="264"/>
      <c r="F155" s="264"/>
      <c r="G155" s="144" t="s">
        <v>103</v>
      </c>
      <c r="H155" s="178">
        <f>SUM(H149:H154)</f>
        <v>0</v>
      </c>
      <c r="I155" s="264"/>
      <c r="J155" s="178">
        <f>SUM(J149:J154)</f>
        <v>0</v>
      </c>
    </row>
    <row r="156" spans="1:14" x14ac:dyDescent="0.25">
      <c r="B156" s="264"/>
      <c r="C156" s="264"/>
      <c r="D156" s="264"/>
      <c r="E156" s="264"/>
      <c r="F156" s="264"/>
      <c r="G156" s="179"/>
      <c r="H156" s="249">
        <f>H155/4.31</f>
        <v>0</v>
      </c>
      <c r="I156" s="264"/>
      <c r="J156" s="264"/>
    </row>
    <row r="158" spans="1:14" x14ac:dyDescent="0.25">
      <c r="A158" s="343"/>
    </row>
    <row r="159" spans="1:14" x14ac:dyDescent="0.25">
      <c r="B159" s="181" t="s">
        <v>365</v>
      </c>
      <c r="C159" s="343"/>
      <c r="D159" s="343"/>
      <c r="E159" s="343"/>
      <c r="F159" s="343"/>
      <c r="G159" s="343"/>
      <c r="H159" s="343"/>
      <c r="I159" s="343"/>
      <c r="J159" s="343"/>
    </row>
    <row r="160" spans="1:14" x14ac:dyDescent="0.25">
      <c r="B160" s="181"/>
      <c r="C160" s="343"/>
      <c r="D160" s="343"/>
      <c r="E160" s="343"/>
      <c r="F160" s="343"/>
      <c r="G160" s="343"/>
      <c r="H160" s="343"/>
      <c r="I160" s="343"/>
      <c r="J160" s="343" t="s">
        <v>443</v>
      </c>
    </row>
    <row r="161" spans="1:14" ht="45" x14ac:dyDescent="0.25">
      <c r="A161" s="1" t="s">
        <v>0</v>
      </c>
      <c r="B161" s="256" t="s">
        <v>1</v>
      </c>
      <c r="C161" s="256" t="s">
        <v>2</v>
      </c>
      <c r="D161" s="256" t="s">
        <v>120</v>
      </c>
      <c r="E161" s="1" t="s">
        <v>3</v>
      </c>
      <c r="F161" s="27" t="s">
        <v>204</v>
      </c>
      <c r="G161" s="2" t="s">
        <v>73</v>
      </c>
      <c r="H161" s="2" t="s">
        <v>4</v>
      </c>
      <c r="I161" s="3" t="s">
        <v>5</v>
      </c>
      <c r="J161" s="2" t="s">
        <v>6</v>
      </c>
    </row>
    <row r="162" spans="1:14" ht="75" x14ac:dyDescent="0.25">
      <c r="A162" s="350" t="s">
        <v>44</v>
      </c>
      <c r="B162" s="351" t="s">
        <v>390</v>
      </c>
      <c r="C162" s="352"/>
      <c r="D162" s="352"/>
      <c r="E162" s="350" t="s">
        <v>15</v>
      </c>
      <c r="F162" s="353">
        <v>600</v>
      </c>
      <c r="G162" s="354"/>
      <c r="H162" s="355"/>
      <c r="I162" s="356"/>
      <c r="J162" s="355"/>
    </row>
    <row r="163" spans="1:14" s="20" customFormat="1" ht="54.75" customHeight="1" x14ac:dyDescent="0.25">
      <c r="A163" s="350" t="s">
        <v>26</v>
      </c>
      <c r="B163" s="351" t="s">
        <v>307</v>
      </c>
      <c r="C163" s="352"/>
      <c r="D163" s="352"/>
      <c r="E163" s="350" t="s">
        <v>15</v>
      </c>
      <c r="F163" s="353">
        <v>30</v>
      </c>
      <c r="G163" s="355"/>
      <c r="H163" s="355"/>
      <c r="I163" s="356"/>
      <c r="J163" s="355"/>
      <c r="N163" s="16"/>
    </row>
    <row r="164" spans="1:14" s="20" customFormat="1" x14ac:dyDescent="0.25">
      <c r="A164" s="343"/>
      <c r="B164" s="357"/>
      <c r="C164" s="343"/>
      <c r="D164" s="343"/>
      <c r="E164" s="343"/>
      <c r="F164" s="343"/>
      <c r="G164" s="144" t="s">
        <v>103</v>
      </c>
      <c r="H164" s="177">
        <f>SUM(H162:H163)</f>
        <v>0</v>
      </c>
      <c r="I164" s="264"/>
      <c r="J164" s="177">
        <f>SUM(J162:J163)</f>
        <v>0</v>
      </c>
      <c r="N164" s="16"/>
    </row>
    <row r="165" spans="1:14" s="20" customFormat="1" x14ac:dyDescent="0.25">
      <c r="A165" s="358" t="s">
        <v>7</v>
      </c>
      <c r="B165" s="357"/>
      <c r="C165" s="343"/>
      <c r="D165" s="343"/>
      <c r="E165" s="343"/>
      <c r="F165" s="343"/>
      <c r="G165" s="179"/>
      <c r="H165" s="180">
        <f>H164/4.31</f>
        <v>0</v>
      </c>
      <c r="I165" s="264"/>
      <c r="J165" s="264"/>
      <c r="N165" s="147"/>
    </row>
    <row r="166" spans="1:14" s="20" customFormat="1" x14ac:dyDescent="0.25">
      <c r="A166" s="358"/>
      <c r="B166" s="357"/>
      <c r="C166" s="343"/>
      <c r="D166" s="343"/>
      <c r="E166" s="343"/>
      <c r="F166" s="343"/>
      <c r="G166" s="30"/>
      <c r="H166" s="31"/>
      <c r="I166" s="264"/>
      <c r="J166" s="264"/>
      <c r="N166" s="147"/>
    </row>
    <row r="167" spans="1:14" s="20" customFormat="1" x14ac:dyDescent="0.25">
      <c r="A167" s="358"/>
      <c r="B167" s="357"/>
      <c r="C167" s="343"/>
      <c r="D167" s="343"/>
      <c r="E167" s="343"/>
      <c r="F167" s="343"/>
      <c r="G167" s="30"/>
      <c r="H167" s="31"/>
      <c r="I167" s="264"/>
      <c r="J167" s="264"/>
      <c r="N167" s="147"/>
    </row>
    <row r="168" spans="1:14" x14ac:dyDescent="0.25">
      <c r="B168" s="182" t="s">
        <v>414</v>
      </c>
      <c r="C168" s="264"/>
      <c r="D168" s="264"/>
      <c r="E168" s="264"/>
      <c r="F168" s="264"/>
      <c r="G168" s="264"/>
      <c r="H168" s="264"/>
      <c r="I168" s="264"/>
    </row>
    <row r="169" spans="1:14" x14ac:dyDescent="0.25">
      <c r="B169" s="182"/>
      <c r="C169" s="264"/>
      <c r="D169" s="264"/>
      <c r="E169" s="264"/>
      <c r="F169" s="264"/>
      <c r="G169" s="264"/>
      <c r="H169" s="264"/>
      <c r="I169" s="264"/>
      <c r="J169" s="16" t="s">
        <v>444</v>
      </c>
    </row>
    <row r="170" spans="1:14" ht="45" x14ac:dyDescent="0.25">
      <c r="A170" s="1" t="s">
        <v>0</v>
      </c>
      <c r="B170" s="256" t="s">
        <v>1</v>
      </c>
      <c r="C170" s="256" t="s">
        <v>2</v>
      </c>
      <c r="D170" s="256" t="s">
        <v>120</v>
      </c>
      <c r="E170" s="1" t="s">
        <v>3</v>
      </c>
      <c r="F170" s="27" t="s">
        <v>204</v>
      </c>
      <c r="G170" s="2" t="s">
        <v>73</v>
      </c>
      <c r="H170" s="2" t="s">
        <v>4</v>
      </c>
      <c r="I170" s="3" t="s">
        <v>5</v>
      </c>
      <c r="J170" s="2" t="s">
        <v>6</v>
      </c>
    </row>
    <row r="171" spans="1:14" ht="14.45" customHeight="1" x14ac:dyDescent="0.25">
      <c r="A171" s="197" t="s">
        <v>70</v>
      </c>
      <c r="B171" s="275" t="s">
        <v>87</v>
      </c>
      <c r="C171" s="34" t="s">
        <v>75</v>
      </c>
      <c r="D171" s="34" t="s">
        <v>75</v>
      </c>
      <c r="E171" s="34" t="s">
        <v>75</v>
      </c>
      <c r="F171" s="34" t="s">
        <v>75</v>
      </c>
      <c r="G171" s="34" t="s">
        <v>75</v>
      </c>
      <c r="H171" s="34" t="s">
        <v>75</v>
      </c>
      <c r="I171" s="34" t="s">
        <v>75</v>
      </c>
      <c r="J171" s="34" t="s">
        <v>75</v>
      </c>
    </row>
    <row r="172" spans="1:14" x14ac:dyDescent="0.25">
      <c r="A172" s="333" t="s">
        <v>44</v>
      </c>
      <c r="B172" s="275" t="s">
        <v>294</v>
      </c>
      <c r="C172" s="35" t="s">
        <v>7</v>
      </c>
      <c r="D172" s="345"/>
      <c r="E172" s="344" t="s">
        <v>15</v>
      </c>
      <c r="F172" s="205">
        <v>70</v>
      </c>
      <c r="G172" s="277"/>
      <c r="H172" s="355"/>
      <c r="I172" s="359"/>
      <c r="J172" s="360"/>
    </row>
    <row r="173" spans="1:14" x14ac:dyDescent="0.25">
      <c r="A173" s="333" t="s">
        <v>26</v>
      </c>
      <c r="B173" s="275" t="s">
        <v>295</v>
      </c>
      <c r="C173" s="36" t="s">
        <v>7</v>
      </c>
      <c r="D173" s="345"/>
      <c r="E173" s="344" t="s">
        <v>15</v>
      </c>
      <c r="F173" s="205">
        <v>300</v>
      </c>
      <c r="G173" s="277"/>
      <c r="H173" s="355"/>
      <c r="I173" s="359"/>
      <c r="J173" s="360"/>
    </row>
    <row r="174" spans="1:14" x14ac:dyDescent="0.25">
      <c r="A174" s="333" t="s">
        <v>45</v>
      </c>
      <c r="B174" s="361" t="s">
        <v>296</v>
      </c>
      <c r="C174" s="36" t="s">
        <v>7</v>
      </c>
      <c r="D174" s="345"/>
      <c r="E174" s="344" t="s">
        <v>15</v>
      </c>
      <c r="F174" s="205">
        <v>250</v>
      </c>
      <c r="G174" s="277"/>
      <c r="H174" s="355"/>
      <c r="I174" s="359"/>
      <c r="J174" s="360"/>
    </row>
    <row r="175" spans="1:14" x14ac:dyDescent="0.25">
      <c r="A175" s="333" t="s">
        <v>50</v>
      </c>
      <c r="B175" s="361" t="s">
        <v>297</v>
      </c>
      <c r="C175" s="36" t="s">
        <v>7</v>
      </c>
      <c r="D175" s="345"/>
      <c r="E175" s="344" t="s">
        <v>15</v>
      </c>
      <c r="F175" s="205">
        <v>200</v>
      </c>
      <c r="G175" s="277"/>
      <c r="H175" s="355"/>
      <c r="I175" s="359"/>
      <c r="J175" s="360"/>
      <c r="N175" s="147"/>
    </row>
    <row r="176" spans="1:14" x14ac:dyDescent="0.25">
      <c r="A176" s="333" t="s">
        <v>52</v>
      </c>
      <c r="B176" s="361" t="s">
        <v>298</v>
      </c>
      <c r="C176" s="36" t="s">
        <v>7</v>
      </c>
      <c r="D176" s="345"/>
      <c r="E176" s="344" t="s">
        <v>15</v>
      </c>
      <c r="F176" s="205">
        <v>200</v>
      </c>
      <c r="G176" s="277"/>
      <c r="H176" s="355"/>
      <c r="I176" s="359"/>
      <c r="J176" s="360"/>
    </row>
    <row r="177" spans="1:12" ht="45" x14ac:dyDescent="0.25">
      <c r="A177" s="197" t="s">
        <v>71</v>
      </c>
      <c r="B177" s="213" t="s">
        <v>132</v>
      </c>
      <c r="C177" s="34" t="s">
        <v>75</v>
      </c>
      <c r="D177" s="34" t="s">
        <v>75</v>
      </c>
      <c r="E177" s="34" t="s">
        <v>75</v>
      </c>
      <c r="F177" s="34" t="s">
        <v>75</v>
      </c>
      <c r="G177" s="34"/>
      <c r="H177" s="34"/>
      <c r="I177" s="34"/>
      <c r="J177" s="34"/>
    </row>
    <row r="178" spans="1:12" x14ac:dyDescent="0.25">
      <c r="A178" s="362" t="s">
        <v>44</v>
      </c>
      <c r="B178" s="283" t="s">
        <v>299</v>
      </c>
      <c r="C178" s="36" t="s">
        <v>7</v>
      </c>
      <c r="D178" s="345"/>
      <c r="E178" s="344" t="s">
        <v>15</v>
      </c>
      <c r="F178" s="205">
        <v>200</v>
      </c>
      <c r="G178" s="277"/>
      <c r="H178" s="355"/>
      <c r="I178" s="359"/>
      <c r="J178" s="360"/>
    </row>
    <row r="179" spans="1:12" x14ac:dyDescent="0.25">
      <c r="A179" s="362" t="s">
        <v>26</v>
      </c>
      <c r="B179" s="283" t="s">
        <v>300</v>
      </c>
      <c r="C179" s="36" t="s">
        <v>7</v>
      </c>
      <c r="D179" s="345"/>
      <c r="E179" s="344" t="s">
        <v>15</v>
      </c>
      <c r="F179" s="205">
        <v>200</v>
      </c>
      <c r="G179" s="277"/>
      <c r="H179" s="355"/>
      <c r="I179" s="359"/>
      <c r="J179" s="360"/>
    </row>
    <row r="180" spans="1:12" x14ac:dyDescent="0.25">
      <c r="A180" s="362" t="s">
        <v>45</v>
      </c>
      <c r="B180" s="283" t="s">
        <v>301</v>
      </c>
      <c r="C180" s="36" t="s">
        <v>7</v>
      </c>
      <c r="D180" s="345"/>
      <c r="E180" s="344" t="s">
        <v>15</v>
      </c>
      <c r="F180" s="205">
        <v>50</v>
      </c>
      <c r="G180" s="277"/>
      <c r="H180" s="355"/>
      <c r="I180" s="359"/>
      <c r="J180" s="360"/>
    </row>
    <row r="181" spans="1:12" ht="26.45" customHeight="1" x14ac:dyDescent="0.25">
      <c r="A181" s="197" t="s">
        <v>72</v>
      </c>
      <c r="B181" s="184" t="s">
        <v>86</v>
      </c>
      <c r="C181" s="34" t="s">
        <v>75</v>
      </c>
      <c r="D181" s="34" t="s">
        <v>75</v>
      </c>
      <c r="E181" s="34" t="s">
        <v>75</v>
      </c>
      <c r="F181" s="34" t="s">
        <v>75</v>
      </c>
      <c r="G181" s="34" t="s">
        <v>75</v>
      </c>
      <c r="H181" s="34" t="s">
        <v>75</v>
      </c>
      <c r="I181" s="34" t="s">
        <v>75</v>
      </c>
      <c r="J181" s="34" t="s">
        <v>75</v>
      </c>
    </row>
    <row r="182" spans="1:12" x14ac:dyDescent="0.25">
      <c r="A182" s="362" t="s">
        <v>44</v>
      </c>
      <c r="B182" s="87" t="s">
        <v>85</v>
      </c>
      <c r="C182" s="36" t="s">
        <v>7</v>
      </c>
      <c r="D182" s="345"/>
      <c r="E182" s="344" t="s">
        <v>15</v>
      </c>
      <c r="F182" s="344">
        <v>3</v>
      </c>
      <c r="G182" s="183"/>
      <c r="H182" s="360"/>
      <c r="I182" s="359"/>
      <c r="J182" s="360"/>
    </row>
    <row r="183" spans="1:12" x14ac:dyDescent="0.25">
      <c r="A183" s="37"/>
      <c r="B183" s="38"/>
      <c r="C183" s="39"/>
      <c r="D183" s="343"/>
      <c r="E183" s="363"/>
      <c r="F183" s="363"/>
      <c r="G183" s="144" t="s">
        <v>103</v>
      </c>
      <c r="H183" s="152">
        <f>SUM(H172:H182)</f>
        <v>0</v>
      </c>
      <c r="I183" s="364"/>
      <c r="J183" s="152">
        <f>SUM(J172:J182)</f>
        <v>0</v>
      </c>
    </row>
    <row r="184" spans="1:12" x14ac:dyDescent="0.25">
      <c r="A184" s="37"/>
      <c r="B184" s="38"/>
      <c r="C184" s="39"/>
      <c r="D184" s="343"/>
      <c r="E184" s="363"/>
      <c r="F184" s="363"/>
      <c r="G184" s="179"/>
      <c r="H184" s="180"/>
      <c r="I184" s="364"/>
      <c r="J184" s="264"/>
    </row>
    <row r="185" spans="1:12" x14ac:dyDescent="0.25">
      <c r="A185" s="37"/>
      <c r="B185" s="38"/>
      <c r="C185" s="39"/>
      <c r="D185" s="343"/>
      <c r="E185" s="363"/>
      <c r="F185" s="363"/>
      <c r="G185" s="40"/>
      <c r="H185" s="343"/>
      <c r="I185" s="364"/>
    </row>
    <row r="186" spans="1:12" x14ac:dyDescent="0.25">
      <c r="A186" s="33" t="s">
        <v>46</v>
      </c>
      <c r="B186" s="38"/>
      <c r="C186" s="39"/>
      <c r="D186" s="343"/>
      <c r="E186" s="363"/>
      <c r="F186" s="363"/>
      <c r="G186" s="40"/>
      <c r="H186" s="343"/>
      <c r="I186" s="364"/>
    </row>
    <row r="187" spans="1:12" x14ac:dyDescent="0.25">
      <c r="A187" s="33"/>
      <c r="B187" s="38"/>
      <c r="C187" s="39"/>
      <c r="D187" s="343"/>
      <c r="E187" s="363"/>
      <c r="F187" s="363"/>
      <c r="G187" s="40"/>
      <c r="H187" s="343"/>
      <c r="I187" s="364"/>
    </row>
    <row r="188" spans="1:12" x14ac:dyDescent="0.25">
      <c r="A188" s="264"/>
    </row>
    <row r="189" spans="1:12" x14ac:dyDescent="0.25">
      <c r="B189" s="44" t="s">
        <v>366</v>
      </c>
      <c r="C189" s="264"/>
      <c r="D189" s="41"/>
      <c r="E189" s="264"/>
      <c r="F189" s="264"/>
      <c r="G189" s="264"/>
      <c r="H189" s="264"/>
      <c r="I189" s="264"/>
    </row>
    <row r="190" spans="1:12" x14ac:dyDescent="0.25">
      <c r="B190" s="44"/>
      <c r="C190" s="264"/>
      <c r="D190" s="41"/>
      <c r="E190" s="264"/>
      <c r="F190" s="264"/>
      <c r="G190" s="264"/>
      <c r="H190" s="264"/>
      <c r="I190" s="264"/>
      <c r="J190" s="16" t="s">
        <v>445</v>
      </c>
    </row>
    <row r="191" spans="1:12" ht="45" x14ac:dyDescent="0.25">
      <c r="A191" s="365" t="s">
        <v>0</v>
      </c>
      <c r="B191" s="365" t="s">
        <v>1</v>
      </c>
      <c r="C191" s="365" t="s">
        <v>2</v>
      </c>
      <c r="D191" s="365" t="s">
        <v>120</v>
      </c>
      <c r="E191" s="365" t="s">
        <v>3</v>
      </c>
      <c r="F191" s="27" t="s">
        <v>204</v>
      </c>
      <c r="G191" s="28" t="s">
        <v>73</v>
      </c>
      <c r="H191" s="28" t="s">
        <v>4</v>
      </c>
      <c r="I191" s="29" t="s">
        <v>5</v>
      </c>
      <c r="J191" s="28" t="s">
        <v>6</v>
      </c>
    </row>
    <row r="192" spans="1:12" ht="70.5" customHeight="1" x14ac:dyDescent="0.25">
      <c r="A192" s="366" t="s">
        <v>44</v>
      </c>
      <c r="B192" s="52" t="s">
        <v>415</v>
      </c>
      <c r="C192" s="367"/>
      <c r="D192" s="367"/>
      <c r="E192" s="366" t="s">
        <v>193</v>
      </c>
      <c r="F192" s="205">
        <v>350</v>
      </c>
      <c r="G192" s="368"/>
      <c r="H192" s="369"/>
      <c r="I192" s="370"/>
      <c r="J192" s="369"/>
      <c r="L192" s="166"/>
    </row>
    <row r="193" spans="1:14" ht="84" customHeight="1" x14ac:dyDescent="0.25">
      <c r="A193" s="205" t="s">
        <v>26</v>
      </c>
      <c r="B193" s="52" t="s">
        <v>395</v>
      </c>
      <c r="C193" s="209"/>
      <c r="D193" s="209"/>
      <c r="E193" s="366" t="s">
        <v>193</v>
      </c>
      <c r="F193" s="205">
        <v>8</v>
      </c>
      <c r="G193" s="371"/>
      <c r="H193" s="369"/>
      <c r="I193" s="214"/>
      <c r="J193" s="369"/>
      <c r="K193" s="167"/>
    </row>
    <row r="194" spans="1:14" ht="42" customHeight="1" x14ac:dyDescent="0.25">
      <c r="A194" s="205" t="s">
        <v>45</v>
      </c>
      <c r="B194" s="52" t="s">
        <v>248</v>
      </c>
      <c r="C194" s="209"/>
      <c r="D194" s="209"/>
      <c r="E194" s="366" t="s">
        <v>193</v>
      </c>
      <c r="F194" s="205">
        <v>60</v>
      </c>
      <c r="G194" s="371"/>
      <c r="H194" s="369"/>
      <c r="I194" s="214"/>
      <c r="J194" s="369"/>
      <c r="K194" s="167"/>
      <c r="N194" s="147"/>
    </row>
    <row r="195" spans="1:14" ht="75.75" customHeight="1" x14ac:dyDescent="0.25">
      <c r="A195" s="366" t="s">
        <v>50</v>
      </c>
      <c r="B195" s="372" t="s">
        <v>425</v>
      </c>
      <c r="C195" s="367"/>
      <c r="D195" s="367"/>
      <c r="E195" s="366" t="s">
        <v>193</v>
      </c>
      <c r="F195" s="205">
        <v>102</v>
      </c>
      <c r="G195" s="373"/>
      <c r="H195" s="369"/>
      <c r="I195" s="374"/>
      <c r="J195" s="369"/>
    </row>
    <row r="196" spans="1:14" x14ac:dyDescent="0.25">
      <c r="A196" s="264"/>
      <c r="B196" s="264"/>
      <c r="C196" s="264"/>
      <c r="D196" s="264"/>
      <c r="E196" s="264"/>
      <c r="F196" s="264"/>
      <c r="G196" s="144" t="s">
        <v>103</v>
      </c>
      <c r="H196" s="152"/>
      <c r="I196" s="364"/>
      <c r="J196" s="152">
        <f>SUM(J192:J195)</f>
        <v>0</v>
      </c>
    </row>
    <row r="197" spans="1:14" x14ac:dyDescent="0.25">
      <c r="B197" s="264"/>
      <c r="C197" s="264"/>
      <c r="D197" s="264"/>
      <c r="E197" s="264"/>
      <c r="F197" s="264"/>
      <c r="G197" s="179"/>
      <c r="H197" s="180">
        <f t="shared" ref="H197" si="0">H196/4.31</f>
        <v>0</v>
      </c>
      <c r="I197" s="375"/>
      <c r="J197" s="264"/>
    </row>
    <row r="198" spans="1:14" x14ac:dyDescent="0.25">
      <c r="A198" s="442" t="s">
        <v>0</v>
      </c>
      <c r="B198" s="451" t="s">
        <v>17</v>
      </c>
      <c r="C198" s="452" t="s">
        <v>18</v>
      </c>
      <c r="D198" s="376" t="s">
        <v>19</v>
      </c>
      <c r="E198" s="264"/>
      <c r="F198" s="264"/>
      <c r="G198" s="179"/>
      <c r="H198" s="180"/>
      <c r="I198" s="375"/>
      <c r="J198" s="264"/>
    </row>
    <row r="199" spans="1:14" x14ac:dyDescent="0.25">
      <c r="A199" s="456"/>
      <c r="B199" s="451"/>
      <c r="C199" s="452"/>
      <c r="D199" s="210" t="s">
        <v>362</v>
      </c>
      <c r="E199" s="264"/>
      <c r="F199" s="264"/>
      <c r="G199" s="179"/>
      <c r="H199" s="180"/>
      <c r="I199" s="375"/>
      <c r="J199" s="264"/>
    </row>
    <row r="200" spans="1:14" x14ac:dyDescent="0.25">
      <c r="A200" s="456"/>
      <c r="B200" s="377" t="s">
        <v>402</v>
      </c>
      <c r="C200" s="376"/>
      <c r="D200" s="376"/>
      <c r="E200" s="264"/>
      <c r="F200" s="264"/>
      <c r="G200" s="179"/>
      <c r="H200" s="180"/>
      <c r="I200" s="375"/>
      <c r="J200" s="264"/>
    </row>
    <row r="201" spans="1:14" x14ac:dyDescent="0.25">
      <c r="A201" s="362" t="s">
        <v>44</v>
      </c>
      <c r="B201" s="52" t="s">
        <v>308</v>
      </c>
      <c r="C201" s="333" t="s">
        <v>21</v>
      </c>
      <c r="D201" s="52"/>
      <c r="E201" s="264"/>
      <c r="F201" s="264"/>
      <c r="G201" s="179"/>
      <c r="H201" s="180"/>
      <c r="I201" s="375"/>
      <c r="J201" s="264"/>
    </row>
    <row r="202" spans="1:14" ht="30" x14ac:dyDescent="0.25">
      <c r="A202" s="362" t="s">
        <v>26</v>
      </c>
      <c r="B202" s="52" t="s">
        <v>396</v>
      </c>
      <c r="C202" s="333" t="s">
        <v>21</v>
      </c>
      <c r="D202" s="52"/>
      <c r="E202" s="264"/>
      <c r="F202" s="264"/>
      <c r="G202" s="179"/>
      <c r="H202" s="180"/>
      <c r="I202" s="375"/>
      <c r="J202" s="264"/>
    </row>
    <row r="203" spans="1:14" ht="30" x14ac:dyDescent="0.25">
      <c r="A203" s="362" t="s">
        <v>45</v>
      </c>
      <c r="B203" s="52" t="s">
        <v>397</v>
      </c>
      <c r="C203" s="333" t="s">
        <v>21</v>
      </c>
      <c r="D203" s="52"/>
      <c r="E203" s="264"/>
      <c r="F203" s="264"/>
      <c r="G203" s="179"/>
      <c r="H203" s="180"/>
      <c r="I203" s="375"/>
      <c r="J203" s="264"/>
    </row>
    <row r="204" spans="1:14" x14ac:dyDescent="0.25">
      <c r="A204" s="362" t="s">
        <v>50</v>
      </c>
      <c r="B204" s="52" t="s">
        <v>398</v>
      </c>
      <c r="C204" s="333" t="s">
        <v>21</v>
      </c>
      <c r="D204" s="52"/>
      <c r="E204" s="264"/>
      <c r="F204" s="264"/>
      <c r="G204" s="179"/>
      <c r="H204" s="180"/>
      <c r="I204" s="375"/>
      <c r="J204" s="264"/>
    </row>
    <row r="205" spans="1:14" ht="17.25" x14ac:dyDescent="0.25">
      <c r="A205" s="362" t="s">
        <v>52</v>
      </c>
      <c r="B205" s="378" t="s">
        <v>438</v>
      </c>
      <c r="C205" s="333" t="s">
        <v>21</v>
      </c>
      <c r="D205" s="52"/>
      <c r="E205" s="264"/>
      <c r="F205" s="264"/>
      <c r="G205" s="179"/>
      <c r="H205" s="180"/>
      <c r="I205" s="375"/>
      <c r="J205" s="264"/>
    </row>
    <row r="206" spans="1:14" ht="30" x14ac:dyDescent="0.25">
      <c r="A206" s="362" t="s">
        <v>53</v>
      </c>
      <c r="B206" s="52" t="s">
        <v>399</v>
      </c>
      <c r="C206" s="333" t="s">
        <v>21</v>
      </c>
      <c r="D206" s="52"/>
      <c r="E206" s="264"/>
      <c r="F206" s="264"/>
      <c r="G206" s="179"/>
      <c r="H206" s="180"/>
      <c r="I206" s="375"/>
      <c r="J206" s="264"/>
    </row>
    <row r="207" spans="1:14" ht="33.75" customHeight="1" x14ac:dyDescent="0.25">
      <c r="A207" s="362" t="s">
        <v>64</v>
      </c>
      <c r="B207" s="379" t="s">
        <v>400</v>
      </c>
      <c r="C207" s="333" t="s">
        <v>21</v>
      </c>
      <c r="D207" s="52"/>
      <c r="E207" s="264"/>
      <c r="F207" s="264"/>
      <c r="G207" s="179"/>
      <c r="H207" s="180"/>
      <c r="I207" s="375"/>
      <c r="J207" s="264"/>
    </row>
    <row r="208" spans="1:14" x14ac:dyDescent="0.25">
      <c r="A208" s="362" t="s">
        <v>309</v>
      </c>
      <c r="B208" s="380" t="s">
        <v>401</v>
      </c>
      <c r="C208" s="333" t="s">
        <v>21</v>
      </c>
      <c r="D208" s="52"/>
      <c r="E208" s="264"/>
      <c r="F208" s="264"/>
      <c r="G208" s="179"/>
      <c r="H208" s="180"/>
      <c r="I208" s="375"/>
      <c r="J208" s="264"/>
    </row>
    <row r="209" spans="1:10" x14ac:dyDescent="0.25">
      <c r="A209" s="362" t="s">
        <v>111</v>
      </c>
      <c r="B209" s="380" t="s">
        <v>310</v>
      </c>
      <c r="C209" s="333" t="s">
        <v>21</v>
      </c>
      <c r="D209" s="52"/>
      <c r="E209" s="264"/>
      <c r="F209" s="264"/>
      <c r="G209" s="179"/>
      <c r="H209" s="180"/>
      <c r="I209" s="375"/>
      <c r="J209" s="264"/>
    </row>
    <row r="210" spans="1:10" x14ac:dyDescent="0.25">
      <c r="A210" s="381"/>
      <c r="B210" s="382" t="s">
        <v>403</v>
      </c>
      <c r="C210" s="51"/>
      <c r="D210" s="52"/>
      <c r="E210" s="264"/>
      <c r="F210" s="264"/>
      <c r="G210" s="179"/>
      <c r="H210" s="180"/>
      <c r="I210" s="375"/>
      <c r="J210" s="264"/>
    </row>
    <row r="211" spans="1:10" x14ac:dyDescent="0.25">
      <c r="A211" s="381" t="s">
        <v>44</v>
      </c>
      <c r="B211" s="52" t="s">
        <v>308</v>
      </c>
      <c r="C211" s="51" t="s">
        <v>21</v>
      </c>
      <c r="D211" s="52"/>
      <c r="E211" s="264"/>
      <c r="F211" s="264"/>
      <c r="G211" s="179"/>
      <c r="H211" s="180"/>
      <c r="I211" s="375"/>
      <c r="J211" s="264"/>
    </row>
    <row r="212" spans="1:10" ht="30" x14ac:dyDescent="0.25">
      <c r="A212" s="381" t="s">
        <v>26</v>
      </c>
      <c r="B212" s="52" t="s">
        <v>396</v>
      </c>
      <c r="C212" s="51" t="s">
        <v>21</v>
      </c>
      <c r="D212" s="52"/>
      <c r="E212" s="264"/>
      <c r="F212" s="264"/>
      <c r="G212" s="179"/>
      <c r="H212" s="180"/>
      <c r="I212" s="375"/>
      <c r="J212" s="264"/>
    </row>
    <row r="213" spans="1:10" ht="30" x14ac:dyDescent="0.25">
      <c r="A213" s="381" t="s">
        <v>45</v>
      </c>
      <c r="B213" s="52" t="s">
        <v>397</v>
      </c>
      <c r="C213" s="51" t="s">
        <v>21</v>
      </c>
      <c r="D213" s="52"/>
      <c r="E213" s="264"/>
      <c r="F213" s="264"/>
      <c r="G213" s="179"/>
      <c r="H213" s="180"/>
      <c r="I213" s="375"/>
      <c r="J213" s="264"/>
    </row>
    <row r="214" spans="1:10" x14ac:dyDescent="0.25">
      <c r="A214" s="381" t="s">
        <v>50</v>
      </c>
      <c r="B214" s="52" t="s">
        <v>398</v>
      </c>
      <c r="C214" s="51" t="s">
        <v>21</v>
      </c>
      <c r="D214" s="52"/>
      <c r="E214" s="264"/>
      <c r="F214" s="264"/>
      <c r="G214" s="179"/>
      <c r="H214" s="180"/>
      <c r="I214" s="375"/>
      <c r="J214" s="264"/>
    </row>
    <row r="215" spans="1:10" ht="46.5" customHeight="1" x14ac:dyDescent="0.25">
      <c r="A215" s="381" t="s">
        <v>52</v>
      </c>
      <c r="B215" s="379" t="s">
        <v>438</v>
      </c>
      <c r="C215" s="51" t="s">
        <v>21</v>
      </c>
      <c r="D215" s="52"/>
      <c r="E215" s="264"/>
      <c r="F215" s="264"/>
      <c r="G215" s="179"/>
      <c r="H215" s="180"/>
      <c r="I215" s="375"/>
      <c r="J215" s="264"/>
    </row>
    <row r="216" spans="1:10" ht="30" x14ac:dyDescent="0.25">
      <c r="A216" s="381" t="s">
        <v>53</v>
      </c>
      <c r="B216" s="52" t="s">
        <v>399</v>
      </c>
      <c r="C216" s="51" t="s">
        <v>21</v>
      </c>
      <c r="D216" s="52"/>
      <c r="E216" s="264"/>
      <c r="F216" s="264"/>
      <c r="G216" s="179"/>
      <c r="H216" s="180"/>
      <c r="I216" s="375"/>
      <c r="J216" s="264"/>
    </row>
    <row r="217" spans="1:10" ht="30" x14ac:dyDescent="0.25">
      <c r="A217" s="381" t="s">
        <v>64</v>
      </c>
      <c r="B217" s="379" t="s">
        <v>400</v>
      </c>
      <c r="C217" s="51" t="s">
        <v>21</v>
      </c>
      <c r="D217" s="52"/>
      <c r="E217" s="264"/>
      <c r="F217" s="264"/>
      <c r="G217" s="179"/>
      <c r="H217" s="180"/>
      <c r="I217" s="375"/>
      <c r="J217" s="264"/>
    </row>
    <row r="218" spans="1:10" x14ac:dyDescent="0.25">
      <c r="A218" s="381" t="s">
        <v>309</v>
      </c>
      <c r="B218" s="380" t="s">
        <v>404</v>
      </c>
      <c r="C218" s="51" t="s">
        <v>21</v>
      </c>
      <c r="D218" s="52"/>
      <c r="E218" s="264"/>
      <c r="F218" s="264"/>
      <c r="G218" s="179"/>
      <c r="H218" s="180"/>
      <c r="I218" s="375"/>
      <c r="J218" s="264"/>
    </row>
    <row r="219" spans="1:10" x14ac:dyDescent="0.25">
      <c r="A219" s="381" t="s">
        <v>111</v>
      </c>
      <c r="B219" s="380" t="s">
        <v>310</v>
      </c>
      <c r="C219" s="51" t="s">
        <v>21</v>
      </c>
      <c r="D219" s="52"/>
      <c r="E219" s="264"/>
      <c r="F219" s="264"/>
      <c r="G219" s="179"/>
      <c r="H219" s="180"/>
      <c r="I219" s="375"/>
      <c r="J219" s="264"/>
    </row>
    <row r="220" spans="1:10" x14ac:dyDescent="0.25">
      <c r="A220" s="261"/>
      <c r="B220" s="454" t="s">
        <v>311</v>
      </c>
      <c r="C220" s="452" t="s">
        <v>18</v>
      </c>
      <c r="D220" s="376" t="s">
        <v>19</v>
      </c>
      <c r="E220" s="264"/>
      <c r="F220" s="264"/>
      <c r="G220" s="179"/>
      <c r="H220" s="180"/>
      <c r="I220" s="375"/>
      <c r="J220" s="264"/>
    </row>
    <row r="221" spans="1:10" ht="15.75" thickBot="1" x14ac:dyDescent="0.3">
      <c r="A221" s="261"/>
      <c r="B221" s="457"/>
      <c r="C221" s="452"/>
      <c r="D221" s="210" t="s">
        <v>359</v>
      </c>
      <c r="E221" s="264"/>
      <c r="F221" s="264"/>
      <c r="G221" s="179"/>
      <c r="H221" s="180"/>
      <c r="I221" s="375"/>
      <c r="J221" s="264"/>
    </row>
    <row r="222" spans="1:10" ht="75" x14ac:dyDescent="0.25">
      <c r="A222" s="362" t="s">
        <v>44</v>
      </c>
      <c r="B222" s="52" t="s">
        <v>439</v>
      </c>
      <c r="C222" s="333" t="s">
        <v>21</v>
      </c>
      <c r="D222" s="52"/>
      <c r="E222" s="264"/>
      <c r="F222" s="264"/>
      <c r="G222" s="179"/>
      <c r="H222" s="180"/>
      <c r="I222" s="375"/>
      <c r="J222" s="264"/>
    </row>
    <row r="223" spans="1:10" x14ac:dyDescent="0.25">
      <c r="A223" s="458"/>
      <c r="B223" s="454" t="s">
        <v>242</v>
      </c>
      <c r="C223" s="452" t="s">
        <v>18</v>
      </c>
      <c r="D223" s="376" t="s">
        <v>19</v>
      </c>
      <c r="E223" s="264"/>
      <c r="F223" s="264"/>
      <c r="G223" s="179"/>
      <c r="H223" s="180"/>
      <c r="I223" s="375"/>
      <c r="J223" s="264"/>
    </row>
    <row r="224" spans="1:10" x14ac:dyDescent="0.25">
      <c r="A224" s="459"/>
      <c r="B224" s="460"/>
      <c r="C224" s="461"/>
      <c r="D224" s="383" t="s">
        <v>362</v>
      </c>
      <c r="E224" s="264"/>
      <c r="F224" s="264"/>
      <c r="G224" s="179"/>
      <c r="H224" s="180"/>
      <c r="I224" s="375"/>
      <c r="J224" s="264"/>
    </row>
    <row r="225" spans="1:10" ht="30" x14ac:dyDescent="0.25">
      <c r="A225" s="384" t="s">
        <v>44</v>
      </c>
      <c r="B225" s="372" t="s">
        <v>405</v>
      </c>
      <c r="C225" s="385" t="s">
        <v>21</v>
      </c>
      <c r="D225" s="386"/>
      <c r="E225" s="264"/>
      <c r="F225" s="264"/>
      <c r="G225" s="179"/>
      <c r="H225" s="180"/>
      <c r="I225" s="375"/>
      <c r="J225" s="264"/>
    </row>
    <row r="226" spans="1:10" ht="30" x14ac:dyDescent="0.25">
      <c r="A226" s="384" t="s">
        <v>26</v>
      </c>
      <c r="B226" s="387" t="s">
        <v>406</v>
      </c>
      <c r="C226" s="385" t="s">
        <v>21</v>
      </c>
      <c r="D226" s="386"/>
      <c r="E226" s="264"/>
      <c r="F226" s="264"/>
      <c r="G226" s="179"/>
      <c r="H226" s="180"/>
      <c r="I226" s="375"/>
      <c r="J226" s="264"/>
    </row>
    <row r="227" spans="1:10" x14ac:dyDescent="0.25">
      <c r="A227" s="384" t="s">
        <v>45</v>
      </c>
      <c r="B227" s="387" t="s">
        <v>407</v>
      </c>
      <c r="C227" s="385" t="s">
        <v>21</v>
      </c>
      <c r="D227" s="386"/>
      <c r="E227" s="264"/>
      <c r="F227" s="264"/>
      <c r="G227" s="179"/>
      <c r="H227" s="180"/>
      <c r="I227" s="375"/>
      <c r="J227" s="264"/>
    </row>
    <row r="228" spans="1:10" ht="30" x14ac:dyDescent="0.25">
      <c r="A228" s="384" t="s">
        <v>50</v>
      </c>
      <c r="B228" s="388" t="s">
        <v>408</v>
      </c>
      <c r="C228" s="385" t="s">
        <v>21</v>
      </c>
      <c r="D228" s="386"/>
      <c r="E228" s="264"/>
      <c r="F228" s="264"/>
      <c r="G228" s="179"/>
      <c r="H228" s="180"/>
      <c r="I228" s="375"/>
      <c r="J228" s="264"/>
    </row>
    <row r="229" spans="1:10" ht="30" x14ac:dyDescent="0.25">
      <c r="A229" s="384" t="s">
        <v>52</v>
      </c>
      <c r="B229" s="388" t="s">
        <v>399</v>
      </c>
      <c r="C229" s="385" t="s">
        <v>21</v>
      </c>
      <c r="D229" s="386"/>
      <c r="E229" s="264"/>
      <c r="F229" s="264"/>
      <c r="G229" s="179"/>
      <c r="H229" s="180"/>
      <c r="I229" s="375"/>
      <c r="J229" s="264"/>
    </row>
    <row r="230" spans="1:10" x14ac:dyDescent="0.25">
      <c r="A230" s="384" t="s">
        <v>53</v>
      </c>
      <c r="B230" s="388" t="s">
        <v>409</v>
      </c>
      <c r="C230" s="385" t="s">
        <v>21</v>
      </c>
      <c r="D230" s="386"/>
      <c r="E230" s="264"/>
      <c r="F230" s="264"/>
      <c r="G230" s="179"/>
      <c r="H230" s="180"/>
      <c r="I230" s="375"/>
      <c r="J230" s="264"/>
    </row>
    <row r="231" spans="1:10" x14ac:dyDescent="0.25">
      <c r="A231" s="384" t="s">
        <v>64</v>
      </c>
      <c r="B231" s="388" t="s">
        <v>410</v>
      </c>
      <c r="C231" s="385" t="s">
        <v>21</v>
      </c>
      <c r="D231" s="386"/>
      <c r="E231" s="264"/>
      <c r="F231" s="264"/>
      <c r="G231" s="179"/>
      <c r="H231" s="180"/>
      <c r="I231" s="375"/>
      <c r="J231" s="264"/>
    </row>
    <row r="232" spans="1:10" x14ac:dyDescent="0.25">
      <c r="A232" s="384" t="s">
        <v>67</v>
      </c>
      <c r="B232" s="389" t="s">
        <v>412</v>
      </c>
      <c r="C232" s="385" t="s">
        <v>21</v>
      </c>
      <c r="D232" s="386"/>
      <c r="E232" s="264"/>
      <c r="F232" s="264"/>
      <c r="G232" s="179"/>
      <c r="H232" s="180"/>
      <c r="I232" s="375"/>
      <c r="J232" s="264"/>
    </row>
    <row r="233" spans="1:10" x14ac:dyDescent="0.25">
      <c r="A233" s="384" t="s">
        <v>111</v>
      </c>
      <c r="B233" s="390" t="s">
        <v>411</v>
      </c>
      <c r="C233" s="385" t="s">
        <v>21</v>
      </c>
      <c r="D233" s="386"/>
      <c r="E233" s="264"/>
      <c r="F233" s="264"/>
      <c r="G233" s="179"/>
      <c r="H233" s="180"/>
      <c r="I233" s="375"/>
      <c r="J233" s="264"/>
    </row>
    <row r="234" spans="1:10" x14ac:dyDescent="0.25">
      <c r="A234" s="391"/>
      <c r="B234" s="392"/>
      <c r="C234" s="393"/>
      <c r="D234" s="393"/>
      <c r="E234" s="264"/>
      <c r="F234" s="264"/>
      <c r="G234" s="179"/>
      <c r="H234" s="180"/>
      <c r="I234" s="375"/>
      <c r="J234" s="264"/>
    </row>
    <row r="235" spans="1:10" x14ac:dyDescent="0.25">
      <c r="A235" s="76" t="s">
        <v>152</v>
      </c>
      <c r="B235" s="264"/>
      <c r="C235" s="264"/>
      <c r="D235" s="264"/>
      <c r="E235" s="264"/>
      <c r="F235" s="264"/>
      <c r="G235" s="179"/>
      <c r="H235" s="180"/>
      <c r="I235" s="375"/>
      <c r="J235" s="264"/>
    </row>
    <row r="237" spans="1:10" x14ac:dyDescent="0.25">
      <c r="A237" s="32" t="s">
        <v>7</v>
      </c>
    </row>
    <row r="238" spans="1:10" x14ac:dyDescent="0.25">
      <c r="B238" s="44" t="s">
        <v>367</v>
      </c>
      <c r="C238" s="264"/>
      <c r="D238" s="264"/>
      <c r="E238" s="264"/>
      <c r="F238" s="264"/>
      <c r="G238" s="264"/>
      <c r="H238" s="264"/>
      <c r="I238" s="264"/>
      <c r="J238" s="264"/>
    </row>
    <row r="239" spans="1:10" x14ac:dyDescent="0.25">
      <c r="B239" s="44"/>
      <c r="C239" s="264"/>
      <c r="D239" s="264"/>
      <c r="E239" s="264"/>
      <c r="F239" s="264"/>
      <c r="G239" s="264"/>
      <c r="H239" s="264"/>
      <c r="I239" s="264"/>
      <c r="J239" s="264" t="s">
        <v>446</v>
      </c>
    </row>
    <row r="240" spans="1:10" ht="45" x14ac:dyDescent="0.25">
      <c r="A240" s="1" t="s">
        <v>0</v>
      </c>
      <c r="B240" s="256" t="s">
        <v>1</v>
      </c>
      <c r="C240" s="256" t="s">
        <v>2</v>
      </c>
      <c r="D240" s="256" t="s">
        <v>120</v>
      </c>
      <c r="E240" s="1" t="s">
        <v>3</v>
      </c>
      <c r="F240" s="27" t="s">
        <v>204</v>
      </c>
      <c r="G240" s="2" t="s">
        <v>73</v>
      </c>
      <c r="H240" s="2" t="s">
        <v>4</v>
      </c>
      <c r="I240" s="3" t="s">
        <v>5</v>
      </c>
      <c r="J240" s="2" t="s">
        <v>6</v>
      </c>
    </row>
    <row r="241" spans="1:14" x14ac:dyDescent="0.25">
      <c r="A241" s="45" t="s">
        <v>44</v>
      </c>
      <c r="B241" s="46" t="s">
        <v>88</v>
      </c>
      <c r="C241" s="45"/>
      <c r="D241" s="394"/>
      <c r="E241" s="344" t="s">
        <v>15</v>
      </c>
      <c r="F241" s="344">
        <v>6</v>
      </c>
      <c r="G241" s="185"/>
      <c r="H241" s="360"/>
      <c r="I241" s="395"/>
      <c r="J241" s="360"/>
    </row>
    <row r="242" spans="1:14" x14ac:dyDescent="0.25">
      <c r="A242" s="47"/>
      <c r="B242" s="48"/>
      <c r="C242" s="49"/>
      <c r="D242" s="396"/>
      <c r="E242" s="264"/>
      <c r="F242" s="264"/>
      <c r="G242" s="145" t="s">
        <v>103</v>
      </c>
      <c r="H242" s="152">
        <f>SUM(H241)</f>
        <v>0</v>
      </c>
      <c r="I242" s="264"/>
      <c r="J242" s="152">
        <f>SUM(J241)</f>
        <v>0</v>
      </c>
    </row>
    <row r="243" spans="1:14" x14ac:dyDescent="0.25">
      <c r="A243" s="47"/>
      <c r="B243" s="48"/>
      <c r="C243" s="49"/>
      <c r="D243" s="396"/>
      <c r="E243" s="264"/>
      <c r="F243" s="264"/>
      <c r="G243" s="179"/>
      <c r="H243" s="180">
        <f t="shared" ref="H243" si="1">H242/4.31</f>
        <v>0</v>
      </c>
      <c r="I243" s="264"/>
      <c r="J243" s="53"/>
    </row>
    <row r="244" spans="1:14" x14ac:dyDescent="0.25">
      <c r="B244" s="48"/>
      <c r="C244" s="49"/>
      <c r="D244" s="396"/>
      <c r="E244" s="264"/>
      <c r="F244" s="264"/>
      <c r="G244" s="42"/>
      <c r="H244" s="186"/>
      <c r="I244" s="264"/>
      <c r="J244" s="264"/>
    </row>
    <row r="245" spans="1:14" x14ac:dyDescent="0.25">
      <c r="A245" s="454" t="s">
        <v>0</v>
      </c>
      <c r="B245" s="453" t="s">
        <v>17</v>
      </c>
      <c r="C245" s="445" t="s">
        <v>18</v>
      </c>
      <c r="D245" s="257" t="s">
        <v>19</v>
      </c>
      <c r="E245" s="264"/>
      <c r="F245" s="264"/>
      <c r="G245" s="343"/>
      <c r="H245" s="343"/>
      <c r="I245" s="264"/>
      <c r="J245" s="264"/>
      <c r="N245" s="147"/>
    </row>
    <row r="246" spans="1:14" ht="15" customHeight="1" x14ac:dyDescent="0.25">
      <c r="A246" s="455"/>
      <c r="B246" s="453"/>
      <c r="C246" s="445"/>
      <c r="D246" s="210" t="s">
        <v>362</v>
      </c>
      <c r="E246" s="264"/>
      <c r="F246" s="264"/>
      <c r="G246" s="343"/>
      <c r="H246" s="343"/>
      <c r="I246" s="264"/>
      <c r="J246" s="264"/>
    </row>
    <row r="247" spans="1:14" x14ac:dyDescent="0.25">
      <c r="A247" s="45" t="s">
        <v>44</v>
      </c>
      <c r="B247" s="275" t="s">
        <v>89</v>
      </c>
      <c r="C247" s="50" t="s">
        <v>21</v>
      </c>
      <c r="D247" s="43"/>
      <c r="E247" s="264"/>
      <c r="F247" s="264"/>
      <c r="G247" s="264"/>
      <c r="H247" s="264"/>
      <c r="I247" s="264"/>
      <c r="J247" s="264"/>
    </row>
    <row r="248" spans="1:14" x14ac:dyDescent="0.25">
      <c r="A248" s="45" t="s">
        <v>26</v>
      </c>
      <c r="B248" s="275" t="s">
        <v>90</v>
      </c>
      <c r="C248" s="394" t="s">
        <v>21</v>
      </c>
      <c r="D248" s="43"/>
      <c r="E248" s="264"/>
      <c r="F248" s="264"/>
      <c r="G248" s="264"/>
      <c r="H248" s="264"/>
      <c r="I248" s="264"/>
      <c r="J248" s="264"/>
    </row>
    <row r="249" spans="1:14" ht="30" x14ac:dyDescent="0.25">
      <c r="A249" s="45" t="s">
        <v>45</v>
      </c>
      <c r="B249" s="275" t="s">
        <v>99</v>
      </c>
      <c r="C249" s="394" t="s">
        <v>21</v>
      </c>
      <c r="D249" s="43"/>
      <c r="E249" s="264"/>
      <c r="F249" s="264"/>
      <c r="G249" s="264"/>
      <c r="H249" s="264"/>
      <c r="I249" s="264"/>
      <c r="J249" s="264"/>
    </row>
    <row r="250" spans="1:14" ht="30" x14ac:dyDescent="0.25">
      <c r="A250" s="45" t="s">
        <v>50</v>
      </c>
      <c r="B250" s="275" t="s">
        <v>100</v>
      </c>
      <c r="C250" s="394" t="s">
        <v>21</v>
      </c>
      <c r="D250" s="43"/>
      <c r="E250" s="264"/>
      <c r="F250" s="264"/>
      <c r="G250" s="264"/>
      <c r="H250" s="264"/>
      <c r="I250" s="264"/>
      <c r="J250" s="264"/>
    </row>
    <row r="251" spans="1:14" x14ac:dyDescent="0.25">
      <c r="A251" s="45" t="s">
        <v>52</v>
      </c>
      <c r="B251" s="275" t="s">
        <v>91</v>
      </c>
      <c r="C251" s="394" t="s">
        <v>21</v>
      </c>
      <c r="D251" s="43"/>
      <c r="E251" s="264"/>
      <c r="F251" s="264"/>
      <c r="G251" s="264"/>
      <c r="H251" s="264"/>
      <c r="I251" s="264"/>
      <c r="J251" s="264"/>
    </row>
    <row r="252" spans="1:14" x14ac:dyDescent="0.25">
      <c r="A252" s="45" t="s">
        <v>53</v>
      </c>
      <c r="B252" s="275" t="s">
        <v>92</v>
      </c>
      <c r="C252" s="394" t="s">
        <v>21</v>
      </c>
      <c r="D252" s="43"/>
      <c r="E252" s="264"/>
      <c r="F252" s="264"/>
      <c r="G252" s="264"/>
      <c r="H252" s="264"/>
      <c r="I252" s="264"/>
      <c r="J252" s="264"/>
    </row>
    <row r="253" spans="1:14" x14ac:dyDescent="0.25">
      <c r="A253" s="45" t="s">
        <v>64</v>
      </c>
      <c r="B253" s="275" t="s">
        <v>93</v>
      </c>
      <c r="C253" s="394" t="s">
        <v>21</v>
      </c>
      <c r="D253" s="43"/>
      <c r="E253" s="264"/>
      <c r="F253" s="264"/>
      <c r="G253" s="264"/>
      <c r="H253" s="264"/>
      <c r="I253" s="264"/>
      <c r="J253" s="264"/>
    </row>
    <row r="254" spans="1:14" x14ac:dyDescent="0.25">
      <c r="A254" s="45" t="s">
        <v>67</v>
      </c>
      <c r="B254" s="275" t="s">
        <v>94</v>
      </c>
      <c r="C254" s="394" t="s">
        <v>21</v>
      </c>
      <c r="D254" s="43"/>
      <c r="E254" s="264"/>
      <c r="F254" s="264"/>
      <c r="G254" s="264"/>
      <c r="H254" s="264"/>
      <c r="I254" s="264"/>
      <c r="J254" s="264"/>
    </row>
    <row r="255" spans="1:14" x14ac:dyDescent="0.25">
      <c r="A255" s="45" t="s">
        <v>111</v>
      </c>
      <c r="B255" s="275" t="s">
        <v>95</v>
      </c>
      <c r="C255" s="394" t="s">
        <v>21</v>
      </c>
      <c r="D255" s="43"/>
      <c r="E255" s="264"/>
      <c r="F255" s="264"/>
      <c r="G255" s="264"/>
      <c r="H255" s="264"/>
      <c r="I255" s="264"/>
      <c r="J255" s="264"/>
    </row>
    <row r="256" spans="1:14" x14ac:dyDescent="0.25">
      <c r="A256" s="45" t="s">
        <v>112</v>
      </c>
      <c r="B256" s="275" t="s">
        <v>96</v>
      </c>
      <c r="C256" s="394" t="s">
        <v>21</v>
      </c>
      <c r="D256" s="43"/>
      <c r="E256" s="264"/>
      <c r="F256" s="264"/>
      <c r="G256" s="264"/>
      <c r="H256" s="264"/>
      <c r="I256" s="264"/>
      <c r="J256" s="343"/>
    </row>
    <row r="257" spans="1:13" x14ac:dyDescent="0.25">
      <c r="A257" s="45" t="s">
        <v>113</v>
      </c>
      <c r="B257" s="275" t="s">
        <v>97</v>
      </c>
      <c r="C257" s="394" t="s">
        <v>21</v>
      </c>
      <c r="D257" s="43"/>
      <c r="E257" s="264"/>
      <c r="F257" s="264"/>
      <c r="G257" s="264"/>
      <c r="H257" s="264"/>
      <c r="I257" s="264"/>
      <c r="J257" s="4"/>
    </row>
    <row r="258" spans="1:13" x14ac:dyDescent="0.25">
      <c r="A258" s="51" t="s">
        <v>114</v>
      </c>
      <c r="B258" s="275" t="s">
        <v>98</v>
      </c>
      <c r="C258" s="333" t="s">
        <v>21</v>
      </c>
      <c r="D258" s="52"/>
      <c r="E258" s="264"/>
      <c r="F258" s="264"/>
      <c r="G258" s="264"/>
      <c r="H258" s="264"/>
      <c r="I258" s="264"/>
      <c r="J258" s="20"/>
    </row>
    <row r="259" spans="1:13" x14ac:dyDescent="0.25">
      <c r="A259" s="76" t="s">
        <v>152</v>
      </c>
      <c r="B259" s="396"/>
      <c r="C259" s="397"/>
      <c r="D259" s="49"/>
      <c r="E259" s="264"/>
      <c r="F259" s="264"/>
      <c r="G259" s="264"/>
      <c r="H259" s="264"/>
      <c r="I259" s="264"/>
    </row>
    <row r="260" spans="1:13" x14ac:dyDescent="0.25">
      <c r="A260" s="398"/>
    </row>
    <row r="261" spans="1:13" s="264" customFormat="1" x14ac:dyDescent="0.25">
      <c r="A261" s="54"/>
      <c r="B261" s="234" t="s">
        <v>368</v>
      </c>
      <c r="C261" s="55" t="s">
        <v>7</v>
      </c>
      <c r="D261" s="4"/>
      <c r="E261" s="4"/>
      <c r="F261" s="4"/>
      <c r="G261" s="4"/>
      <c r="H261" s="4"/>
      <c r="I261" s="4"/>
    </row>
    <row r="262" spans="1:13" s="264" customFormat="1" x14ac:dyDescent="0.25">
      <c r="A262" s="54"/>
      <c r="B262" s="234"/>
      <c r="C262" s="55"/>
      <c r="D262" s="4"/>
      <c r="E262" s="4"/>
      <c r="F262" s="4"/>
      <c r="G262" s="4"/>
      <c r="H262" s="4"/>
      <c r="I262" s="4"/>
    </row>
    <row r="263" spans="1:13" s="264" customFormat="1" x14ac:dyDescent="0.25">
      <c r="A263" s="54"/>
      <c r="B263" s="234"/>
      <c r="C263" s="55"/>
      <c r="D263" s="4"/>
      <c r="E263" s="4"/>
      <c r="F263" s="4"/>
      <c r="G263" s="4"/>
      <c r="H263" s="4"/>
      <c r="I263" s="4"/>
      <c r="J263" s="264" t="s">
        <v>447</v>
      </c>
    </row>
    <row r="264" spans="1:13" s="343" customFormat="1" ht="45" x14ac:dyDescent="0.25">
      <c r="A264" s="56" t="s">
        <v>0</v>
      </c>
      <c r="B264" s="261" t="s">
        <v>1</v>
      </c>
      <c r="C264" s="261" t="s">
        <v>102</v>
      </c>
      <c r="D264" s="261" t="s">
        <v>120</v>
      </c>
      <c r="E264" s="56" t="s">
        <v>3</v>
      </c>
      <c r="F264" s="57" t="s">
        <v>204</v>
      </c>
      <c r="G264" s="6" t="s">
        <v>47</v>
      </c>
      <c r="H264" s="6" t="s">
        <v>4</v>
      </c>
      <c r="I264" s="148" t="s">
        <v>5</v>
      </c>
      <c r="J264" s="6" t="s">
        <v>6</v>
      </c>
      <c r="M264" s="16"/>
    </row>
    <row r="265" spans="1:13" s="264" customFormat="1" ht="30" x14ac:dyDescent="0.25">
      <c r="A265" s="399" t="s">
        <v>115</v>
      </c>
      <c r="B265" s="400" t="s">
        <v>138</v>
      </c>
      <c r="C265" s="399"/>
      <c r="D265" s="399"/>
      <c r="E265" s="399" t="s">
        <v>101</v>
      </c>
      <c r="F265" s="401">
        <v>2000</v>
      </c>
      <c r="G265" s="402"/>
      <c r="H265" s="403"/>
      <c r="I265" s="404"/>
      <c r="J265" s="349"/>
      <c r="M265" s="16"/>
    </row>
    <row r="266" spans="1:13" s="264" customFormat="1" x14ac:dyDescent="0.25">
      <c r="B266" s="37"/>
      <c r="F266" s="24"/>
      <c r="G266" s="23" t="s">
        <v>103</v>
      </c>
      <c r="H266" s="250">
        <f>SUM(H265)</f>
        <v>0</v>
      </c>
      <c r="I266" s="59"/>
      <c r="J266" s="250">
        <f>SUM(J265)</f>
        <v>0</v>
      </c>
      <c r="M266" s="16"/>
    </row>
    <row r="267" spans="1:13" s="264" customFormat="1" x14ac:dyDescent="0.25">
      <c r="B267" s="37"/>
      <c r="F267" s="24"/>
      <c r="G267" s="179"/>
      <c r="H267" s="249">
        <f t="shared" ref="H267" si="2">H266/4.31</f>
        <v>0</v>
      </c>
      <c r="I267" s="59"/>
      <c r="J267" s="208"/>
      <c r="M267" s="16"/>
    </row>
    <row r="268" spans="1:13" s="264" customFormat="1" x14ac:dyDescent="0.25">
      <c r="B268" s="37"/>
      <c r="F268" s="24"/>
      <c r="G268" s="53"/>
      <c r="H268" s="208"/>
      <c r="I268" s="59"/>
      <c r="J268" s="208"/>
      <c r="M268" s="16"/>
    </row>
    <row r="269" spans="1:13" s="264" customFormat="1" x14ac:dyDescent="0.25">
      <c r="G269" s="60"/>
      <c r="H269" s="60"/>
      <c r="J269" s="5"/>
      <c r="M269" s="16"/>
    </row>
    <row r="270" spans="1:13" s="114" customFormat="1" x14ac:dyDescent="0.25">
      <c r="B270" s="44" t="s">
        <v>369</v>
      </c>
      <c r="C270" s="405"/>
      <c r="D270" s="405"/>
      <c r="E270" s="405"/>
      <c r="F270" s="405"/>
      <c r="G270" s="405"/>
      <c r="H270" s="405"/>
      <c r="I270" s="405"/>
      <c r="J270" s="115"/>
      <c r="M270" s="147"/>
    </row>
    <row r="271" spans="1:13" s="114" customFormat="1" x14ac:dyDescent="0.25">
      <c r="B271" s="44"/>
      <c r="C271" s="405"/>
      <c r="D271" s="405"/>
      <c r="E271" s="405"/>
      <c r="F271" s="405"/>
      <c r="G271" s="405"/>
      <c r="H271" s="405"/>
      <c r="I271" s="405"/>
      <c r="J271" s="115" t="s">
        <v>448</v>
      </c>
      <c r="M271" s="147"/>
    </row>
    <row r="272" spans="1:13" s="114" customFormat="1" ht="45" x14ac:dyDescent="0.25">
      <c r="A272" s="1" t="s">
        <v>0</v>
      </c>
      <c r="B272" s="256" t="s">
        <v>1</v>
      </c>
      <c r="C272" s="256" t="s">
        <v>102</v>
      </c>
      <c r="D272" s="256" t="s">
        <v>120</v>
      </c>
      <c r="E272" s="1" t="s">
        <v>3</v>
      </c>
      <c r="F272" s="27" t="s">
        <v>204</v>
      </c>
      <c r="G272" s="2" t="s">
        <v>47</v>
      </c>
      <c r="H272" s="2" t="s">
        <v>4</v>
      </c>
      <c r="I272" s="3" t="s">
        <v>5</v>
      </c>
      <c r="J272" s="6" t="s">
        <v>6</v>
      </c>
      <c r="M272" s="16"/>
    </row>
    <row r="273" spans="1:13" s="114" customFormat="1" x14ac:dyDescent="0.25">
      <c r="A273" s="116" t="s">
        <v>70</v>
      </c>
      <c r="B273" s="117" t="s">
        <v>116</v>
      </c>
      <c r="C273" s="116" t="s">
        <v>75</v>
      </c>
      <c r="D273" s="116" t="s">
        <v>75</v>
      </c>
      <c r="E273" s="116" t="s">
        <v>75</v>
      </c>
      <c r="F273" s="116" t="s">
        <v>75</v>
      </c>
      <c r="G273" s="116" t="s">
        <v>75</v>
      </c>
      <c r="H273" s="116" t="s">
        <v>75</v>
      </c>
      <c r="I273" s="116" t="s">
        <v>75</v>
      </c>
      <c r="J273" s="116" t="s">
        <v>75</v>
      </c>
      <c r="M273" s="16"/>
    </row>
    <row r="274" spans="1:13" s="114" customFormat="1" x14ac:dyDescent="0.25">
      <c r="A274" s="118" t="s">
        <v>44</v>
      </c>
      <c r="B274" s="216" t="s">
        <v>313</v>
      </c>
      <c r="C274" s="118"/>
      <c r="D274" s="118"/>
      <c r="E274" s="118" t="s">
        <v>84</v>
      </c>
      <c r="F274" s="406">
        <v>70</v>
      </c>
      <c r="G274" s="355"/>
      <c r="H274" s="219"/>
      <c r="I274" s="214"/>
      <c r="J274" s="235"/>
      <c r="M274" s="16"/>
    </row>
    <row r="275" spans="1:13" s="114" customFormat="1" x14ac:dyDescent="0.25">
      <c r="A275" s="118" t="s">
        <v>26</v>
      </c>
      <c r="B275" s="216" t="s">
        <v>314</v>
      </c>
      <c r="C275" s="118"/>
      <c r="D275" s="118"/>
      <c r="E275" s="118" t="s">
        <v>84</v>
      </c>
      <c r="F275" s="406">
        <v>30</v>
      </c>
      <c r="G275" s="355"/>
      <c r="H275" s="219"/>
      <c r="I275" s="214"/>
      <c r="J275" s="235"/>
      <c r="M275" s="16"/>
    </row>
    <row r="276" spans="1:13" s="114" customFormat="1" x14ac:dyDescent="0.25">
      <c r="A276" s="118" t="s">
        <v>45</v>
      </c>
      <c r="B276" s="216" t="s">
        <v>315</v>
      </c>
      <c r="C276" s="118"/>
      <c r="D276" s="118"/>
      <c r="E276" s="118" t="s">
        <v>84</v>
      </c>
      <c r="F276" s="406">
        <v>25</v>
      </c>
      <c r="G276" s="355"/>
      <c r="H276" s="219"/>
      <c r="I276" s="214"/>
      <c r="J276" s="235"/>
      <c r="M276" s="147"/>
    </row>
    <row r="277" spans="1:13" s="114" customFormat="1" x14ac:dyDescent="0.25">
      <c r="A277" s="118" t="s">
        <v>50</v>
      </c>
      <c r="B277" s="216" t="s">
        <v>316</v>
      </c>
      <c r="C277" s="118"/>
      <c r="D277" s="118"/>
      <c r="E277" s="118" t="s">
        <v>84</v>
      </c>
      <c r="F277" s="406">
        <v>10</v>
      </c>
      <c r="G277" s="355"/>
      <c r="H277" s="219"/>
      <c r="I277" s="214"/>
      <c r="J277" s="235"/>
    </row>
    <row r="278" spans="1:13" s="114" customFormat="1" x14ac:dyDescent="0.25">
      <c r="A278" s="118" t="s">
        <v>52</v>
      </c>
      <c r="B278" s="216" t="s">
        <v>317</v>
      </c>
      <c r="C278" s="118"/>
      <c r="D278" s="118"/>
      <c r="E278" s="118" t="s">
        <v>84</v>
      </c>
      <c r="F278" s="406">
        <v>30</v>
      </c>
      <c r="G278" s="355"/>
      <c r="H278" s="219"/>
      <c r="I278" s="214"/>
      <c r="J278" s="235"/>
    </row>
    <row r="279" spans="1:13" s="114" customFormat="1" x14ac:dyDescent="0.25">
      <c r="A279" s="118" t="s">
        <v>53</v>
      </c>
      <c r="B279" s="216" t="s">
        <v>318</v>
      </c>
      <c r="C279" s="118"/>
      <c r="D279" s="118"/>
      <c r="E279" s="118" t="s">
        <v>84</v>
      </c>
      <c r="F279" s="406">
        <v>25</v>
      </c>
      <c r="G279" s="355"/>
      <c r="H279" s="219"/>
      <c r="I279" s="214"/>
      <c r="J279" s="235"/>
    </row>
    <row r="280" spans="1:13" s="114" customFormat="1" x14ac:dyDescent="0.25">
      <c r="A280" s="118" t="s">
        <v>64</v>
      </c>
      <c r="B280" s="407" t="s">
        <v>319</v>
      </c>
      <c r="C280" s="215"/>
      <c r="D280" s="215"/>
      <c r="E280" s="118" t="s">
        <v>84</v>
      </c>
      <c r="F280" s="406">
        <v>15</v>
      </c>
      <c r="G280" s="355"/>
      <c r="H280" s="219"/>
      <c r="I280" s="214"/>
      <c r="J280" s="235"/>
    </row>
    <row r="281" spans="1:13" s="114" customFormat="1" x14ac:dyDescent="0.25">
      <c r="A281" s="118" t="s">
        <v>67</v>
      </c>
      <c r="B281" s="407" t="s">
        <v>320</v>
      </c>
      <c r="C281" s="215"/>
      <c r="D281" s="215"/>
      <c r="E281" s="118" t="s">
        <v>84</v>
      </c>
      <c r="F281" s="406">
        <v>10</v>
      </c>
      <c r="G281" s="355"/>
      <c r="H281" s="219"/>
      <c r="I281" s="218"/>
      <c r="J281" s="235"/>
    </row>
    <row r="282" spans="1:13" s="114" customFormat="1" x14ac:dyDescent="0.25">
      <c r="A282" s="405"/>
      <c r="B282" s="119"/>
      <c r="C282" s="357"/>
      <c r="D282" s="408"/>
      <c r="E282" s="24"/>
      <c r="F282" s="409"/>
      <c r="G282" s="217" t="s">
        <v>103</v>
      </c>
      <c r="H282" s="236">
        <f>SUM(H274:H281)</f>
        <v>0</v>
      </c>
      <c r="I282" s="410"/>
      <c r="J282" s="236">
        <f>SUM(J274:J281)</f>
        <v>0</v>
      </c>
    </row>
    <row r="283" spans="1:13" x14ac:dyDescent="0.25">
      <c r="A283" s="61"/>
      <c r="G283" s="179"/>
      <c r="H283" s="180"/>
    </row>
    <row r="284" spans="1:13" x14ac:dyDescent="0.25">
      <c r="A284" s="442" t="s">
        <v>0</v>
      </c>
      <c r="B284" s="444" t="s">
        <v>17</v>
      </c>
      <c r="C284" s="445" t="s">
        <v>18</v>
      </c>
      <c r="D284" s="257" t="s">
        <v>19</v>
      </c>
    </row>
    <row r="285" spans="1:13" x14ac:dyDescent="0.25">
      <c r="A285" s="443"/>
      <c r="B285" s="444"/>
      <c r="C285" s="445"/>
      <c r="D285" s="211" t="s">
        <v>153</v>
      </c>
    </row>
    <row r="286" spans="1:13" x14ac:dyDescent="0.25">
      <c r="A286" s="62">
        <v>1</v>
      </c>
      <c r="B286" s="275" t="s">
        <v>117</v>
      </c>
      <c r="C286" s="50" t="s">
        <v>21</v>
      </c>
      <c r="D286" s="43"/>
    </row>
    <row r="287" spans="1:13" ht="30" x14ac:dyDescent="0.25">
      <c r="A287" s="45">
        <v>2</v>
      </c>
      <c r="B287" s="275" t="s">
        <v>321</v>
      </c>
      <c r="C287" s="394" t="s">
        <v>21</v>
      </c>
      <c r="D287" s="43"/>
    </row>
    <row r="288" spans="1:13" x14ac:dyDescent="0.25">
      <c r="A288" s="45">
        <v>3</v>
      </c>
      <c r="B288" s="485" t="s">
        <v>473</v>
      </c>
      <c r="C288" s="394" t="s">
        <v>21</v>
      </c>
      <c r="D288" s="43"/>
    </row>
    <row r="289" spans="1:13" x14ac:dyDescent="0.25">
      <c r="A289" s="45">
        <v>4</v>
      </c>
      <c r="B289" s="275" t="s">
        <v>118</v>
      </c>
      <c r="C289" s="394" t="s">
        <v>21</v>
      </c>
      <c r="D289" s="43"/>
    </row>
    <row r="290" spans="1:13" ht="30" x14ac:dyDescent="0.25">
      <c r="A290" s="45">
        <v>5</v>
      </c>
      <c r="B290" s="275" t="s">
        <v>122</v>
      </c>
      <c r="C290" s="394" t="s">
        <v>21</v>
      </c>
      <c r="D290" s="43"/>
    </row>
    <row r="291" spans="1:13" ht="30" x14ac:dyDescent="0.25">
      <c r="A291" s="45">
        <v>6</v>
      </c>
      <c r="B291" s="275" t="s">
        <v>121</v>
      </c>
      <c r="C291" s="394" t="s">
        <v>21</v>
      </c>
      <c r="D291" s="43"/>
      <c r="J291" s="5"/>
    </row>
    <row r="292" spans="1:13" x14ac:dyDescent="0.25">
      <c r="A292" s="76" t="s">
        <v>152</v>
      </c>
      <c r="B292" s="396"/>
      <c r="C292" s="397"/>
      <c r="D292" s="49"/>
      <c r="J292" s="5"/>
    </row>
    <row r="293" spans="1:13" x14ac:dyDescent="0.25">
      <c r="J293" s="411"/>
    </row>
    <row r="294" spans="1:13" x14ac:dyDescent="0.25">
      <c r="B294" s="44" t="s">
        <v>370</v>
      </c>
      <c r="J294" s="411"/>
    </row>
    <row r="295" spans="1:13" x14ac:dyDescent="0.25">
      <c r="B295" s="44"/>
      <c r="J295" s="411" t="s">
        <v>449</v>
      </c>
    </row>
    <row r="296" spans="1:13" ht="45" x14ac:dyDescent="0.25">
      <c r="A296" s="1" t="s">
        <v>0</v>
      </c>
      <c r="B296" s="256" t="s">
        <v>1</v>
      </c>
      <c r="C296" s="256" t="s">
        <v>102</v>
      </c>
      <c r="D296" s="256" t="s">
        <v>120</v>
      </c>
      <c r="E296" s="1" t="s">
        <v>3</v>
      </c>
      <c r="F296" s="27" t="s">
        <v>204</v>
      </c>
      <c r="G296" s="2" t="s">
        <v>47</v>
      </c>
      <c r="H296" s="2" t="s">
        <v>4</v>
      </c>
      <c r="I296" s="3" t="s">
        <v>5</v>
      </c>
      <c r="J296" s="6" t="s">
        <v>6</v>
      </c>
    </row>
    <row r="297" spans="1:13" ht="39.6" customHeight="1" x14ac:dyDescent="0.25">
      <c r="A297" s="21" t="s">
        <v>44</v>
      </c>
      <c r="B297" s="220" t="s">
        <v>126</v>
      </c>
      <c r="C297" s="21"/>
      <c r="D297" s="21"/>
      <c r="E297" s="21" t="s">
        <v>119</v>
      </c>
      <c r="F297" s="21">
        <v>10</v>
      </c>
      <c r="G297" s="237"/>
      <c r="H297" s="191"/>
      <c r="I297" s="206"/>
      <c r="J297" s="191"/>
      <c r="L297" s="222"/>
    </row>
    <row r="298" spans="1:13" ht="45" x14ac:dyDescent="0.25">
      <c r="A298" s="21" t="s">
        <v>26</v>
      </c>
      <c r="B298" s="221" t="s">
        <v>127</v>
      </c>
      <c r="C298" s="21"/>
      <c r="D298" s="21"/>
      <c r="E298" s="21" t="s">
        <v>119</v>
      </c>
      <c r="F298" s="21">
        <v>25</v>
      </c>
      <c r="G298" s="238"/>
      <c r="H298" s="191"/>
      <c r="I298" s="206"/>
      <c r="J298" s="191"/>
    </row>
    <row r="299" spans="1:13" x14ac:dyDescent="0.25">
      <c r="G299" s="197" t="s">
        <v>103</v>
      </c>
      <c r="H299" s="152">
        <f>SUM(H297:H298)</f>
        <v>0</v>
      </c>
      <c r="J299" s="152">
        <f>SUM(J297:J298)</f>
        <v>0</v>
      </c>
      <c r="M299" s="147"/>
    </row>
    <row r="300" spans="1:13" x14ac:dyDescent="0.25">
      <c r="G300" s="195"/>
      <c r="H300" s="239"/>
      <c r="J300" s="53"/>
      <c r="M300" s="147"/>
    </row>
    <row r="301" spans="1:13" x14ac:dyDescent="0.25">
      <c r="G301" s="207"/>
      <c r="H301" s="208"/>
      <c r="J301" s="53"/>
      <c r="M301" s="147"/>
    </row>
    <row r="303" spans="1:13" x14ac:dyDescent="0.25">
      <c r="B303" s="44" t="s">
        <v>371</v>
      </c>
      <c r="C303" s="264"/>
      <c r="D303" s="264"/>
      <c r="E303" s="264"/>
      <c r="F303" s="264"/>
      <c r="G303" s="264"/>
      <c r="H303" s="264"/>
      <c r="I303" s="264"/>
    </row>
    <row r="304" spans="1:13" x14ac:dyDescent="0.25">
      <c r="B304" s="44"/>
      <c r="C304" s="264"/>
      <c r="D304" s="264"/>
      <c r="E304" s="264"/>
      <c r="F304" s="264"/>
      <c r="G304" s="264"/>
      <c r="H304" s="264"/>
      <c r="I304" s="264"/>
      <c r="J304" s="16" t="s">
        <v>450</v>
      </c>
    </row>
    <row r="305" spans="1:13" ht="45" x14ac:dyDescent="0.25">
      <c r="A305" s="1" t="s">
        <v>0</v>
      </c>
      <c r="B305" s="256" t="s">
        <v>1</v>
      </c>
      <c r="C305" s="256" t="s">
        <v>102</v>
      </c>
      <c r="D305" s="256" t="s">
        <v>120</v>
      </c>
      <c r="E305" s="1" t="s">
        <v>3</v>
      </c>
      <c r="F305" s="27" t="s">
        <v>204</v>
      </c>
      <c r="G305" s="2" t="s">
        <v>47</v>
      </c>
      <c r="H305" s="2" t="s">
        <v>4</v>
      </c>
      <c r="I305" s="3" t="s">
        <v>5</v>
      </c>
      <c r="J305" s="2" t="s">
        <v>6</v>
      </c>
    </row>
    <row r="306" spans="1:13" ht="42" customHeight="1" x14ac:dyDescent="0.25">
      <c r="A306" s="21" t="s">
        <v>44</v>
      </c>
      <c r="B306" s="78" t="s">
        <v>372</v>
      </c>
      <c r="C306" s="21"/>
      <c r="D306" s="21"/>
      <c r="E306" s="21" t="s">
        <v>119</v>
      </c>
      <c r="F306" s="21">
        <v>25</v>
      </c>
      <c r="G306" s="238"/>
      <c r="H306" s="191"/>
      <c r="I306" s="22"/>
      <c r="J306" s="191"/>
    </row>
    <row r="307" spans="1:13" x14ac:dyDescent="0.25">
      <c r="A307" s="264"/>
      <c r="B307" s="264"/>
      <c r="C307" s="264"/>
      <c r="D307" s="264"/>
      <c r="E307" s="264"/>
      <c r="F307" s="264"/>
      <c r="G307" s="197" t="s">
        <v>103</v>
      </c>
      <c r="H307" s="152">
        <f>SUM(H306)</f>
        <v>0</v>
      </c>
      <c r="I307" s="264"/>
      <c r="J307" s="152">
        <f>SUM(J306)</f>
        <v>0</v>
      </c>
    </row>
    <row r="308" spans="1:13" x14ac:dyDescent="0.25">
      <c r="A308" s="264"/>
      <c r="B308" s="264"/>
      <c r="C308" s="264"/>
      <c r="D308" s="264"/>
      <c r="E308" s="264"/>
      <c r="F308" s="264"/>
      <c r="G308" s="195"/>
      <c r="H308" s="239"/>
      <c r="I308" s="264"/>
      <c r="J308" s="53"/>
    </row>
    <row r="309" spans="1:13" x14ac:dyDescent="0.25">
      <c r="A309" s="264"/>
      <c r="B309" s="264"/>
      <c r="C309" s="264"/>
      <c r="D309" s="264"/>
      <c r="E309" s="264"/>
      <c r="F309" s="264"/>
      <c r="G309" s="207"/>
      <c r="H309" s="208"/>
      <c r="I309" s="264"/>
      <c r="J309" s="53"/>
    </row>
    <row r="310" spans="1:13" x14ac:dyDescent="0.25">
      <c r="A310" s="264"/>
      <c r="B310" s="264"/>
      <c r="C310" s="264"/>
      <c r="D310" s="264"/>
      <c r="E310" s="264"/>
      <c r="F310" s="264"/>
      <c r="G310" s="264"/>
      <c r="H310" s="264"/>
      <c r="I310" s="264"/>
    </row>
    <row r="311" spans="1:13" x14ac:dyDescent="0.25">
      <c r="B311" s="44" t="s">
        <v>373</v>
      </c>
      <c r="C311" s="264"/>
      <c r="D311" s="264"/>
      <c r="E311" s="264"/>
      <c r="F311" s="264"/>
      <c r="G311" s="264"/>
      <c r="H311" s="264"/>
      <c r="I311" s="264"/>
      <c r="M311" s="147"/>
    </row>
    <row r="312" spans="1:13" x14ac:dyDescent="0.25">
      <c r="B312" s="44"/>
      <c r="C312" s="264"/>
      <c r="D312" s="264"/>
      <c r="E312" s="264"/>
      <c r="F312" s="264"/>
      <c r="G312" s="264"/>
      <c r="H312" s="264"/>
      <c r="I312" s="264"/>
      <c r="J312" s="16" t="s">
        <v>451</v>
      </c>
      <c r="M312" s="147"/>
    </row>
    <row r="313" spans="1:13" ht="45" x14ac:dyDescent="0.25">
      <c r="A313" s="1" t="s">
        <v>0</v>
      </c>
      <c r="B313" s="256" t="s">
        <v>1</v>
      </c>
      <c r="C313" s="256" t="s">
        <v>102</v>
      </c>
      <c r="D313" s="256" t="s">
        <v>120</v>
      </c>
      <c r="E313" s="1" t="s">
        <v>3</v>
      </c>
      <c r="F313" s="27" t="s">
        <v>204</v>
      </c>
      <c r="G313" s="2" t="s">
        <v>47</v>
      </c>
      <c r="H313" s="2" t="s">
        <v>4</v>
      </c>
      <c r="I313" s="3" t="s">
        <v>5</v>
      </c>
      <c r="J313" s="2" t="s">
        <v>6</v>
      </c>
    </row>
    <row r="314" spans="1:13" x14ac:dyDescent="0.25">
      <c r="A314" s="471"/>
      <c r="B314" s="473" t="s">
        <v>245</v>
      </c>
      <c r="C314" s="472" t="s">
        <v>75</v>
      </c>
      <c r="D314" s="470" t="s">
        <v>75</v>
      </c>
      <c r="E314" s="470" t="s">
        <v>75</v>
      </c>
      <c r="F314" s="470" t="s">
        <v>75</v>
      </c>
      <c r="G314" s="470" t="s">
        <v>75</v>
      </c>
      <c r="H314" s="470" t="s">
        <v>75</v>
      </c>
      <c r="I314" s="470" t="s">
        <v>75</v>
      </c>
      <c r="J314" s="470" t="s">
        <v>75</v>
      </c>
    </row>
    <row r="315" spans="1:13" x14ac:dyDescent="0.25">
      <c r="A315" s="471"/>
      <c r="B315" s="474"/>
      <c r="C315" s="472"/>
      <c r="D315" s="470"/>
      <c r="E315" s="470"/>
      <c r="F315" s="470"/>
      <c r="G315" s="470"/>
      <c r="H315" s="470"/>
      <c r="I315" s="470"/>
      <c r="J315" s="470"/>
    </row>
    <row r="316" spans="1:13" ht="66" customHeight="1" x14ac:dyDescent="0.25">
      <c r="A316" s="471"/>
      <c r="B316" s="475"/>
      <c r="C316" s="472"/>
      <c r="D316" s="470"/>
      <c r="E316" s="470"/>
      <c r="F316" s="470"/>
      <c r="G316" s="470"/>
      <c r="H316" s="470"/>
      <c r="I316" s="470"/>
      <c r="J316" s="470"/>
    </row>
    <row r="317" spans="1:13" ht="30" x14ac:dyDescent="0.25">
      <c r="A317" s="255" t="s">
        <v>44</v>
      </c>
      <c r="B317" s="64" t="s">
        <v>323</v>
      </c>
      <c r="C317" s="275"/>
      <c r="D317" s="187"/>
      <c r="E317" s="187" t="s">
        <v>101</v>
      </c>
      <c r="F317" s="187">
        <v>4</v>
      </c>
      <c r="G317" s="355"/>
      <c r="H317" s="355"/>
      <c r="I317" s="223"/>
      <c r="J317" s="355"/>
    </row>
    <row r="318" spans="1:13" ht="30" x14ac:dyDescent="0.25">
      <c r="A318" s="255" t="s">
        <v>26</v>
      </c>
      <c r="B318" s="88" t="s">
        <v>324</v>
      </c>
      <c r="C318" s="64"/>
      <c r="D318" s="255"/>
      <c r="E318" s="255" t="s">
        <v>101</v>
      </c>
      <c r="F318" s="255">
        <v>4</v>
      </c>
      <c r="G318" s="355"/>
      <c r="H318" s="355"/>
      <c r="I318" s="223"/>
      <c r="J318" s="355"/>
      <c r="L318" s="147"/>
    </row>
    <row r="319" spans="1:13" ht="30" x14ac:dyDescent="0.25">
      <c r="A319" s="255" t="s">
        <v>45</v>
      </c>
      <c r="B319" s="64" t="s">
        <v>325</v>
      </c>
      <c r="C319" s="64"/>
      <c r="D319" s="255"/>
      <c r="E319" s="255" t="s">
        <v>101</v>
      </c>
      <c r="F319" s="255">
        <v>3</v>
      </c>
      <c r="G319" s="355"/>
      <c r="H319" s="355"/>
      <c r="I319" s="223"/>
      <c r="J319" s="355"/>
    </row>
    <row r="320" spans="1:13" ht="30" x14ac:dyDescent="0.25">
      <c r="A320" s="255" t="s">
        <v>50</v>
      </c>
      <c r="B320" s="64" t="s">
        <v>326</v>
      </c>
      <c r="C320" s="64"/>
      <c r="D320" s="255"/>
      <c r="E320" s="255" t="s">
        <v>101</v>
      </c>
      <c r="F320" s="255">
        <v>2</v>
      </c>
      <c r="G320" s="355"/>
      <c r="H320" s="355"/>
      <c r="I320" s="223"/>
      <c r="J320" s="355"/>
    </row>
    <row r="321" spans="1:12" x14ac:dyDescent="0.25">
      <c r="A321" s="350" t="s">
        <v>52</v>
      </c>
      <c r="B321" s="64" t="s">
        <v>327</v>
      </c>
      <c r="C321" s="350"/>
      <c r="D321" s="350"/>
      <c r="E321" s="350" t="s">
        <v>101</v>
      </c>
      <c r="F321" s="255">
        <v>4</v>
      </c>
      <c r="G321" s="355"/>
      <c r="H321" s="355"/>
      <c r="I321" s="223"/>
      <c r="J321" s="355"/>
    </row>
    <row r="322" spans="1:12" x14ac:dyDescent="0.25">
      <c r="A322" s="350" t="s">
        <v>53</v>
      </c>
      <c r="B322" s="412" t="s">
        <v>328</v>
      </c>
      <c r="C322" s="350"/>
      <c r="D322" s="350"/>
      <c r="E322" s="350" t="s">
        <v>101</v>
      </c>
      <c r="F322" s="350">
        <v>4</v>
      </c>
      <c r="G322" s="355"/>
      <c r="H322" s="355"/>
      <c r="I322" s="223"/>
      <c r="J322" s="355"/>
    </row>
    <row r="323" spans="1:12" ht="30" x14ac:dyDescent="0.25">
      <c r="A323" s="350" t="s">
        <v>64</v>
      </c>
      <c r="B323" s="413" t="s">
        <v>322</v>
      </c>
      <c r="C323" s="350"/>
      <c r="D323" s="350"/>
      <c r="E323" s="350" t="s">
        <v>101</v>
      </c>
      <c r="F323" s="350">
        <v>500</v>
      </c>
      <c r="G323" s="355"/>
      <c r="H323" s="355"/>
      <c r="I323" s="404"/>
      <c r="J323" s="355"/>
    </row>
    <row r="324" spans="1:12" x14ac:dyDescent="0.25">
      <c r="G324" s="157" t="s">
        <v>103</v>
      </c>
      <c r="H324" s="240">
        <f>SUM(H317:H323)</f>
        <v>0</v>
      </c>
      <c r="I324" s="264"/>
      <c r="J324" s="240">
        <f>SUM(J317:J323)</f>
        <v>0</v>
      </c>
    </row>
    <row r="325" spans="1:12" x14ac:dyDescent="0.25">
      <c r="G325" s="195"/>
      <c r="H325" s="239"/>
    </row>
    <row r="327" spans="1:12" ht="15" customHeight="1" x14ac:dyDescent="0.25">
      <c r="B327" s="44" t="s">
        <v>374</v>
      </c>
      <c r="C327" s="264"/>
      <c r="D327" s="264"/>
      <c r="E327" s="264"/>
      <c r="F327" s="264"/>
      <c r="G327" s="264"/>
      <c r="H327" s="264"/>
      <c r="I327" s="264"/>
    </row>
    <row r="328" spans="1:12" ht="15" customHeight="1" x14ac:dyDescent="0.25">
      <c r="B328" s="44"/>
      <c r="C328" s="264"/>
      <c r="D328" s="264"/>
      <c r="E328" s="264"/>
      <c r="F328" s="264"/>
      <c r="G328" s="264"/>
      <c r="H328" s="264"/>
      <c r="I328" s="264"/>
      <c r="J328" s="16" t="s">
        <v>452</v>
      </c>
    </row>
    <row r="329" spans="1:12" ht="41.25" customHeight="1" x14ac:dyDescent="0.25">
      <c r="A329" s="1" t="s">
        <v>0</v>
      </c>
      <c r="B329" s="256" t="s">
        <v>1</v>
      </c>
      <c r="C329" s="256" t="s">
        <v>102</v>
      </c>
      <c r="D329" s="256" t="s">
        <v>120</v>
      </c>
      <c r="E329" s="1" t="s">
        <v>3</v>
      </c>
      <c r="F329" s="27" t="s">
        <v>204</v>
      </c>
      <c r="G329" s="2" t="s">
        <v>47</v>
      </c>
      <c r="H329" s="2" t="s">
        <v>4</v>
      </c>
      <c r="I329" s="3" t="s">
        <v>5</v>
      </c>
      <c r="J329" s="2" t="s">
        <v>6</v>
      </c>
    </row>
    <row r="330" spans="1:12" ht="58.5" customHeight="1" x14ac:dyDescent="0.25">
      <c r="A330" s="350" t="s">
        <v>44</v>
      </c>
      <c r="B330" s="52" t="s">
        <v>154</v>
      </c>
      <c r="C330" s="414"/>
      <c r="D330" s="333"/>
      <c r="E330" s="415" t="s">
        <v>101</v>
      </c>
      <c r="F330" s="350">
        <v>4</v>
      </c>
      <c r="G330" s="355"/>
      <c r="H330" s="355"/>
      <c r="I330" s="223"/>
      <c r="J330" s="355"/>
    </row>
    <row r="331" spans="1:12" ht="30" x14ac:dyDescent="0.25">
      <c r="A331" s="350" t="s">
        <v>26</v>
      </c>
      <c r="B331" s="64" t="s">
        <v>413</v>
      </c>
      <c r="C331" s="416"/>
      <c r="D331" s="333"/>
      <c r="E331" s="415" t="s">
        <v>101</v>
      </c>
      <c r="F331" s="350">
        <v>4</v>
      </c>
      <c r="G331" s="355"/>
      <c r="H331" s="355"/>
      <c r="I331" s="223"/>
      <c r="J331" s="355"/>
    </row>
    <row r="332" spans="1:12" ht="45" x14ac:dyDescent="0.25">
      <c r="A332" s="350" t="s">
        <v>45</v>
      </c>
      <c r="B332" s="52" t="s">
        <v>416</v>
      </c>
      <c r="C332" s="416"/>
      <c r="D332" s="333"/>
      <c r="E332" s="415" t="s">
        <v>101</v>
      </c>
      <c r="F332" s="350">
        <v>10</v>
      </c>
      <c r="G332" s="355"/>
      <c r="H332" s="355"/>
      <c r="I332" s="223"/>
      <c r="J332" s="355"/>
      <c r="K332" s="165"/>
      <c r="L332" s="166"/>
    </row>
    <row r="333" spans="1:12" x14ac:dyDescent="0.25">
      <c r="A333" s="264"/>
      <c r="B333" s="264"/>
      <c r="C333" s="264"/>
      <c r="D333" s="264"/>
      <c r="E333" s="264"/>
      <c r="F333" s="264"/>
      <c r="G333" s="157" t="s">
        <v>103</v>
      </c>
      <c r="H333" s="240">
        <f>SUM(H330:H332)</f>
        <v>0</v>
      </c>
      <c r="I333" s="264"/>
      <c r="J333" s="240">
        <f>SUM(J330:J332)</f>
        <v>0</v>
      </c>
    </row>
    <row r="334" spans="1:12" x14ac:dyDescent="0.25">
      <c r="A334" s="264"/>
      <c r="B334" s="264"/>
      <c r="C334" s="264"/>
      <c r="D334" s="264"/>
      <c r="E334" s="264"/>
      <c r="F334" s="264"/>
      <c r="G334" s="195"/>
      <c r="H334" s="239"/>
      <c r="I334" s="264"/>
      <c r="J334" s="264"/>
    </row>
    <row r="336" spans="1:12" x14ac:dyDescent="0.25">
      <c r="B336" s="194" t="s">
        <v>375</v>
      </c>
    </row>
    <row r="337" spans="1:13" x14ac:dyDescent="0.25">
      <c r="B337" s="194"/>
      <c r="J337" s="16" t="s">
        <v>453</v>
      </c>
    </row>
    <row r="338" spans="1:13" ht="45" x14ac:dyDescent="0.25">
      <c r="A338" s="65" t="s">
        <v>0</v>
      </c>
      <c r="B338" s="66" t="s">
        <v>1</v>
      </c>
      <c r="C338" s="66" t="s">
        <v>102</v>
      </c>
      <c r="D338" s="66" t="s">
        <v>120</v>
      </c>
      <c r="E338" s="65" t="s">
        <v>3</v>
      </c>
      <c r="F338" s="27" t="s">
        <v>204</v>
      </c>
      <c r="G338" s="67" t="s">
        <v>47</v>
      </c>
      <c r="H338" s="67" t="s">
        <v>4</v>
      </c>
      <c r="I338" s="68" t="s">
        <v>5</v>
      </c>
      <c r="J338" s="67" t="s">
        <v>6</v>
      </c>
    </row>
    <row r="339" spans="1:13" ht="30" x14ac:dyDescent="0.25">
      <c r="A339" s="69" t="s">
        <v>26</v>
      </c>
      <c r="B339" s="168" t="s">
        <v>243</v>
      </c>
      <c r="C339" s="69"/>
      <c r="D339" s="70"/>
      <c r="E339" s="69" t="s">
        <v>101</v>
      </c>
      <c r="F339" s="69">
        <v>80</v>
      </c>
      <c r="G339" s="191"/>
      <c r="H339" s="191"/>
      <c r="I339" s="72"/>
      <c r="J339" s="191"/>
    </row>
    <row r="340" spans="1:13" ht="30" x14ac:dyDescent="0.25">
      <c r="A340" s="69" t="s">
        <v>45</v>
      </c>
      <c r="B340" s="168" t="s">
        <v>244</v>
      </c>
      <c r="C340" s="69"/>
      <c r="D340" s="70"/>
      <c r="E340" s="69" t="s">
        <v>101</v>
      </c>
      <c r="F340" s="69">
        <v>60</v>
      </c>
      <c r="G340" s="191"/>
      <c r="H340" s="191"/>
      <c r="I340" s="72"/>
      <c r="J340" s="191"/>
    </row>
    <row r="341" spans="1:13" x14ac:dyDescent="0.25">
      <c r="G341" s="137" t="s">
        <v>202</v>
      </c>
      <c r="H341" s="242">
        <f>SUM(H339:H340)</f>
        <v>0</v>
      </c>
      <c r="J341" s="242">
        <f>SUM(J339:J340)</f>
        <v>0</v>
      </c>
    </row>
    <row r="342" spans="1:13" x14ac:dyDescent="0.25">
      <c r="G342" s="195"/>
      <c r="H342" s="239"/>
      <c r="M342" s="147"/>
    </row>
    <row r="344" spans="1:13" x14ac:dyDescent="0.25">
      <c r="B344" s="241" t="s">
        <v>376</v>
      </c>
    </row>
    <row r="345" spans="1:13" x14ac:dyDescent="0.25">
      <c r="B345" s="241"/>
      <c r="J345" s="16" t="s">
        <v>454</v>
      </c>
    </row>
    <row r="346" spans="1:13" ht="45" x14ac:dyDescent="0.25">
      <c r="A346" s="65" t="s">
        <v>0</v>
      </c>
      <c r="B346" s="66" t="s">
        <v>1</v>
      </c>
      <c r="C346" s="66" t="s">
        <v>102</v>
      </c>
      <c r="D346" s="66" t="s">
        <v>120</v>
      </c>
      <c r="E346" s="65" t="s">
        <v>3</v>
      </c>
      <c r="F346" s="27" t="s">
        <v>204</v>
      </c>
      <c r="G346" s="67" t="s">
        <v>47</v>
      </c>
      <c r="H346" s="67" t="s">
        <v>4</v>
      </c>
      <c r="I346" s="68" t="s">
        <v>5</v>
      </c>
      <c r="J346" s="67" t="s">
        <v>6</v>
      </c>
    </row>
    <row r="347" spans="1:13" ht="30" x14ac:dyDescent="0.25">
      <c r="A347" s="69" t="s">
        <v>44</v>
      </c>
      <c r="B347" s="73" t="s">
        <v>161</v>
      </c>
      <c r="C347" s="69"/>
      <c r="D347" s="69"/>
      <c r="E347" s="69" t="s">
        <v>101</v>
      </c>
      <c r="F347" s="69">
        <v>24</v>
      </c>
      <c r="G347" s="191"/>
      <c r="H347" s="191"/>
      <c r="I347" s="72"/>
      <c r="J347" s="191"/>
    </row>
    <row r="348" spans="1:13" x14ac:dyDescent="0.25">
      <c r="G348" s="137" t="s">
        <v>103</v>
      </c>
      <c r="H348" s="242">
        <f>SUM(H347)</f>
        <v>0</v>
      </c>
      <c r="J348" s="243">
        <f>SUM(J347)</f>
        <v>0</v>
      </c>
    </row>
    <row r="349" spans="1:13" x14ac:dyDescent="0.25">
      <c r="G349" s="195"/>
      <c r="H349" s="239"/>
      <c r="L349" s="147"/>
    </row>
    <row r="351" spans="1:13" x14ac:dyDescent="0.25">
      <c r="G351" s="63"/>
      <c r="H351" s="74"/>
    </row>
    <row r="353" spans="1:17" x14ac:dyDescent="0.25">
      <c r="A353" s="264"/>
      <c r="B353" s="44" t="s">
        <v>377</v>
      </c>
      <c r="C353" s="264"/>
      <c r="D353" s="264"/>
      <c r="E353" s="264"/>
      <c r="F353" s="264"/>
      <c r="G353" s="264"/>
      <c r="H353" s="264"/>
      <c r="I353" s="264"/>
      <c r="J353" s="264"/>
    </row>
    <row r="354" spans="1:17" x14ac:dyDescent="0.25">
      <c r="A354" s="264"/>
      <c r="B354" s="44"/>
      <c r="C354" s="264"/>
      <c r="D354" s="264"/>
      <c r="E354" s="264"/>
      <c r="F354" s="264"/>
      <c r="G354" s="264"/>
      <c r="H354" s="264"/>
      <c r="I354" s="264"/>
      <c r="J354" s="264" t="s">
        <v>455</v>
      </c>
    </row>
    <row r="355" spans="1:17" ht="45" x14ac:dyDescent="0.25">
      <c r="A355" s="1" t="s">
        <v>0</v>
      </c>
      <c r="B355" s="256" t="s">
        <v>1</v>
      </c>
      <c r="C355" s="256" t="s">
        <v>102</v>
      </c>
      <c r="D355" s="256" t="s">
        <v>120</v>
      </c>
      <c r="E355" s="1" t="s">
        <v>3</v>
      </c>
      <c r="F355" s="27" t="s">
        <v>204</v>
      </c>
      <c r="G355" s="2" t="s">
        <v>47</v>
      </c>
      <c r="H355" s="2" t="s">
        <v>4</v>
      </c>
      <c r="I355" s="3" t="s">
        <v>5</v>
      </c>
      <c r="J355" s="6" t="s">
        <v>6</v>
      </c>
    </row>
    <row r="356" spans="1:17" ht="30" x14ac:dyDescent="0.25">
      <c r="A356" s="251">
        <v>1</v>
      </c>
      <c r="B356" s="52" t="s">
        <v>169</v>
      </c>
      <c r="C356" s="209"/>
      <c r="D356" s="209"/>
      <c r="E356" s="205" t="s">
        <v>15</v>
      </c>
      <c r="F356" s="205">
        <v>4000</v>
      </c>
      <c r="G356" s="252"/>
      <c r="H356" s="252"/>
      <c r="I356" s="253"/>
      <c r="J356" s="252"/>
    </row>
    <row r="357" spans="1:17" ht="30" x14ac:dyDescent="0.25">
      <c r="A357" s="251">
        <v>2</v>
      </c>
      <c r="B357" s="254" t="s">
        <v>329</v>
      </c>
      <c r="C357" s="209"/>
      <c r="D357" s="209"/>
      <c r="E357" s="205" t="s">
        <v>15</v>
      </c>
      <c r="F357" s="205">
        <v>480</v>
      </c>
      <c r="G357" s="252"/>
      <c r="H357" s="252"/>
      <c r="I357" s="253"/>
      <c r="J357" s="252"/>
    </row>
    <row r="358" spans="1:17" x14ac:dyDescent="0.25">
      <c r="G358" s="95" t="s">
        <v>103</v>
      </c>
      <c r="H358" s="152">
        <f>SUM(H356:H357)</f>
        <v>0</v>
      </c>
      <c r="J358" s="152">
        <f>SUM(J356:J357)</f>
        <v>0</v>
      </c>
    </row>
    <row r="359" spans="1:17" x14ac:dyDescent="0.25">
      <c r="G359" s="195"/>
      <c r="H359" s="239"/>
      <c r="J359" s="53"/>
      <c r="L359" s="147"/>
    </row>
    <row r="360" spans="1:17" x14ac:dyDescent="0.25">
      <c r="G360" s="75"/>
      <c r="H360" s="53"/>
      <c r="J360" s="53"/>
    </row>
    <row r="362" spans="1:17" x14ac:dyDescent="0.25">
      <c r="B362" s="44" t="s">
        <v>378</v>
      </c>
    </row>
    <row r="363" spans="1:17" x14ac:dyDescent="0.25">
      <c r="B363" s="44"/>
      <c r="L363" s="16" t="s">
        <v>456</v>
      </c>
    </row>
    <row r="364" spans="1:17" ht="45" x14ac:dyDescent="0.25">
      <c r="A364" s="56" t="s">
        <v>0</v>
      </c>
      <c r="B364" s="261" t="s">
        <v>1</v>
      </c>
      <c r="C364" s="261" t="s">
        <v>2</v>
      </c>
      <c r="D364" s="261" t="s">
        <v>170</v>
      </c>
      <c r="E364" s="57" t="s">
        <v>190</v>
      </c>
      <c r="F364" s="27" t="s">
        <v>238</v>
      </c>
      <c r="G364" s="2" t="s">
        <v>191</v>
      </c>
      <c r="H364" s="6" t="s">
        <v>187</v>
      </c>
      <c r="I364" s="6" t="s">
        <v>188</v>
      </c>
      <c r="J364" s="6" t="s">
        <v>192</v>
      </c>
      <c r="K364" s="3" t="s">
        <v>5</v>
      </c>
      <c r="L364" s="6" t="s">
        <v>6</v>
      </c>
      <c r="M364" s="115"/>
      <c r="N364" s="115"/>
      <c r="P364" s="131"/>
      <c r="Q364" s="115"/>
    </row>
    <row r="365" spans="1:17" ht="153" customHeight="1" x14ac:dyDescent="0.25">
      <c r="A365" s="91">
        <v>1</v>
      </c>
      <c r="B365" s="224" t="s">
        <v>393</v>
      </c>
      <c r="C365" s="93"/>
      <c r="D365" s="93"/>
      <c r="E365" s="96" t="s">
        <v>193</v>
      </c>
      <c r="F365" s="94">
        <v>2400</v>
      </c>
      <c r="G365" s="123">
        <v>400</v>
      </c>
      <c r="H365" s="129">
        <v>6</v>
      </c>
      <c r="I365" s="97"/>
      <c r="J365" s="235"/>
      <c r="K365" s="72"/>
      <c r="L365" s="355"/>
      <c r="M365" s="17"/>
    </row>
    <row r="366" spans="1:17" x14ac:dyDescent="0.25">
      <c r="A366" s="20"/>
      <c r="B366" s="20"/>
      <c r="C366" s="20"/>
      <c r="D366" s="20"/>
      <c r="E366" s="20"/>
      <c r="F366" s="20"/>
      <c r="G366" s="122" t="s">
        <v>7</v>
      </c>
      <c r="H366" s="122" t="s">
        <v>7</v>
      </c>
      <c r="I366" s="69" t="s">
        <v>103</v>
      </c>
      <c r="J366" s="152">
        <f>SUM(J365:J365)</f>
        <v>0</v>
      </c>
      <c r="K366" s="20"/>
      <c r="L366" s="175">
        <f>SUM(L365:L365)</f>
        <v>0</v>
      </c>
      <c r="O366" s="147"/>
    </row>
    <row r="367" spans="1:17" x14ac:dyDescent="0.25">
      <c r="I367" s="179"/>
      <c r="J367" s="193"/>
    </row>
    <row r="369" spans="1:15" x14ac:dyDescent="0.25">
      <c r="B369" s="44" t="s">
        <v>379</v>
      </c>
    </row>
    <row r="370" spans="1:15" x14ac:dyDescent="0.25">
      <c r="B370" s="44"/>
      <c r="L370" s="16" t="s">
        <v>457</v>
      </c>
    </row>
    <row r="371" spans="1:15" ht="45" x14ac:dyDescent="0.25">
      <c r="A371" s="56" t="s">
        <v>0</v>
      </c>
      <c r="B371" s="261" t="s">
        <v>1</v>
      </c>
      <c r="C371" s="261" t="s">
        <v>102</v>
      </c>
      <c r="D371" s="261" t="s">
        <v>170</v>
      </c>
      <c r="E371" s="57" t="s">
        <v>190</v>
      </c>
      <c r="F371" s="27" t="s">
        <v>238</v>
      </c>
      <c r="G371" s="6" t="s">
        <v>186</v>
      </c>
      <c r="H371" s="6" t="s">
        <v>187</v>
      </c>
      <c r="I371" s="2" t="s">
        <v>189</v>
      </c>
      <c r="J371" s="6" t="s">
        <v>4</v>
      </c>
      <c r="K371" s="58" t="s">
        <v>5</v>
      </c>
      <c r="L371" s="6" t="s">
        <v>6</v>
      </c>
      <c r="M371" s="54"/>
    </row>
    <row r="372" spans="1:15" ht="143.25" customHeight="1" x14ac:dyDescent="0.25">
      <c r="A372" s="91">
        <v>1</v>
      </c>
      <c r="B372" s="225" t="s">
        <v>419</v>
      </c>
      <c r="C372" s="93"/>
      <c r="D372" s="93"/>
      <c r="E372" s="96" t="s">
        <v>193</v>
      </c>
      <c r="F372" s="248">
        <v>800</v>
      </c>
      <c r="G372" s="94">
        <v>50</v>
      </c>
      <c r="H372" s="94">
        <f>F372/G372</f>
        <v>16</v>
      </c>
      <c r="I372" s="417"/>
      <c r="J372" s="97"/>
      <c r="K372" s="102"/>
      <c r="L372" s="418"/>
      <c r="M372" s="419"/>
    </row>
    <row r="373" spans="1:15" ht="206.25" customHeight="1" x14ac:dyDescent="0.25">
      <c r="A373" s="91">
        <v>2</v>
      </c>
      <c r="B373" s="226" t="s">
        <v>420</v>
      </c>
      <c r="C373" s="93"/>
      <c r="D373" s="93"/>
      <c r="E373" s="130" t="s">
        <v>193</v>
      </c>
      <c r="F373" s="248">
        <v>600</v>
      </c>
      <c r="G373" s="94">
        <v>25</v>
      </c>
      <c r="H373" s="94">
        <f>F373/G373</f>
        <v>24</v>
      </c>
      <c r="I373" s="101"/>
      <c r="J373" s="97"/>
      <c r="K373" s="102"/>
      <c r="L373" s="418"/>
      <c r="M373" s="419"/>
    </row>
    <row r="374" spans="1:15" ht="315.75" customHeight="1" x14ac:dyDescent="0.25">
      <c r="A374" s="91">
        <v>3</v>
      </c>
      <c r="B374" s="226" t="s">
        <v>421</v>
      </c>
      <c r="C374" s="93"/>
      <c r="D374" s="93"/>
      <c r="E374" s="96" t="s">
        <v>193</v>
      </c>
      <c r="F374" s="248">
        <v>18000</v>
      </c>
      <c r="G374" s="94">
        <v>24</v>
      </c>
      <c r="H374" s="94">
        <f>F374/G374</f>
        <v>750</v>
      </c>
      <c r="I374" s="97"/>
      <c r="J374" s="97"/>
      <c r="K374" s="102"/>
      <c r="L374" s="418"/>
      <c r="M374" s="419"/>
    </row>
    <row r="375" spans="1:15" x14ac:dyDescent="0.25">
      <c r="I375" s="95" t="s">
        <v>103</v>
      </c>
      <c r="J375" s="103">
        <f>SUM(J372:J374)</f>
        <v>0</v>
      </c>
      <c r="K375" s="264"/>
      <c r="L375" s="190">
        <f>SUM(L372:L374)</f>
        <v>0</v>
      </c>
      <c r="M375" s="343"/>
      <c r="O375" s="147"/>
    </row>
    <row r="376" spans="1:15" x14ac:dyDescent="0.25">
      <c r="H376" s="20"/>
      <c r="I376" s="188"/>
      <c r="J376" s="189"/>
      <c r="K376" s="419"/>
      <c r="L376" s="419"/>
      <c r="M376" s="343"/>
    </row>
    <row r="377" spans="1:15" x14ac:dyDescent="0.25">
      <c r="A377" s="264"/>
      <c r="B377" s="420"/>
      <c r="C377" s="264"/>
      <c r="D377" s="264"/>
      <c r="E377" s="264" t="s">
        <v>7</v>
      </c>
      <c r="F377" s="264" t="s">
        <v>7</v>
      </c>
      <c r="G377" s="264" t="s">
        <v>7</v>
      </c>
      <c r="H377" s="122"/>
      <c r="I377" s="136"/>
      <c r="J377" s="343"/>
      <c r="K377" s="20"/>
      <c r="L377" s="20"/>
      <c r="M377" s="20"/>
    </row>
    <row r="378" spans="1:15" x14ac:dyDescent="0.25">
      <c r="A378" s="264"/>
      <c r="B378" s="420"/>
      <c r="C378" s="264"/>
      <c r="D378" s="264" t="s">
        <v>7</v>
      </c>
      <c r="E378" s="264"/>
      <c r="F378" s="264"/>
      <c r="G378" s="264"/>
      <c r="H378" s="63"/>
      <c r="I378" s="74"/>
      <c r="J378" s="343"/>
      <c r="K378" s="20"/>
      <c r="L378" s="20"/>
      <c r="M378" s="20"/>
    </row>
    <row r="379" spans="1:15" x14ac:dyDescent="0.25">
      <c r="A379" s="32" t="s">
        <v>7</v>
      </c>
      <c r="B379" s="44" t="s">
        <v>16</v>
      </c>
      <c r="C379" s="264"/>
      <c r="D379" s="264"/>
      <c r="E379" s="264" t="s">
        <v>7</v>
      </c>
      <c r="F379" s="264"/>
      <c r="G379" s="264" t="s">
        <v>7</v>
      </c>
      <c r="H379" s="264" t="s">
        <v>7</v>
      </c>
      <c r="I379" s="264" t="s">
        <v>7</v>
      </c>
      <c r="J379" s="264"/>
      <c r="K379" s="20"/>
      <c r="L379" s="20"/>
      <c r="M379" s="20"/>
    </row>
    <row r="380" spans="1:15" x14ac:dyDescent="0.25">
      <c r="A380" s="446" t="s">
        <v>0</v>
      </c>
      <c r="B380" s="446" t="s">
        <v>17</v>
      </c>
      <c r="C380" s="447" t="s">
        <v>18</v>
      </c>
      <c r="D380" s="262" t="s">
        <v>19</v>
      </c>
      <c r="E380" s="264"/>
      <c r="F380" s="264"/>
      <c r="G380" s="264"/>
      <c r="H380" s="264"/>
      <c r="I380" s="264"/>
      <c r="J380" s="264"/>
      <c r="K380" s="20"/>
      <c r="L380" s="20"/>
      <c r="M380" s="20"/>
    </row>
    <row r="381" spans="1:15" x14ac:dyDescent="0.25">
      <c r="A381" s="446"/>
      <c r="B381" s="446"/>
      <c r="C381" s="447"/>
      <c r="D381" s="211" t="s">
        <v>153</v>
      </c>
      <c r="E381" s="264"/>
      <c r="F381" s="264"/>
      <c r="G381" s="264"/>
      <c r="H381" s="264"/>
      <c r="I381" s="264"/>
      <c r="J381" s="264"/>
      <c r="K381" s="20"/>
      <c r="L381" s="20"/>
      <c r="M381" s="20"/>
    </row>
    <row r="382" spans="1:15" x14ac:dyDescent="0.25">
      <c r="A382" s="421"/>
      <c r="B382" s="263" t="s">
        <v>171</v>
      </c>
      <c r="C382" s="317" t="s">
        <v>149</v>
      </c>
      <c r="D382" s="333"/>
      <c r="E382" s="264"/>
      <c r="F382" s="264"/>
      <c r="G382" s="264"/>
      <c r="H382" s="264"/>
      <c r="I382" s="264"/>
      <c r="J382" s="264"/>
      <c r="K382" s="20"/>
      <c r="L382" s="20"/>
      <c r="M382" s="20"/>
    </row>
    <row r="383" spans="1:15" ht="17.25" x14ac:dyDescent="0.25">
      <c r="A383" s="333">
        <v>1</v>
      </c>
      <c r="B383" s="422" t="s">
        <v>198</v>
      </c>
      <c r="C383" s="317" t="s">
        <v>21</v>
      </c>
      <c r="D383" s="99"/>
      <c r="E383" s="264"/>
      <c r="F383" s="264"/>
      <c r="G383" s="264"/>
      <c r="H383" s="264"/>
      <c r="I383" s="264"/>
      <c r="J383" s="264"/>
      <c r="K383" s="20"/>
      <c r="L383" s="20"/>
      <c r="M383" s="20"/>
    </row>
    <row r="384" spans="1:15" x14ac:dyDescent="0.25">
      <c r="A384" s="333">
        <v>2</v>
      </c>
      <c r="B384" s="283" t="s">
        <v>330</v>
      </c>
      <c r="C384" s="317"/>
      <c r="D384" s="99"/>
      <c r="E384" s="264"/>
      <c r="F384" s="264"/>
      <c r="G384" s="264"/>
      <c r="H384" s="264"/>
      <c r="I384" s="264"/>
      <c r="J384" s="264"/>
      <c r="K384" s="20"/>
      <c r="L384" s="20"/>
      <c r="M384" s="20"/>
    </row>
    <row r="385" spans="1:13" x14ac:dyDescent="0.25">
      <c r="A385" s="333">
        <v>3</v>
      </c>
      <c r="B385" s="283" t="s">
        <v>331</v>
      </c>
      <c r="C385" s="317" t="s">
        <v>21</v>
      </c>
      <c r="D385" s="99"/>
      <c r="E385" s="264"/>
      <c r="F385" s="264"/>
      <c r="G385" s="264"/>
      <c r="H385" s="264"/>
      <c r="I385" s="264"/>
      <c r="J385" s="264"/>
      <c r="K385" s="20"/>
      <c r="L385" s="20"/>
      <c r="M385" s="20"/>
    </row>
    <row r="386" spans="1:13" x14ac:dyDescent="0.25">
      <c r="A386" s="448"/>
      <c r="B386" s="449" t="s">
        <v>172</v>
      </c>
      <c r="C386" s="450" t="s">
        <v>149</v>
      </c>
      <c r="D386" s="439"/>
      <c r="E386" s="264"/>
      <c r="F386" s="264"/>
      <c r="G386" s="264"/>
      <c r="H386" s="264"/>
      <c r="I386" s="264"/>
      <c r="J386" s="264"/>
      <c r="K386" s="20"/>
      <c r="L386" s="20"/>
      <c r="M386" s="20"/>
    </row>
    <row r="387" spans="1:13" x14ac:dyDescent="0.25">
      <c r="A387" s="448"/>
      <c r="B387" s="449"/>
      <c r="C387" s="450"/>
      <c r="D387" s="439"/>
      <c r="E387" s="264"/>
      <c r="F387" s="264"/>
      <c r="G387" s="264"/>
      <c r="H387" s="264"/>
      <c r="I387" s="264"/>
      <c r="J387" s="264"/>
      <c r="K387" s="20"/>
      <c r="L387" s="20"/>
      <c r="M387" s="20"/>
    </row>
    <row r="388" spans="1:13" x14ac:dyDescent="0.25">
      <c r="A388" s="333">
        <v>2</v>
      </c>
      <c r="B388" s="283" t="s">
        <v>200</v>
      </c>
      <c r="C388" s="333" t="s">
        <v>21</v>
      </c>
      <c r="D388" s="99"/>
      <c r="E388" s="264"/>
      <c r="F388" s="264"/>
      <c r="G388" s="264"/>
      <c r="H388" s="264"/>
      <c r="I388" s="264"/>
      <c r="J388" s="264"/>
      <c r="K388" s="20"/>
      <c r="L388" s="20"/>
      <c r="M388" s="20"/>
    </row>
    <row r="389" spans="1:13" x14ac:dyDescent="0.25">
      <c r="A389" s="333">
        <v>3</v>
      </c>
      <c r="B389" s="283" t="s">
        <v>199</v>
      </c>
      <c r="C389" s="333" t="s">
        <v>21</v>
      </c>
      <c r="D389" s="99"/>
      <c r="E389" s="264"/>
      <c r="F389" s="264"/>
      <c r="G389" s="264"/>
      <c r="H389" s="264"/>
      <c r="I389" s="264"/>
      <c r="J389" s="264"/>
      <c r="K389" s="20"/>
      <c r="L389" s="20"/>
      <c r="M389" s="20"/>
    </row>
    <row r="390" spans="1:13" x14ac:dyDescent="0.25">
      <c r="A390" s="333">
        <v>4</v>
      </c>
      <c r="B390" s="283" t="s">
        <v>332</v>
      </c>
      <c r="C390" s="333" t="s">
        <v>21</v>
      </c>
      <c r="D390" s="99"/>
      <c r="E390" s="264"/>
      <c r="F390" s="264"/>
      <c r="G390" s="264"/>
      <c r="H390" s="264"/>
      <c r="I390" s="264"/>
      <c r="J390" s="264"/>
      <c r="K390" s="20"/>
      <c r="L390" s="20"/>
      <c r="M390" s="20"/>
    </row>
    <row r="391" spans="1:13" x14ac:dyDescent="0.25">
      <c r="A391" s="333">
        <v>5</v>
      </c>
      <c r="B391" s="283" t="s">
        <v>201</v>
      </c>
      <c r="C391" s="333" t="s">
        <v>21</v>
      </c>
      <c r="D391" s="99"/>
      <c r="E391" s="264"/>
      <c r="F391" s="264"/>
      <c r="G391" s="264"/>
      <c r="H391" s="264"/>
      <c r="I391" s="264"/>
      <c r="J391" s="264"/>
      <c r="K391" s="20"/>
      <c r="L391" s="20"/>
      <c r="M391" s="20"/>
    </row>
    <row r="392" spans="1:13" x14ac:dyDescent="0.25">
      <c r="A392" s="100"/>
      <c r="B392" s="263" t="s">
        <v>173</v>
      </c>
      <c r="C392" s="333" t="s">
        <v>149</v>
      </c>
      <c r="D392" s="259"/>
      <c r="E392" s="264"/>
      <c r="F392" s="264"/>
      <c r="G392" s="264"/>
      <c r="H392" s="264"/>
      <c r="I392" s="264"/>
      <c r="J392" s="264"/>
      <c r="K392" s="20"/>
      <c r="L392" s="20"/>
      <c r="M392" s="20"/>
    </row>
    <row r="393" spans="1:13" ht="17.25" x14ac:dyDescent="0.25">
      <c r="A393" s="333">
        <v>1</v>
      </c>
      <c r="B393" s="283" t="s">
        <v>175</v>
      </c>
      <c r="C393" s="333" t="s">
        <v>21</v>
      </c>
      <c r="D393" s="99"/>
      <c r="E393" s="264"/>
      <c r="F393" s="264"/>
      <c r="G393" s="264"/>
      <c r="H393" s="264"/>
      <c r="I393" s="264"/>
      <c r="J393" s="264"/>
      <c r="K393" s="20"/>
      <c r="L393" s="20"/>
      <c r="M393" s="20"/>
    </row>
    <row r="394" spans="1:13" x14ac:dyDescent="0.25">
      <c r="A394" s="333">
        <v>2</v>
      </c>
      <c r="B394" s="283" t="s">
        <v>174</v>
      </c>
      <c r="C394" s="333" t="s">
        <v>21</v>
      </c>
      <c r="D394" s="99"/>
      <c r="E394" s="264"/>
      <c r="F394" s="264"/>
      <c r="G394" s="264"/>
      <c r="H394" s="264"/>
      <c r="I394" s="264"/>
      <c r="J394" s="264"/>
      <c r="K394" s="20"/>
      <c r="L394" s="20"/>
      <c r="M394" s="20"/>
    </row>
    <row r="395" spans="1:13" x14ac:dyDescent="0.25">
      <c r="A395" s="333">
        <v>3</v>
      </c>
      <c r="B395" s="283" t="s">
        <v>330</v>
      </c>
      <c r="C395" s="333" t="s">
        <v>21</v>
      </c>
      <c r="D395" s="99"/>
      <c r="E395" s="264"/>
      <c r="F395" s="264"/>
      <c r="G395" s="264"/>
      <c r="H395" s="264"/>
      <c r="I395" s="264"/>
      <c r="J395" s="264"/>
      <c r="K395" s="20"/>
      <c r="L395" s="20"/>
      <c r="M395" s="20"/>
    </row>
    <row r="396" spans="1:13" ht="30" x14ac:dyDescent="0.25">
      <c r="A396" s="333">
        <v>4</v>
      </c>
      <c r="B396" s="283" t="s">
        <v>197</v>
      </c>
      <c r="C396" s="333" t="s">
        <v>21</v>
      </c>
      <c r="D396" s="99"/>
      <c r="E396" s="264"/>
      <c r="F396" s="264"/>
      <c r="G396" s="264"/>
      <c r="H396" s="264"/>
      <c r="I396" s="264"/>
      <c r="J396" s="264"/>
      <c r="K396" s="20"/>
      <c r="L396" s="20"/>
      <c r="M396" s="20"/>
    </row>
    <row r="397" spans="1:13" x14ac:dyDescent="0.25">
      <c r="A397" s="76" t="s">
        <v>152</v>
      </c>
      <c r="E397" s="264"/>
      <c r="F397" s="264"/>
      <c r="G397" s="264"/>
      <c r="H397" s="264"/>
      <c r="I397" s="264"/>
      <c r="J397" s="264"/>
    </row>
    <row r="398" spans="1:13" x14ac:dyDescent="0.25">
      <c r="A398" s="423"/>
    </row>
    <row r="401" spans="1:14" x14ac:dyDescent="0.25">
      <c r="A401" s="264"/>
      <c r="B401" s="44" t="s">
        <v>380</v>
      </c>
      <c r="C401" s="264"/>
      <c r="D401" s="264"/>
      <c r="E401" s="264"/>
      <c r="F401" s="264"/>
      <c r="G401" s="264"/>
      <c r="H401" s="264"/>
      <c r="I401" s="264"/>
      <c r="J401" s="264"/>
      <c r="K401" s="264"/>
      <c r="L401" s="264"/>
    </row>
    <row r="402" spans="1:14" x14ac:dyDescent="0.25">
      <c r="A402" s="264"/>
      <c r="B402" s="44"/>
      <c r="C402" s="264"/>
      <c r="D402" s="264"/>
      <c r="E402" s="264"/>
      <c r="F402" s="264"/>
      <c r="G402" s="264"/>
      <c r="H402" s="264"/>
      <c r="I402" s="264"/>
      <c r="J402" s="264" t="s">
        <v>458</v>
      </c>
      <c r="K402" s="264"/>
      <c r="L402" s="264"/>
    </row>
    <row r="403" spans="1:14" ht="45" x14ac:dyDescent="0.25">
      <c r="A403" s="98" t="s">
        <v>0</v>
      </c>
      <c r="B403" s="258" t="s">
        <v>1</v>
      </c>
      <c r="C403" s="258" t="s">
        <v>2</v>
      </c>
      <c r="D403" s="258" t="s">
        <v>170</v>
      </c>
      <c r="E403" s="98" t="s">
        <v>3</v>
      </c>
      <c r="F403" s="27" t="s">
        <v>240</v>
      </c>
      <c r="G403" s="104" t="s">
        <v>73</v>
      </c>
      <c r="H403" s="104" t="s">
        <v>4</v>
      </c>
      <c r="I403" s="105" t="s">
        <v>5</v>
      </c>
      <c r="J403" s="6" t="s">
        <v>6</v>
      </c>
      <c r="K403" s="54"/>
    </row>
    <row r="404" spans="1:14" ht="30" x14ac:dyDescent="0.25">
      <c r="A404" s="424">
        <v>1</v>
      </c>
      <c r="B404" s="275" t="s">
        <v>246</v>
      </c>
      <c r="C404" s="352"/>
      <c r="D404" s="352"/>
      <c r="E404" s="350" t="s">
        <v>15</v>
      </c>
      <c r="F404" s="350">
        <v>600</v>
      </c>
      <c r="G404" s="418"/>
      <c r="H404" s="418"/>
      <c r="I404" s="356"/>
      <c r="J404" s="418"/>
      <c r="K404" s="425"/>
    </row>
    <row r="405" spans="1:14" x14ac:dyDescent="0.25">
      <c r="A405" s="264"/>
      <c r="B405" s="264"/>
      <c r="C405" s="264"/>
      <c r="D405" s="264"/>
      <c r="E405" s="264"/>
      <c r="F405" s="264"/>
      <c r="G405" s="95" t="s">
        <v>103</v>
      </c>
      <c r="H405" s="103">
        <f>SUM(H404)</f>
        <v>0</v>
      </c>
      <c r="I405" s="264"/>
      <c r="J405" s="23">
        <f>SUM(J404)</f>
        <v>0</v>
      </c>
      <c r="K405" s="425"/>
    </row>
    <row r="406" spans="1:14" x14ac:dyDescent="0.25">
      <c r="A406" s="264"/>
      <c r="B406" s="264"/>
      <c r="C406" s="264"/>
      <c r="D406" s="264"/>
      <c r="E406" s="264"/>
      <c r="F406" s="264"/>
      <c r="G406" s="179"/>
      <c r="H406" s="192"/>
      <c r="I406" s="264"/>
      <c r="J406" s="264"/>
      <c r="K406" s="264"/>
    </row>
    <row r="407" spans="1:14" x14ac:dyDescent="0.25">
      <c r="A407" s="264"/>
      <c r="B407" s="264"/>
      <c r="C407" s="264"/>
      <c r="D407" s="264"/>
      <c r="E407" s="264"/>
      <c r="F407" s="264"/>
      <c r="G407" s="264"/>
      <c r="H407" s="264"/>
      <c r="I407" s="264"/>
      <c r="J407" s="264"/>
      <c r="K407" s="264"/>
      <c r="L407" s="147"/>
    </row>
    <row r="408" spans="1:14" x14ac:dyDescent="0.25">
      <c r="A408" s="264"/>
      <c r="B408" s="264"/>
      <c r="C408" s="264"/>
      <c r="D408" s="264"/>
      <c r="E408" s="264"/>
      <c r="F408" s="264"/>
      <c r="G408" s="264"/>
      <c r="H408" s="264"/>
      <c r="I408" s="264"/>
      <c r="J408" s="264"/>
      <c r="K408" s="264"/>
      <c r="L408" s="264"/>
    </row>
    <row r="410" spans="1:14" x14ac:dyDescent="0.25">
      <c r="B410" s="194" t="s">
        <v>381</v>
      </c>
    </row>
    <row r="411" spans="1:14" x14ac:dyDescent="0.25">
      <c r="B411" s="194"/>
      <c r="J411" s="16" t="s">
        <v>459</v>
      </c>
    </row>
    <row r="412" spans="1:14" ht="45" x14ac:dyDescent="0.25">
      <c r="A412" s="98" t="s">
        <v>0</v>
      </c>
      <c r="B412" s="258" t="s">
        <v>1</v>
      </c>
      <c r="C412" s="260" t="s">
        <v>2</v>
      </c>
      <c r="D412" s="260" t="s">
        <v>170</v>
      </c>
      <c r="E412" s="98" t="s">
        <v>3</v>
      </c>
      <c r="F412" s="106" t="s">
        <v>238</v>
      </c>
      <c r="G412" s="107" t="s">
        <v>239</v>
      </c>
      <c r="H412" s="6" t="s">
        <v>4</v>
      </c>
      <c r="I412" s="124" t="s">
        <v>5</v>
      </c>
      <c r="J412" s="6" t="s">
        <v>6</v>
      </c>
    </row>
    <row r="413" spans="1:14" x14ac:dyDescent="0.25">
      <c r="A413" s="70">
        <v>1</v>
      </c>
      <c r="B413" s="108" t="s">
        <v>185</v>
      </c>
      <c r="C413" s="70"/>
      <c r="D413" s="70"/>
      <c r="E413" s="350" t="s">
        <v>15</v>
      </c>
      <c r="F413" s="109">
        <v>26000</v>
      </c>
      <c r="G413" s="127"/>
      <c r="H413" s="191"/>
      <c r="I413" s="120"/>
      <c r="J413" s="355"/>
    </row>
    <row r="414" spans="1:14" x14ac:dyDescent="0.25">
      <c r="A414" s="70">
        <v>2</v>
      </c>
      <c r="B414" s="108" t="s">
        <v>179</v>
      </c>
      <c r="C414" s="70"/>
      <c r="D414" s="70"/>
      <c r="E414" s="350" t="s">
        <v>15</v>
      </c>
      <c r="F414" s="110">
        <v>26000</v>
      </c>
      <c r="G414" s="71"/>
      <c r="H414" s="191"/>
      <c r="I414" s="128"/>
      <c r="J414" s="355"/>
    </row>
    <row r="415" spans="1:14" x14ac:dyDescent="0.25">
      <c r="A415" s="70">
        <v>3</v>
      </c>
      <c r="B415" s="108" t="s">
        <v>180</v>
      </c>
      <c r="C415" s="70"/>
      <c r="D415" s="70"/>
      <c r="E415" s="350" t="s">
        <v>15</v>
      </c>
      <c r="F415" s="92">
        <v>200</v>
      </c>
      <c r="G415" s="71"/>
      <c r="H415" s="191"/>
      <c r="I415" s="72"/>
      <c r="J415" s="175"/>
    </row>
    <row r="416" spans="1:14" x14ac:dyDescent="0.25">
      <c r="G416" s="95" t="s">
        <v>202</v>
      </c>
      <c r="H416" s="152">
        <f>SUM(H413:H415)</f>
        <v>0</v>
      </c>
      <c r="I416" s="20"/>
      <c r="J416" s="202">
        <f>SUM(J413:J415)</f>
        <v>0</v>
      </c>
      <c r="N416" s="147"/>
    </row>
    <row r="417" spans="1:12" x14ac:dyDescent="0.25">
      <c r="B417" s="111" t="s">
        <v>16</v>
      </c>
      <c r="G417" s="195"/>
      <c r="H417" s="239"/>
      <c r="I417" s="20"/>
      <c r="J417" s="20"/>
    </row>
    <row r="418" spans="1:12" x14ac:dyDescent="0.25">
      <c r="A418" s="440" t="s">
        <v>0</v>
      </c>
      <c r="B418" s="440" t="s">
        <v>17</v>
      </c>
      <c r="C418" s="441" t="s">
        <v>18</v>
      </c>
      <c r="D418" s="212" t="s">
        <v>19</v>
      </c>
      <c r="J418" s="16" t="s">
        <v>7</v>
      </c>
    </row>
    <row r="419" spans="1:12" x14ac:dyDescent="0.25">
      <c r="A419" s="440"/>
      <c r="B419" s="440"/>
      <c r="C419" s="441"/>
      <c r="D419" s="211" t="s">
        <v>153</v>
      </c>
      <c r="I419" s="16" t="s">
        <v>7</v>
      </c>
      <c r="J419" s="16" t="s">
        <v>7</v>
      </c>
    </row>
    <row r="420" spans="1:12" ht="15" customHeight="1" x14ac:dyDescent="0.25">
      <c r="A420" s="228"/>
      <c r="B420" s="228" t="s">
        <v>176</v>
      </c>
      <c r="C420" s="228"/>
      <c r="D420" s="228"/>
    </row>
    <row r="421" spans="1:12" ht="139.5" customHeight="1" x14ac:dyDescent="0.25">
      <c r="A421" s="69">
        <v>1</v>
      </c>
      <c r="B421" s="112" t="s">
        <v>422</v>
      </c>
      <c r="C421" s="69" t="s">
        <v>21</v>
      </c>
      <c r="D421" s="70"/>
      <c r="G421" s="125"/>
      <c r="L421" s="121"/>
    </row>
    <row r="422" spans="1:12" x14ac:dyDescent="0.25">
      <c r="A422" s="69"/>
      <c r="B422" s="113" t="s">
        <v>177</v>
      </c>
      <c r="C422" s="69"/>
      <c r="D422" s="70"/>
      <c r="G422" s="126"/>
    </row>
    <row r="423" spans="1:12" ht="119.25" customHeight="1" x14ac:dyDescent="0.25">
      <c r="A423" s="69">
        <v>2</v>
      </c>
      <c r="B423" s="112" t="s">
        <v>423</v>
      </c>
      <c r="C423" s="69" t="s">
        <v>21</v>
      </c>
      <c r="D423" s="70"/>
      <c r="G423" s="126"/>
    </row>
    <row r="424" spans="1:12" x14ac:dyDescent="0.25">
      <c r="A424" s="69"/>
      <c r="B424" s="113" t="s">
        <v>178</v>
      </c>
      <c r="C424" s="69"/>
      <c r="D424" s="70"/>
    </row>
    <row r="425" spans="1:12" ht="86.25" customHeight="1" x14ac:dyDescent="0.25">
      <c r="A425" s="69">
        <v>3</v>
      </c>
      <c r="B425" s="112" t="s">
        <v>194</v>
      </c>
      <c r="C425" s="69" t="s">
        <v>21</v>
      </c>
      <c r="D425" s="70"/>
    </row>
    <row r="426" spans="1:12" x14ac:dyDescent="0.25">
      <c r="A426" s="76" t="s">
        <v>152</v>
      </c>
    </row>
    <row r="430" spans="1:12" x14ac:dyDescent="0.25">
      <c r="B430" s="194" t="s">
        <v>382</v>
      </c>
    </row>
    <row r="431" spans="1:12" x14ac:dyDescent="0.25">
      <c r="B431" s="194"/>
      <c r="L431" s="16" t="s">
        <v>460</v>
      </c>
    </row>
    <row r="432" spans="1:12" ht="60" x14ac:dyDescent="0.25">
      <c r="A432" s="56" t="s">
        <v>0</v>
      </c>
      <c r="B432" s="261" t="s">
        <v>1</v>
      </c>
      <c r="C432" s="261" t="s">
        <v>2</v>
      </c>
      <c r="D432" s="261" t="s">
        <v>170</v>
      </c>
      <c r="E432" s="57" t="s">
        <v>190</v>
      </c>
      <c r="F432" s="106" t="s">
        <v>337</v>
      </c>
      <c r="G432" s="6" t="s">
        <v>186</v>
      </c>
      <c r="H432" s="6" t="s">
        <v>338</v>
      </c>
      <c r="I432" s="2" t="s">
        <v>339</v>
      </c>
      <c r="J432" s="6" t="s">
        <v>4</v>
      </c>
      <c r="K432" s="58" t="s">
        <v>5</v>
      </c>
      <c r="L432" s="6" t="s">
        <v>6</v>
      </c>
    </row>
    <row r="433" spans="1:14" ht="44.25" customHeight="1" x14ac:dyDescent="0.25">
      <c r="A433" s="135" t="s">
        <v>44</v>
      </c>
      <c r="B433" s="226" t="s">
        <v>333</v>
      </c>
      <c r="C433" s="263"/>
      <c r="D433" s="263"/>
      <c r="E433" s="96" t="s">
        <v>193</v>
      </c>
      <c r="F433" s="132">
        <v>5280</v>
      </c>
      <c r="G433" s="133">
        <v>480</v>
      </c>
      <c r="H433" s="133">
        <v>11</v>
      </c>
      <c r="I433" s="354"/>
      <c r="J433" s="244"/>
      <c r="K433" s="134"/>
      <c r="L433" s="355"/>
    </row>
    <row r="434" spans="1:14" ht="143.25" customHeight="1" x14ac:dyDescent="0.25">
      <c r="A434" s="135" t="s">
        <v>26</v>
      </c>
      <c r="B434" s="225" t="s">
        <v>334</v>
      </c>
      <c r="C434" s="263"/>
      <c r="D434" s="263"/>
      <c r="E434" s="96" t="s">
        <v>193</v>
      </c>
      <c r="F434" s="426">
        <v>95000</v>
      </c>
      <c r="G434" s="133">
        <v>500</v>
      </c>
      <c r="H434" s="133">
        <v>190</v>
      </c>
      <c r="I434" s="354"/>
      <c r="J434" s="244"/>
      <c r="K434" s="134"/>
      <c r="L434" s="191"/>
    </row>
    <row r="435" spans="1:14" ht="128.25" customHeight="1" x14ac:dyDescent="0.25">
      <c r="A435" s="135" t="s">
        <v>45</v>
      </c>
      <c r="B435" s="226" t="s">
        <v>335</v>
      </c>
      <c r="C435" s="263"/>
      <c r="D435" s="263"/>
      <c r="E435" s="96" t="s">
        <v>193</v>
      </c>
      <c r="F435" s="426">
        <v>10000</v>
      </c>
      <c r="G435" s="133">
        <v>250</v>
      </c>
      <c r="H435" s="133">
        <v>40</v>
      </c>
      <c r="I435" s="354"/>
      <c r="J435" s="244"/>
      <c r="K435" s="134"/>
      <c r="L435" s="191"/>
    </row>
    <row r="436" spans="1:14" ht="351.75" customHeight="1" x14ac:dyDescent="0.25">
      <c r="A436" s="135" t="s">
        <v>50</v>
      </c>
      <c r="B436" s="245" t="s">
        <v>424</v>
      </c>
      <c r="C436" s="263"/>
      <c r="D436" s="263"/>
      <c r="E436" s="96" t="s">
        <v>388</v>
      </c>
      <c r="F436" s="426">
        <v>1</v>
      </c>
      <c r="G436" s="133">
        <v>1</v>
      </c>
      <c r="H436" s="133">
        <v>1</v>
      </c>
      <c r="I436" s="354"/>
      <c r="J436" s="244"/>
      <c r="K436" s="134"/>
      <c r="L436" s="191"/>
      <c r="N436" s="147"/>
    </row>
    <row r="437" spans="1:14" ht="217.5" customHeight="1" x14ac:dyDescent="0.25">
      <c r="A437" s="135" t="s">
        <v>52</v>
      </c>
      <c r="B437" s="245" t="s">
        <v>336</v>
      </c>
      <c r="C437" s="70"/>
      <c r="D437" s="70"/>
      <c r="E437" s="69" t="s">
        <v>193</v>
      </c>
      <c r="F437" s="69">
        <v>3240</v>
      </c>
      <c r="G437" s="69">
        <v>120</v>
      </c>
      <c r="H437" s="350">
        <v>27</v>
      </c>
      <c r="I437" s="355"/>
      <c r="J437" s="244"/>
      <c r="K437" s="134"/>
      <c r="L437" s="191"/>
    </row>
    <row r="438" spans="1:14" x14ac:dyDescent="0.25">
      <c r="A438" s="264"/>
      <c r="B438" s="420"/>
      <c r="C438" s="264"/>
      <c r="D438" s="264"/>
      <c r="I438" s="95" t="s">
        <v>202</v>
      </c>
      <c r="J438" s="152">
        <f>SUM(J433:J437)</f>
        <v>0</v>
      </c>
      <c r="K438" s="20"/>
      <c r="L438" s="152">
        <f>SUM(L433:L437)</f>
        <v>0</v>
      </c>
    </row>
    <row r="439" spans="1:14" x14ac:dyDescent="0.25">
      <c r="A439" s="264"/>
      <c r="B439" s="420"/>
      <c r="C439" s="264"/>
      <c r="D439" s="264"/>
      <c r="I439" s="195"/>
      <c r="J439" s="239">
        <f>J438/4.31</f>
        <v>0</v>
      </c>
      <c r="K439" s="20"/>
      <c r="L439" s="20"/>
    </row>
    <row r="441" spans="1:14" x14ac:dyDescent="0.25">
      <c r="A441" s="420"/>
      <c r="B441" s="199" t="s">
        <v>383</v>
      </c>
      <c r="C441" s="264"/>
      <c r="D441" s="264"/>
      <c r="E441" s="264"/>
      <c r="F441" s="264"/>
      <c r="G441" s="264"/>
      <c r="H441" s="264"/>
      <c r="I441" s="264"/>
      <c r="J441" s="264"/>
      <c r="N441" s="147"/>
    </row>
    <row r="442" spans="1:14" x14ac:dyDescent="0.25">
      <c r="A442" s="264"/>
      <c r="B442" s="264"/>
      <c r="C442" s="264"/>
      <c r="D442" s="264"/>
      <c r="E442" s="264"/>
      <c r="F442" s="264"/>
      <c r="G442" s="264"/>
      <c r="H442" s="264"/>
      <c r="I442" s="264"/>
      <c r="J442" s="264" t="s">
        <v>461</v>
      </c>
    </row>
    <row r="443" spans="1:14" ht="45" x14ac:dyDescent="0.25">
      <c r="A443" s="124" t="s">
        <v>0</v>
      </c>
      <c r="B443" s="164" t="s">
        <v>1</v>
      </c>
      <c r="C443" s="261" t="s">
        <v>2</v>
      </c>
      <c r="D443" s="261" t="s">
        <v>170</v>
      </c>
      <c r="E443" s="57" t="s">
        <v>190</v>
      </c>
      <c r="F443" s="261" t="s">
        <v>205</v>
      </c>
      <c r="G443" s="261" t="s">
        <v>206</v>
      </c>
      <c r="H443" s="261" t="s">
        <v>207</v>
      </c>
      <c r="I443" s="58" t="s">
        <v>5</v>
      </c>
      <c r="J443" s="261" t="s">
        <v>208</v>
      </c>
    </row>
    <row r="444" spans="1:14" ht="60" x14ac:dyDescent="0.25">
      <c r="A444" s="350">
        <v>1</v>
      </c>
      <c r="B444" s="427" t="s">
        <v>237</v>
      </c>
      <c r="C444" s="352"/>
      <c r="D444" s="352"/>
      <c r="E444" s="350" t="s">
        <v>15</v>
      </c>
      <c r="F444" s="149">
        <v>1000</v>
      </c>
      <c r="G444" s="150"/>
      <c r="H444" s="355"/>
      <c r="I444" s="428"/>
      <c r="J444" s="355"/>
    </row>
    <row r="445" spans="1:14" ht="36.75" customHeight="1" x14ac:dyDescent="0.25">
      <c r="A445" s="350">
        <v>2</v>
      </c>
      <c r="B445" s="427" t="s">
        <v>209</v>
      </c>
      <c r="C445" s="197" t="s">
        <v>75</v>
      </c>
      <c r="D445" s="197" t="s">
        <v>75</v>
      </c>
      <c r="E445" s="197" t="s">
        <v>75</v>
      </c>
      <c r="F445" s="151" t="s">
        <v>75</v>
      </c>
      <c r="G445" s="151"/>
      <c r="H445" s="151"/>
      <c r="I445" s="151"/>
      <c r="J445" s="151"/>
    </row>
    <row r="446" spans="1:14" x14ac:dyDescent="0.25">
      <c r="A446" s="350" t="s">
        <v>146</v>
      </c>
      <c r="B446" s="427" t="s">
        <v>210</v>
      </c>
      <c r="C446" s="352"/>
      <c r="D446" s="352"/>
      <c r="E446" s="350" t="s">
        <v>211</v>
      </c>
      <c r="F446" s="149">
        <v>840</v>
      </c>
      <c r="G446" s="150"/>
      <c r="H446" s="355"/>
      <c r="I446" s="428"/>
      <c r="J446" s="355"/>
    </row>
    <row r="447" spans="1:14" x14ac:dyDescent="0.25">
      <c r="A447" s="350" t="s">
        <v>147</v>
      </c>
      <c r="B447" s="427" t="s">
        <v>212</v>
      </c>
      <c r="C447" s="352"/>
      <c r="D447" s="352"/>
      <c r="E447" s="350" t="s">
        <v>211</v>
      </c>
      <c r="F447" s="149">
        <v>96</v>
      </c>
      <c r="G447" s="150"/>
      <c r="H447" s="355"/>
      <c r="I447" s="428"/>
      <c r="J447" s="355"/>
    </row>
    <row r="448" spans="1:14" x14ac:dyDescent="0.25">
      <c r="A448" s="350" t="s">
        <v>148</v>
      </c>
      <c r="B448" s="427" t="s">
        <v>213</v>
      </c>
      <c r="C448" s="352"/>
      <c r="D448" s="352"/>
      <c r="E448" s="350" t="s">
        <v>211</v>
      </c>
      <c r="F448" s="153">
        <v>12</v>
      </c>
      <c r="G448" s="150"/>
      <c r="H448" s="355"/>
      <c r="I448" s="428"/>
      <c r="J448" s="355"/>
    </row>
    <row r="449" spans="1:10" x14ac:dyDescent="0.25">
      <c r="A449" s="350">
        <v>3</v>
      </c>
      <c r="B449" s="154" t="s">
        <v>214</v>
      </c>
      <c r="C449" s="352"/>
      <c r="D449" s="352"/>
      <c r="E449" s="350" t="s">
        <v>15</v>
      </c>
      <c r="F449" s="153">
        <v>4</v>
      </c>
      <c r="G449" s="150"/>
      <c r="H449" s="355"/>
      <c r="I449" s="428"/>
      <c r="J449" s="355"/>
    </row>
    <row r="450" spans="1:10" x14ac:dyDescent="0.25">
      <c r="A450" s="350">
        <v>4</v>
      </c>
      <c r="B450" s="429" t="s">
        <v>215</v>
      </c>
      <c r="C450" s="352"/>
      <c r="D450" s="352"/>
      <c r="E450" s="430" t="s">
        <v>15</v>
      </c>
      <c r="F450" s="155">
        <v>3000</v>
      </c>
      <c r="G450" s="150"/>
      <c r="H450" s="355"/>
      <c r="I450" s="428"/>
      <c r="J450" s="355"/>
    </row>
    <row r="451" spans="1:10" ht="30" x14ac:dyDescent="0.25">
      <c r="A451" s="350">
        <v>5</v>
      </c>
      <c r="B451" s="427" t="s">
        <v>216</v>
      </c>
      <c r="C451" s="352"/>
      <c r="D451" s="352"/>
      <c r="E451" s="430" t="s">
        <v>15</v>
      </c>
      <c r="F451" s="155">
        <v>50</v>
      </c>
      <c r="G451" s="355"/>
      <c r="H451" s="355"/>
      <c r="I451" s="428"/>
      <c r="J451" s="320"/>
    </row>
    <row r="452" spans="1:10" ht="30" x14ac:dyDescent="0.25">
      <c r="A452" s="350">
        <v>6</v>
      </c>
      <c r="B452" s="427" t="s">
        <v>340</v>
      </c>
      <c r="C452" s="352"/>
      <c r="D452" s="352"/>
      <c r="E452" s="430" t="s">
        <v>15</v>
      </c>
      <c r="F452" s="155">
        <v>50</v>
      </c>
      <c r="G452" s="355"/>
      <c r="H452" s="355"/>
      <c r="I452" s="428"/>
      <c r="J452" s="320"/>
    </row>
    <row r="453" spans="1:10" ht="30" x14ac:dyDescent="0.25">
      <c r="A453" s="350">
        <v>7</v>
      </c>
      <c r="B453" s="427" t="s">
        <v>341</v>
      </c>
      <c r="C453" s="352"/>
      <c r="D453" s="352"/>
      <c r="E453" s="430" t="s">
        <v>15</v>
      </c>
      <c r="F453" s="155">
        <v>50</v>
      </c>
      <c r="G453" s="355"/>
      <c r="H453" s="355"/>
      <c r="I453" s="428"/>
      <c r="J453" s="320"/>
    </row>
    <row r="454" spans="1:10" x14ac:dyDescent="0.25">
      <c r="A454" s="350">
        <v>8</v>
      </c>
      <c r="B454" s="427" t="s">
        <v>217</v>
      </c>
      <c r="C454" s="352"/>
      <c r="D454" s="352"/>
      <c r="E454" s="430" t="s">
        <v>15</v>
      </c>
      <c r="F454" s="156">
        <v>200</v>
      </c>
      <c r="G454" s="355"/>
      <c r="H454" s="355"/>
      <c r="I454" s="428"/>
      <c r="J454" s="355"/>
    </row>
    <row r="455" spans="1:10" x14ac:dyDescent="0.25">
      <c r="A455" s="350">
        <v>8</v>
      </c>
      <c r="B455" s="427" t="s">
        <v>342</v>
      </c>
      <c r="C455" s="352"/>
      <c r="D455" s="352"/>
      <c r="E455" s="430" t="s">
        <v>15</v>
      </c>
      <c r="F455" s="156">
        <v>2</v>
      </c>
      <c r="G455" s="150"/>
      <c r="H455" s="355"/>
      <c r="I455" s="428"/>
      <c r="J455" s="355"/>
    </row>
    <row r="456" spans="1:10" x14ac:dyDescent="0.25">
      <c r="A456" s="350">
        <v>9</v>
      </c>
      <c r="B456" s="427" t="s">
        <v>343</v>
      </c>
      <c r="C456" s="352"/>
      <c r="D456" s="352"/>
      <c r="E456" s="430" t="s">
        <v>15</v>
      </c>
      <c r="F456" s="156">
        <v>2</v>
      </c>
      <c r="G456" s="150"/>
      <c r="H456" s="355"/>
      <c r="I456" s="428"/>
      <c r="J456" s="355"/>
    </row>
    <row r="457" spans="1:10" ht="30" x14ac:dyDescent="0.25">
      <c r="A457" s="350">
        <v>10</v>
      </c>
      <c r="B457" s="427" t="s">
        <v>218</v>
      </c>
      <c r="C457" s="352"/>
      <c r="D457" s="352"/>
      <c r="E457" s="430" t="s">
        <v>15</v>
      </c>
      <c r="F457" s="155">
        <v>20</v>
      </c>
      <c r="G457" s="150"/>
      <c r="H457" s="355"/>
      <c r="I457" s="428"/>
      <c r="J457" s="320"/>
    </row>
    <row r="458" spans="1:10" ht="30" x14ac:dyDescent="0.25">
      <c r="A458" s="350"/>
      <c r="B458" s="427" t="s">
        <v>219</v>
      </c>
      <c r="C458" s="352"/>
      <c r="D458" s="352"/>
      <c r="E458" s="430" t="s">
        <v>15</v>
      </c>
      <c r="F458" s="155">
        <v>20</v>
      </c>
      <c r="G458" s="150"/>
      <c r="H458" s="355"/>
      <c r="I458" s="428"/>
      <c r="J458" s="320"/>
    </row>
    <row r="459" spans="1:10" ht="30" x14ac:dyDescent="0.25">
      <c r="A459" s="350"/>
      <c r="B459" s="427" t="s">
        <v>220</v>
      </c>
      <c r="C459" s="352"/>
      <c r="D459" s="352"/>
      <c r="E459" s="430" t="s">
        <v>15</v>
      </c>
      <c r="F459" s="155">
        <v>20</v>
      </c>
      <c r="G459" s="150"/>
      <c r="H459" s="355"/>
      <c r="I459" s="428"/>
      <c r="J459" s="320"/>
    </row>
    <row r="460" spans="1:10" ht="31.5" customHeight="1" x14ac:dyDescent="0.25">
      <c r="A460" s="350">
        <v>11</v>
      </c>
      <c r="B460" s="427" t="s">
        <v>221</v>
      </c>
      <c r="C460" s="352"/>
      <c r="D460" s="352"/>
      <c r="E460" s="430" t="s">
        <v>15</v>
      </c>
      <c r="F460" s="155">
        <v>40</v>
      </c>
      <c r="G460" s="355"/>
      <c r="H460" s="355"/>
      <c r="I460" s="428"/>
      <c r="J460" s="320"/>
    </row>
    <row r="461" spans="1:10" ht="30" x14ac:dyDescent="0.25">
      <c r="A461" s="350">
        <v>12</v>
      </c>
      <c r="B461" s="427" t="s">
        <v>222</v>
      </c>
      <c r="C461" s="352"/>
      <c r="D461" s="352"/>
      <c r="E461" s="430" t="s">
        <v>15</v>
      </c>
      <c r="F461" s="155">
        <v>10</v>
      </c>
      <c r="G461" s="355"/>
      <c r="H461" s="355"/>
      <c r="I461" s="428"/>
      <c r="J461" s="320"/>
    </row>
    <row r="462" spans="1:10" ht="30" x14ac:dyDescent="0.25">
      <c r="A462" s="350">
        <v>13</v>
      </c>
      <c r="B462" s="427" t="s">
        <v>344</v>
      </c>
      <c r="C462" s="352"/>
      <c r="D462" s="352"/>
      <c r="E462" s="430" t="s">
        <v>15</v>
      </c>
      <c r="F462" s="155">
        <v>100</v>
      </c>
      <c r="G462" s="355"/>
      <c r="H462" s="355"/>
      <c r="I462" s="428"/>
      <c r="J462" s="320"/>
    </row>
    <row r="463" spans="1:10" x14ac:dyDescent="0.25">
      <c r="A463" s="350">
        <v>14</v>
      </c>
      <c r="B463" s="427" t="s">
        <v>345</v>
      </c>
      <c r="C463" s="352"/>
      <c r="D463" s="352"/>
      <c r="E463" s="430" t="s">
        <v>346</v>
      </c>
      <c r="F463" s="155">
        <v>100</v>
      </c>
      <c r="G463" s="355"/>
      <c r="H463" s="355"/>
      <c r="I463" s="428"/>
      <c r="J463" s="355"/>
    </row>
    <row r="464" spans="1:10" x14ac:dyDescent="0.25">
      <c r="A464" s="350"/>
      <c r="B464" s="427" t="s">
        <v>223</v>
      </c>
      <c r="C464" s="352"/>
      <c r="D464" s="352"/>
      <c r="E464" s="430" t="s">
        <v>15</v>
      </c>
      <c r="F464" s="155">
        <v>1000</v>
      </c>
      <c r="G464" s="355"/>
      <c r="H464" s="355"/>
      <c r="I464" s="428"/>
      <c r="J464" s="355"/>
    </row>
    <row r="465" spans="1:10" ht="45" x14ac:dyDescent="0.25">
      <c r="A465" s="350">
        <v>15</v>
      </c>
      <c r="B465" s="427" t="s">
        <v>224</v>
      </c>
      <c r="C465" s="157" t="s">
        <v>75</v>
      </c>
      <c r="D465" s="157" t="s">
        <v>75</v>
      </c>
      <c r="E465" s="157" t="s">
        <v>75</v>
      </c>
      <c r="F465" s="158" t="s">
        <v>75</v>
      </c>
      <c r="G465" s="158" t="s">
        <v>75</v>
      </c>
      <c r="H465" s="158" t="s">
        <v>75</v>
      </c>
      <c r="I465" s="158" t="s">
        <v>75</v>
      </c>
      <c r="J465" s="158" t="s">
        <v>75</v>
      </c>
    </row>
    <row r="466" spans="1:10" x14ac:dyDescent="0.25">
      <c r="A466" s="431" t="s">
        <v>146</v>
      </c>
      <c r="B466" s="427" t="s">
        <v>225</v>
      </c>
      <c r="C466" s="352"/>
      <c r="D466" s="352"/>
      <c r="E466" s="350" t="s">
        <v>15</v>
      </c>
      <c r="F466" s="432">
        <v>200</v>
      </c>
      <c r="G466" s="355"/>
      <c r="H466" s="355"/>
      <c r="I466" s="428"/>
      <c r="J466" s="355"/>
    </row>
    <row r="467" spans="1:10" x14ac:dyDescent="0.25">
      <c r="A467" s="350" t="s">
        <v>147</v>
      </c>
      <c r="B467" s="427" t="s">
        <v>226</v>
      </c>
      <c r="C467" s="352"/>
      <c r="D467" s="352"/>
      <c r="E467" s="350" t="s">
        <v>15</v>
      </c>
      <c r="F467" s="432">
        <v>150</v>
      </c>
      <c r="G467" s="150"/>
      <c r="H467" s="355"/>
      <c r="I467" s="428"/>
      <c r="J467" s="355"/>
    </row>
    <row r="468" spans="1:10" x14ac:dyDescent="0.25">
      <c r="A468" s="431" t="s">
        <v>148</v>
      </c>
      <c r="B468" s="427" t="s">
        <v>227</v>
      </c>
      <c r="C468" s="433"/>
      <c r="D468" s="433"/>
      <c r="E468" s="350" t="s">
        <v>15</v>
      </c>
      <c r="F468" s="432">
        <v>150</v>
      </c>
      <c r="G468" s="204"/>
      <c r="H468" s="402"/>
      <c r="I468" s="428"/>
      <c r="J468" s="355"/>
    </row>
    <row r="469" spans="1:10" x14ac:dyDescent="0.25">
      <c r="A469" s="350" t="s">
        <v>228</v>
      </c>
      <c r="B469" s="434" t="s">
        <v>229</v>
      </c>
      <c r="C469" s="70"/>
      <c r="D469" s="70"/>
      <c r="E469" s="333" t="s">
        <v>15</v>
      </c>
      <c r="F469" s="432">
        <v>80</v>
      </c>
      <c r="G469" s="191"/>
      <c r="H469" s="402"/>
      <c r="I469" s="428"/>
      <c r="J469" s="355"/>
    </row>
    <row r="470" spans="1:10" x14ac:dyDescent="0.25">
      <c r="A470" s="431" t="s">
        <v>230</v>
      </c>
      <c r="B470" s="434" t="s">
        <v>231</v>
      </c>
      <c r="C470" s="352"/>
      <c r="D470" s="352"/>
      <c r="E470" s="333" t="s">
        <v>15</v>
      </c>
      <c r="F470" s="432">
        <v>50</v>
      </c>
      <c r="G470" s="355"/>
      <c r="H470" s="355"/>
      <c r="I470" s="428"/>
      <c r="J470" s="355"/>
    </row>
    <row r="471" spans="1:10" x14ac:dyDescent="0.25">
      <c r="A471" s="264"/>
      <c r="B471" s="264"/>
      <c r="C471" s="264"/>
      <c r="D471" s="264"/>
      <c r="E471" s="264"/>
      <c r="F471" s="264"/>
      <c r="G471" s="159" t="s">
        <v>103</v>
      </c>
      <c r="H471" s="435">
        <f>SUM(H444:H470)</f>
        <v>0</v>
      </c>
      <c r="I471" s="198"/>
      <c r="J471" s="160">
        <f>SUM(J444:J470)</f>
        <v>0</v>
      </c>
    </row>
    <row r="472" spans="1:10" x14ac:dyDescent="0.25">
      <c r="A472" s="33" t="s">
        <v>46</v>
      </c>
      <c r="B472" s="264"/>
      <c r="C472" s="264"/>
      <c r="D472" s="264"/>
      <c r="E472" s="264"/>
      <c r="F472" s="264"/>
      <c r="G472" s="179"/>
      <c r="H472" s="180"/>
      <c r="I472" s="264"/>
      <c r="J472" s="264"/>
    </row>
    <row r="473" spans="1:10" x14ac:dyDescent="0.25">
      <c r="A473" s="264"/>
      <c r="B473" s="264"/>
      <c r="C473" s="264"/>
      <c r="D473" s="264"/>
      <c r="E473" s="264"/>
      <c r="F473" s="264"/>
      <c r="G473" s="179"/>
      <c r="H473" s="203"/>
      <c r="I473" s="264"/>
      <c r="J473" s="264"/>
    </row>
    <row r="474" spans="1:10" x14ac:dyDescent="0.25">
      <c r="A474" s="264"/>
      <c r="B474" s="264"/>
      <c r="C474" s="264"/>
      <c r="D474" s="264"/>
      <c r="E474" s="264"/>
      <c r="F474" s="264"/>
      <c r="G474" s="179"/>
      <c r="H474" s="203"/>
      <c r="I474" s="264"/>
      <c r="J474" s="264"/>
    </row>
    <row r="475" spans="1:10" x14ac:dyDescent="0.25">
      <c r="A475" s="264"/>
      <c r="B475" s="199" t="s">
        <v>384</v>
      </c>
      <c r="C475" s="264"/>
      <c r="D475" s="264"/>
      <c r="E475" s="264"/>
      <c r="F475" s="264"/>
      <c r="G475" s="264"/>
      <c r="H475" s="264"/>
      <c r="I475" s="264"/>
      <c r="J475" s="264"/>
    </row>
    <row r="476" spans="1:10" x14ac:dyDescent="0.25">
      <c r="A476" s="264"/>
      <c r="B476" s="264"/>
      <c r="C476" s="264"/>
      <c r="D476" s="264"/>
      <c r="E476" s="264"/>
      <c r="F476" s="264"/>
      <c r="G476" s="264"/>
      <c r="H476" s="264"/>
      <c r="I476" s="264"/>
      <c r="J476" s="264" t="s">
        <v>462</v>
      </c>
    </row>
    <row r="477" spans="1:10" ht="45" x14ac:dyDescent="0.25">
      <c r="A477" s="56" t="s">
        <v>0</v>
      </c>
      <c r="B477" s="164" t="s">
        <v>1</v>
      </c>
      <c r="C477" s="261" t="s">
        <v>2</v>
      </c>
      <c r="D477" s="261" t="s">
        <v>170</v>
      </c>
      <c r="E477" s="57" t="s">
        <v>190</v>
      </c>
      <c r="F477" s="57" t="s">
        <v>232</v>
      </c>
      <c r="G477" s="6" t="s">
        <v>73</v>
      </c>
      <c r="H477" s="261" t="s">
        <v>207</v>
      </c>
      <c r="I477" s="58" t="s">
        <v>5</v>
      </c>
      <c r="J477" s="261" t="s">
        <v>208</v>
      </c>
    </row>
    <row r="478" spans="1:10" ht="60" x14ac:dyDescent="0.25">
      <c r="A478" s="436">
        <v>1</v>
      </c>
      <c r="B478" s="427" t="s">
        <v>233</v>
      </c>
      <c r="C478" s="352"/>
      <c r="D478" s="161"/>
      <c r="E478" s="436" t="s">
        <v>15</v>
      </c>
      <c r="F478" s="399">
        <v>8</v>
      </c>
      <c r="G478" s="150"/>
      <c r="H478" s="150"/>
      <c r="I478" s="437"/>
      <c r="J478" s="402"/>
    </row>
    <row r="479" spans="1:10" ht="45" x14ac:dyDescent="0.25">
      <c r="A479" s="333">
        <v>2</v>
      </c>
      <c r="B479" s="154" t="s">
        <v>234</v>
      </c>
      <c r="C479" s="352"/>
      <c r="D479" s="64"/>
      <c r="E479" s="333" t="s">
        <v>235</v>
      </c>
      <c r="F479" s="350">
        <v>10000</v>
      </c>
      <c r="G479" s="150"/>
      <c r="H479" s="150"/>
      <c r="I479" s="428"/>
      <c r="J479" s="402"/>
    </row>
    <row r="480" spans="1:10" x14ac:dyDescent="0.25">
      <c r="A480" s="162" t="s">
        <v>7</v>
      </c>
      <c r="B480" s="162" t="s">
        <v>7</v>
      </c>
      <c r="C480" s="163"/>
      <c r="D480" s="162" t="s">
        <v>7</v>
      </c>
      <c r="E480" s="343" t="s">
        <v>7</v>
      </c>
      <c r="F480" s="343"/>
      <c r="G480" s="159" t="s">
        <v>103</v>
      </c>
      <c r="H480" s="202">
        <f>SUM(H478:H479)</f>
        <v>0</v>
      </c>
      <c r="I480" s="198"/>
      <c r="J480" s="160">
        <f>SUM(J478:J479)</f>
        <v>0</v>
      </c>
    </row>
    <row r="481" spans="1:13" x14ac:dyDescent="0.25">
      <c r="A481" s="162"/>
      <c r="B481" s="162"/>
      <c r="C481" s="163"/>
      <c r="D481" s="162"/>
      <c r="E481" s="343"/>
      <c r="F481" s="343"/>
      <c r="G481" s="200"/>
      <c r="H481" s="201"/>
      <c r="I481" s="438"/>
      <c r="J481" s="438"/>
      <c r="M481" s="147"/>
    </row>
    <row r="482" spans="1:13" x14ac:dyDescent="0.25">
      <c r="A482" s="264"/>
      <c r="B482" s="41"/>
      <c r="C482" s="264"/>
      <c r="D482" s="264"/>
      <c r="E482" s="264"/>
      <c r="F482" s="264"/>
      <c r="G482" s="264"/>
      <c r="H482" s="343"/>
      <c r="I482" s="343"/>
      <c r="J482" s="343"/>
    </row>
    <row r="483" spans="1:13" x14ac:dyDescent="0.25">
      <c r="A483" s="264"/>
      <c r="B483" s="44" t="s">
        <v>385</v>
      </c>
      <c r="C483" s="264"/>
      <c r="D483" s="264"/>
      <c r="E483" s="264"/>
      <c r="F483" s="264"/>
      <c r="G483" s="264"/>
      <c r="H483" s="264"/>
      <c r="I483" s="264"/>
      <c r="J483" s="264"/>
    </row>
    <row r="484" spans="1:13" x14ac:dyDescent="0.25">
      <c r="A484" s="264"/>
      <c r="B484" s="264"/>
      <c r="C484" s="264"/>
      <c r="D484" s="264"/>
      <c r="E484" s="264"/>
      <c r="F484" s="264"/>
      <c r="G484" s="264"/>
      <c r="H484" s="264"/>
      <c r="I484" s="264"/>
      <c r="J484" s="264" t="s">
        <v>463</v>
      </c>
    </row>
    <row r="485" spans="1:13" ht="45" x14ac:dyDescent="0.25">
      <c r="A485" s="56" t="s">
        <v>0</v>
      </c>
      <c r="B485" s="164" t="s">
        <v>1</v>
      </c>
      <c r="C485" s="261" t="s">
        <v>2</v>
      </c>
      <c r="D485" s="261" t="s">
        <v>170</v>
      </c>
      <c r="E485" s="57" t="s">
        <v>190</v>
      </c>
      <c r="F485" s="57" t="s">
        <v>241</v>
      </c>
      <c r="G485" s="6" t="s">
        <v>73</v>
      </c>
      <c r="H485" s="261" t="s">
        <v>207</v>
      </c>
      <c r="I485" s="58" t="s">
        <v>5</v>
      </c>
      <c r="J485" s="261" t="s">
        <v>208</v>
      </c>
    </row>
    <row r="486" spans="1:13" ht="69" customHeight="1" x14ac:dyDescent="0.25">
      <c r="A486" s="350">
        <v>1</v>
      </c>
      <c r="B486" s="427" t="s">
        <v>236</v>
      </c>
      <c r="C486" s="352"/>
      <c r="D486" s="352"/>
      <c r="E486" s="350" t="s">
        <v>193</v>
      </c>
      <c r="F486" s="350">
        <v>16</v>
      </c>
      <c r="G486" s="355"/>
      <c r="H486" s="150"/>
      <c r="I486" s="437"/>
      <c r="J486" s="402"/>
    </row>
    <row r="487" spans="1:13" x14ac:dyDescent="0.25">
      <c r="A487" s="264"/>
      <c r="B487" s="264"/>
      <c r="C487" s="264"/>
      <c r="D487" s="264"/>
      <c r="E487" s="264"/>
      <c r="F487" s="264"/>
      <c r="G487" s="159" t="s">
        <v>103</v>
      </c>
      <c r="H487" s="202">
        <f>SUM(H485:H486)</f>
        <v>0</v>
      </c>
      <c r="I487" s="198"/>
      <c r="J487" s="160">
        <f>SUM(J485:J486)</f>
        <v>0</v>
      </c>
    </row>
    <row r="488" spans="1:13" x14ac:dyDescent="0.25">
      <c r="A488" s="264"/>
      <c r="B488" s="264"/>
      <c r="C488" s="264"/>
      <c r="D488" s="264"/>
      <c r="E488" s="264"/>
      <c r="F488" s="264"/>
      <c r="G488" s="200"/>
      <c r="H488" s="201"/>
      <c r="I488" s="438"/>
      <c r="J488" s="438"/>
      <c r="M488" s="147"/>
    </row>
    <row r="489" spans="1:13" x14ac:dyDescent="0.25">
      <c r="B489" s="44" t="s">
        <v>386</v>
      </c>
    </row>
    <row r="490" spans="1:13" x14ac:dyDescent="0.25">
      <c r="J490" s="16" t="s">
        <v>464</v>
      </c>
    </row>
    <row r="491" spans="1:13" ht="45" x14ac:dyDescent="0.25">
      <c r="A491" s="56" t="s">
        <v>0</v>
      </c>
      <c r="B491" s="164" t="s">
        <v>1</v>
      </c>
      <c r="C491" s="261" t="s">
        <v>2</v>
      </c>
      <c r="D491" s="261" t="s">
        <v>170</v>
      </c>
      <c r="E491" s="57" t="s">
        <v>190</v>
      </c>
      <c r="F491" s="57" t="s">
        <v>232</v>
      </c>
      <c r="G491" s="6" t="s">
        <v>73</v>
      </c>
      <c r="H491" s="261" t="s">
        <v>207</v>
      </c>
      <c r="I491" s="58" t="s">
        <v>5</v>
      </c>
      <c r="J491" s="261" t="s">
        <v>208</v>
      </c>
    </row>
    <row r="492" spans="1:13" ht="34.5" customHeight="1" x14ac:dyDescent="0.25">
      <c r="A492" s="436">
        <v>1</v>
      </c>
      <c r="B492" s="154" t="s">
        <v>347</v>
      </c>
      <c r="C492" s="352"/>
      <c r="D492" s="161"/>
      <c r="E492" s="436" t="s">
        <v>15</v>
      </c>
      <c r="F492" s="399">
        <v>10</v>
      </c>
      <c r="G492" s="150"/>
      <c r="H492" s="191"/>
      <c r="I492" s="227"/>
      <c r="J492" s="191"/>
    </row>
    <row r="493" spans="1:13" ht="39.75" customHeight="1" x14ac:dyDescent="0.25">
      <c r="A493" s="333">
        <v>2</v>
      </c>
      <c r="B493" s="154" t="s">
        <v>247</v>
      </c>
      <c r="C493" s="352"/>
      <c r="D493" s="64"/>
      <c r="E493" s="333" t="s">
        <v>235</v>
      </c>
      <c r="F493" s="350">
        <v>10</v>
      </c>
      <c r="G493" s="150"/>
      <c r="H493" s="191"/>
      <c r="I493" s="227"/>
      <c r="J493" s="191"/>
    </row>
    <row r="494" spans="1:13" x14ac:dyDescent="0.25">
      <c r="A494" s="162" t="s">
        <v>7</v>
      </c>
      <c r="B494" s="162" t="s">
        <v>7</v>
      </c>
      <c r="C494" s="163"/>
      <c r="D494" s="162" t="s">
        <v>7</v>
      </c>
      <c r="E494" s="343" t="s">
        <v>7</v>
      </c>
      <c r="F494" s="343"/>
      <c r="G494" s="159" t="s">
        <v>103</v>
      </c>
      <c r="H494" s="202">
        <f>SUM(H492:H493)</f>
        <v>0</v>
      </c>
      <c r="I494" s="198"/>
      <c r="J494" s="160">
        <f>SUM(J492:J493)</f>
        <v>0</v>
      </c>
    </row>
    <row r="495" spans="1:13" x14ac:dyDescent="0.25">
      <c r="G495" s="200"/>
      <c r="H495" s="201"/>
      <c r="I495" s="438"/>
      <c r="J495" s="438"/>
    </row>
    <row r="496" spans="1:13" x14ac:dyDescent="0.25">
      <c r="B496" s="44" t="s">
        <v>391</v>
      </c>
    </row>
    <row r="497" spans="1:10" x14ac:dyDescent="0.25">
      <c r="J497" s="16" t="s">
        <v>465</v>
      </c>
    </row>
    <row r="498" spans="1:10" ht="45" x14ac:dyDescent="0.25">
      <c r="A498" s="56" t="s">
        <v>0</v>
      </c>
      <c r="B498" s="261" t="s">
        <v>1</v>
      </c>
      <c r="C498" s="261" t="s">
        <v>2</v>
      </c>
      <c r="D498" s="261" t="s">
        <v>120</v>
      </c>
      <c r="E498" s="56" t="s">
        <v>3</v>
      </c>
      <c r="F498" s="196" t="s">
        <v>302</v>
      </c>
      <c r="G498" s="6" t="s">
        <v>73</v>
      </c>
      <c r="H498" s="6" t="s">
        <v>4</v>
      </c>
      <c r="I498" s="58" t="s">
        <v>5</v>
      </c>
      <c r="J498" s="6" t="s">
        <v>6</v>
      </c>
    </row>
    <row r="499" spans="1:10" ht="30" x14ac:dyDescent="0.25">
      <c r="A499" s="69" t="s">
        <v>44</v>
      </c>
      <c r="B499" s="89" t="s">
        <v>417</v>
      </c>
      <c r="C499" s="70"/>
      <c r="D499" s="70"/>
      <c r="E499" s="69" t="s">
        <v>119</v>
      </c>
      <c r="F499" s="205">
        <v>10</v>
      </c>
      <c r="G499" s="355"/>
      <c r="H499" s="191"/>
      <c r="I499" s="72"/>
      <c r="J499" s="191"/>
    </row>
    <row r="500" spans="1:10" ht="30" x14ac:dyDescent="0.25">
      <c r="A500" s="69" t="s">
        <v>26</v>
      </c>
      <c r="B500" s="89" t="s">
        <v>303</v>
      </c>
      <c r="C500" s="70"/>
      <c r="D500" s="70"/>
      <c r="E500" s="69" t="s">
        <v>119</v>
      </c>
      <c r="F500" s="205">
        <v>10</v>
      </c>
      <c r="G500" s="355"/>
      <c r="H500" s="191"/>
      <c r="I500" s="72"/>
      <c r="J500" s="191"/>
    </row>
    <row r="501" spans="1:10" ht="29.25" customHeight="1" x14ac:dyDescent="0.25">
      <c r="A501" s="69" t="s">
        <v>45</v>
      </c>
      <c r="B501" s="89" t="s">
        <v>304</v>
      </c>
      <c r="C501" s="70"/>
      <c r="D501" s="70"/>
      <c r="E501" s="69" t="s">
        <v>119</v>
      </c>
      <c r="F501" s="205">
        <v>10</v>
      </c>
      <c r="G501" s="355"/>
      <c r="H501" s="191"/>
      <c r="I501" s="72"/>
      <c r="J501" s="191"/>
    </row>
    <row r="502" spans="1:10" ht="30" x14ac:dyDescent="0.25">
      <c r="A502" s="69" t="s">
        <v>50</v>
      </c>
      <c r="B502" s="89" t="s">
        <v>305</v>
      </c>
      <c r="C502" s="70"/>
      <c r="D502" s="70"/>
      <c r="E502" s="69" t="s">
        <v>119</v>
      </c>
      <c r="F502" s="205">
        <v>10</v>
      </c>
      <c r="G502" s="355"/>
      <c r="H502" s="191"/>
      <c r="I502" s="72"/>
      <c r="J502" s="191"/>
    </row>
    <row r="503" spans="1:10" ht="60" x14ac:dyDescent="0.25">
      <c r="A503" s="69" t="s">
        <v>52</v>
      </c>
      <c r="B503" s="89" t="s">
        <v>306</v>
      </c>
      <c r="C503" s="70"/>
      <c r="D503" s="70"/>
      <c r="E503" s="69" t="s">
        <v>119</v>
      </c>
      <c r="F503" s="205">
        <v>50</v>
      </c>
      <c r="G503" s="355"/>
      <c r="H503" s="191"/>
      <c r="I503" s="227"/>
      <c r="J503" s="191"/>
    </row>
    <row r="504" spans="1:10" x14ac:dyDescent="0.25">
      <c r="G504" s="159" t="s">
        <v>103</v>
      </c>
      <c r="H504" s="202">
        <f>SUM(H499:H503)</f>
        <v>0</v>
      </c>
      <c r="I504" s="198"/>
      <c r="J504" s="160">
        <f>SUM(J499:J503)</f>
        <v>0</v>
      </c>
    </row>
    <row r="505" spans="1:10" x14ac:dyDescent="0.25">
      <c r="G505" s="200"/>
      <c r="H505" s="201"/>
      <c r="I505" s="438"/>
      <c r="J505" s="438"/>
    </row>
    <row r="508" spans="1:10" x14ac:dyDescent="0.25">
      <c r="B508" s="44" t="s">
        <v>387</v>
      </c>
    </row>
    <row r="509" spans="1:10" x14ac:dyDescent="0.25">
      <c r="J509" s="16" t="s">
        <v>466</v>
      </c>
    </row>
    <row r="510" spans="1:10" ht="45" x14ac:dyDescent="0.25">
      <c r="A510" s="1" t="s">
        <v>0</v>
      </c>
      <c r="B510" s="256" t="s">
        <v>1</v>
      </c>
      <c r="C510" s="256" t="s">
        <v>2</v>
      </c>
      <c r="D510" s="256" t="s">
        <v>120</v>
      </c>
      <c r="E510" s="1" t="s">
        <v>3</v>
      </c>
      <c r="F510" s="27" t="s">
        <v>204</v>
      </c>
      <c r="G510" s="2" t="s">
        <v>73</v>
      </c>
      <c r="H510" s="2" t="s">
        <v>4</v>
      </c>
      <c r="I510" s="3" t="s">
        <v>5</v>
      </c>
      <c r="J510" s="2" t="s">
        <v>6</v>
      </c>
    </row>
    <row r="511" spans="1:10" ht="60" x14ac:dyDescent="0.25">
      <c r="A511" s="350" t="s">
        <v>44</v>
      </c>
      <c r="B511" s="351" t="s">
        <v>418</v>
      </c>
      <c r="C511" s="352"/>
      <c r="D511" s="352"/>
      <c r="E511" s="350" t="s">
        <v>15</v>
      </c>
      <c r="F511" s="353">
        <v>18</v>
      </c>
      <c r="G511" s="354"/>
      <c r="H511" s="355"/>
      <c r="I511" s="356"/>
      <c r="J511" s="355"/>
    </row>
    <row r="512" spans="1:10" x14ac:dyDescent="0.25">
      <c r="G512" s="159" t="s">
        <v>103</v>
      </c>
      <c r="H512" s="202">
        <f>SUM(H507:H511)</f>
        <v>0</v>
      </c>
      <c r="I512" s="198"/>
      <c r="J512" s="160">
        <f>SUM(J507:J511)</f>
        <v>0</v>
      </c>
    </row>
    <row r="513" spans="7:10" x14ac:dyDescent="0.25">
      <c r="G513" s="200"/>
      <c r="H513" s="201"/>
      <c r="I513" s="438"/>
      <c r="J513" s="438"/>
    </row>
  </sheetData>
  <mergeCells count="56">
    <mergeCell ref="A137:A138"/>
    <mergeCell ref="B137:B138"/>
    <mergeCell ref="C137:C138"/>
    <mergeCell ref="A139:A140"/>
    <mergeCell ref="B139:B140"/>
    <mergeCell ref="A60:A61"/>
    <mergeCell ref="B60:B61"/>
    <mergeCell ref="C60:C61"/>
    <mergeCell ref="A62:A63"/>
    <mergeCell ref="B62:B63"/>
    <mergeCell ref="J314:J316"/>
    <mergeCell ref="A314:A316"/>
    <mergeCell ref="C314:C316"/>
    <mergeCell ref="D314:D316"/>
    <mergeCell ref="E314:E316"/>
    <mergeCell ref="F314:F316"/>
    <mergeCell ref="B314:B316"/>
    <mergeCell ref="G314:G316"/>
    <mergeCell ref="H314:H316"/>
    <mergeCell ref="I314:I316"/>
    <mergeCell ref="A93:E93"/>
    <mergeCell ref="A94:A95"/>
    <mergeCell ref="A120:D120"/>
    <mergeCell ref="B94:B95"/>
    <mergeCell ref="C94:C95"/>
    <mergeCell ref="A96:D96"/>
    <mergeCell ref="B22:B23"/>
    <mergeCell ref="C22:C23"/>
    <mergeCell ref="A24:D24"/>
    <mergeCell ref="A30:D30"/>
    <mergeCell ref="A39:D39"/>
    <mergeCell ref="A22:A23"/>
    <mergeCell ref="B198:B199"/>
    <mergeCell ref="C198:C199"/>
    <mergeCell ref="B245:B246"/>
    <mergeCell ref="C245:C246"/>
    <mergeCell ref="A245:A246"/>
    <mergeCell ref="A198:A200"/>
    <mergeCell ref="B220:B221"/>
    <mergeCell ref="C220:C221"/>
    <mergeCell ref="A223:A224"/>
    <mergeCell ref="B223:B224"/>
    <mergeCell ref="C223:C224"/>
    <mergeCell ref="D386:D387"/>
    <mergeCell ref="A418:A419"/>
    <mergeCell ref="B418:B419"/>
    <mergeCell ref="C418:C419"/>
    <mergeCell ref="A284:A285"/>
    <mergeCell ref="B284:B285"/>
    <mergeCell ref="C284:C285"/>
    <mergeCell ref="A380:A381"/>
    <mergeCell ref="B380:B381"/>
    <mergeCell ref="C380:C381"/>
    <mergeCell ref="A386:A387"/>
    <mergeCell ref="B386:B387"/>
    <mergeCell ref="C386:C387"/>
  </mergeCell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10" workbookViewId="0">
      <selection activeCell="O41" sqref="O41"/>
    </sheetView>
  </sheetViews>
  <sheetFormatPr defaultRowHeight="15" x14ac:dyDescent="0.25"/>
  <cols>
    <col min="2" max="2" width="50.85546875" customWidth="1"/>
    <col min="3" max="3" width="19.7109375" customWidth="1"/>
    <col min="4" max="4" width="17.7109375" customWidth="1"/>
    <col min="5" max="5" width="16" customWidth="1"/>
  </cols>
  <sheetData>
    <row r="1" spans="1:5" x14ac:dyDescent="0.25">
      <c r="A1" s="11" t="s">
        <v>124</v>
      </c>
      <c r="B1" s="138" t="s">
        <v>125</v>
      </c>
      <c r="C1" s="139" t="s">
        <v>4</v>
      </c>
      <c r="D1" s="139" t="s">
        <v>6</v>
      </c>
      <c r="E1" s="140" t="s">
        <v>123</v>
      </c>
    </row>
    <row r="2" spans="1:5" x14ac:dyDescent="0.25">
      <c r="A2" s="9">
        <v>1</v>
      </c>
      <c r="B2" s="141" t="s">
        <v>128</v>
      </c>
      <c r="C2" s="7">
        <f>'zadanie 1 -27'!H19</f>
        <v>0</v>
      </c>
      <c r="D2" s="7">
        <f>'zadanie 1 -27'!J19</f>
        <v>0</v>
      </c>
      <c r="E2" s="8">
        <f>'zadanie 1 -27'!H20</f>
        <v>0</v>
      </c>
    </row>
    <row r="3" spans="1:5" x14ac:dyDescent="0.25">
      <c r="A3" s="10">
        <v>2</v>
      </c>
      <c r="B3" s="13" t="s">
        <v>129</v>
      </c>
      <c r="C3" s="7">
        <f>'zadanie 1 -27'!H91</f>
        <v>0</v>
      </c>
      <c r="D3" s="7">
        <f>'zadanie 1 -27'!J91</f>
        <v>0</v>
      </c>
      <c r="E3" s="8">
        <f t="shared" ref="E3:E25" si="0">C3/4.6371</f>
        <v>0</v>
      </c>
    </row>
    <row r="4" spans="1:5" x14ac:dyDescent="0.25">
      <c r="A4" s="9">
        <v>3</v>
      </c>
      <c r="B4" s="85" t="s">
        <v>157</v>
      </c>
      <c r="C4" s="7" t="e">
        <f>'zadanie 1 -27'!#REF!</f>
        <v>#REF!</v>
      </c>
      <c r="D4" s="7" t="e">
        <f>'zadanie 1 -27'!#REF!</f>
        <v>#REF!</v>
      </c>
      <c r="E4" s="8" t="e">
        <f t="shared" si="0"/>
        <v>#REF!</v>
      </c>
    </row>
    <row r="5" spans="1:5" ht="30" x14ac:dyDescent="0.25">
      <c r="A5" s="10">
        <v>4</v>
      </c>
      <c r="B5" s="80" t="s">
        <v>130</v>
      </c>
      <c r="C5" s="7">
        <f>'zadanie 1 -27'!H155</f>
        <v>0</v>
      </c>
      <c r="D5" s="7">
        <f>'zadanie 1 -27'!J155</f>
        <v>0</v>
      </c>
      <c r="E5" s="8">
        <f t="shared" si="0"/>
        <v>0</v>
      </c>
    </row>
    <row r="6" spans="1:5" ht="30" x14ac:dyDescent="0.25">
      <c r="A6" s="9">
        <v>5</v>
      </c>
      <c r="B6" s="13" t="s">
        <v>158</v>
      </c>
      <c r="C6" s="7">
        <f>'zadanie 1 -27'!H164</f>
        <v>0</v>
      </c>
      <c r="D6" s="7">
        <f>'zadanie 1 -27'!J164</f>
        <v>0</v>
      </c>
      <c r="E6" s="8">
        <f t="shared" si="0"/>
        <v>0</v>
      </c>
    </row>
    <row r="7" spans="1:5" x14ac:dyDescent="0.25">
      <c r="A7" s="10">
        <v>6</v>
      </c>
      <c r="B7" s="80" t="s">
        <v>131</v>
      </c>
      <c r="C7" s="7" t="e">
        <f>'zadanie 1 -27'!#REF!</f>
        <v>#REF!</v>
      </c>
      <c r="D7" s="7" t="e">
        <f>'zadanie 1 -27'!#REF!</f>
        <v>#REF!</v>
      </c>
      <c r="E7" s="8" t="e">
        <f t="shared" si="0"/>
        <v>#REF!</v>
      </c>
    </row>
    <row r="8" spans="1:5" ht="30" x14ac:dyDescent="0.25">
      <c r="A8" s="9">
        <v>7</v>
      </c>
      <c r="B8" s="81" t="s">
        <v>159</v>
      </c>
      <c r="C8" s="7">
        <f>'zadanie 1 -27'!H183</f>
        <v>0</v>
      </c>
      <c r="D8" s="7">
        <f>'zadanie 1 -27'!J183</f>
        <v>0</v>
      </c>
      <c r="E8" s="8">
        <f t="shared" si="0"/>
        <v>0</v>
      </c>
    </row>
    <row r="9" spans="1:5" ht="30" x14ac:dyDescent="0.25">
      <c r="A9" s="10">
        <v>8</v>
      </c>
      <c r="B9" s="82" t="s">
        <v>133</v>
      </c>
      <c r="C9" s="7" t="e">
        <f>'zadanie 1 -27'!#REF!</f>
        <v>#REF!</v>
      </c>
      <c r="D9" s="7" t="e">
        <f>'zadanie 1 -27'!#REF!</f>
        <v>#REF!</v>
      </c>
      <c r="E9" s="8" t="e">
        <f t="shared" si="0"/>
        <v>#REF!</v>
      </c>
    </row>
    <row r="10" spans="1:5" x14ac:dyDescent="0.25">
      <c r="A10" s="9">
        <v>9</v>
      </c>
      <c r="B10" s="80" t="s">
        <v>134</v>
      </c>
      <c r="C10" s="7">
        <f>'zadanie 1 -27'!H196</f>
        <v>0</v>
      </c>
      <c r="D10" s="7">
        <f>'zadanie 1 -27'!J196</f>
        <v>0</v>
      </c>
      <c r="E10" s="8">
        <f t="shared" si="0"/>
        <v>0</v>
      </c>
    </row>
    <row r="11" spans="1:5" x14ac:dyDescent="0.25">
      <c r="A11" s="10">
        <v>10</v>
      </c>
      <c r="B11" s="80" t="s">
        <v>135</v>
      </c>
      <c r="C11" s="7">
        <f>'zadanie 1 -27'!H242</f>
        <v>0</v>
      </c>
      <c r="D11" s="7">
        <f>'zadanie 1 -27'!J242</f>
        <v>0</v>
      </c>
      <c r="E11" s="8">
        <f t="shared" si="0"/>
        <v>0</v>
      </c>
    </row>
    <row r="12" spans="1:5" ht="30" x14ac:dyDescent="0.25">
      <c r="A12" s="9">
        <v>11</v>
      </c>
      <c r="B12" s="80" t="s">
        <v>136</v>
      </c>
      <c r="C12" s="7" t="e">
        <f>'zadanie 1 -27'!#REF!</f>
        <v>#REF!</v>
      </c>
      <c r="D12" s="7" t="e">
        <f>'zadanie 1 -27'!#REF!</f>
        <v>#REF!</v>
      </c>
      <c r="E12" s="8" t="e">
        <f t="shared" si="0"/>
        <v>#REF!</v>
      </c>
    </row>
    <row r="13" spans="1:5" x14ac:dyDescent="0.25">
      <c r="A13" s="10">
        <v>12</v>
      </c>
      <c r="B13" s="80" t="s">
        <v>137</v>
      </c>
      <c r="C13" s="7">
        <f>'zadanie 1 -27'!H266</f>
        <v>0</v>
      </c>
      <c r="D13" s="7">
        <f>'zadanie 1 -27'!J266</f>
        <v>0</v>
      </c>
      <c r="E13" s="8">
        <f t="shared" si="0"/>
        <v>0</v>
      </c>
    </row>
    <row r="14" spans="1:5" x14ac:dyDescent="0.25">
      <c r="A14" s="9">
        <v>13</v>
      </c>
      <c r="B14" s="80" t="s">
        <v>139</v>
      </c>
      <c r="C14" s="7">
        <f>'zadanie 1 -27'!H282</f>
        <v>0</v>
      </c>
      <c r="D14" s="7">
        <f>'zadanie 1 -27'!J282</f>
        <v>0</v>
      </c>
      <c r="E14" s="8">
        <f t="shared" si="0"/>
        <v>0</v>
      </c>
    </row>
    <row r="15" spans="1:5" x14ac:dyDescent="0.25">
      <c r="A15" s="10">
        <v>14</v>
      </c>
      <c r="B15" s="80" t="s">
        <v>140</v>
      </c>
      <c r="C15" s="7">
        <f>'zadanie 1 -27'!H299</f>
        <v>0</v>
      </c>
      <c r="D15" s="7">
        <f>'zadanie 1 -27'!J299</f>
        <v>0</v>
      </c>
      <c r="E15" s="8">
        <f t="shared" si="0"/>
        <v>0</v>
      </c>
    </row>
    <row r="16" spans="1:5" x14ac:dyDescent="0.25">
      <c r="A16" s="9">
        <v>15</v>
      </c>
      <c r="B16" s="80" t="s">
        <v>141</v>
      </c>
      <c r="C16" s="7">
        <f>'zadanie 1 -27'!H307</f>
        <v>0</v>
      </c>
      <c r="D16" s="7">
        <f>'zadanie 1 -27'!J307</f>
        <v>0</v>
      </c>
      <c r="E16" s="8">
        <f t="shared" si="0"/>
        <v>0</v>
      </c>
    </row>
    <row r="17" spans="1:6" ht="45" x14ac:dyDescent="0.25">
      <c r="A17" s="10">
        <v>16</v>
      </c>
      <c r="B17" s="80" t="s">
        <v>142</v>
      </c>
      <c r="C17" s="7">
        <f>'zadanie 1 -27'!H324</f>
        <v>0</v>
      </c>
      <c r="D17" s="7">
        <f>'zadanie 1 -27'!J324</f>
        <v>0</v>
      </c>
      <c r="E17" s="8">
        <f t="shared" si="0"/>
        <v>0</v>
      </c>
    </row>
    <row r="18" spans="1:6" ht="30" x14ac:dyDescent="0.25">
      <c r="A18" s="9">
        <v>17</v>
      </c>
      <c r="B18" s="83" t="s">
        <v>160</v>
      </c>
      <c r="C18" s="7">
        <f>'zadanie 1 -27'!H333</f>
        <v>0</v>
      </c>
      <c r="D18" s="7">
        <f>'zadanie 1 -27'!J333</f>
        <v>0</v>
      </c>
      <c r="E18" s="8">
        <f t="shared" si="0"/>
        <v>0</v>
      </c>
    </row>
    <row r="19" spans="1:6" ht="30" x14ac:dyDescent="0.25">
      <c r="A19" s="10">
        <v>18</v>
      </c>
      <c r="B19" s="84" t="s">
        <v>143</v>
      </c>
      <c r="C19" s="7">
        <f>'zadanie 1 -27'!H341</f>
        <v>0</v>
      </c>
      <c r="D19" s="7">
        <f>'zadanie 1 -27'!J341</f>
        <v>0</v>
      </c>
      <c r="E19" s="8">
        <f t="shared" si="0"/>
        <v>0</v>
      </c>
    </row>
    <row r="20" spans="1:6" x14ac:dyDescent="0.25">
      <c r="A20" s="9">
        <v>19</v>
      </c>
      <c r="B20" s="86" t="s">
        <v>144</v>
      </c>
      <c r="C20" s="7" t="e">
        <f>'zadanie 1 -27'!#REF!</f>
        <v>#REF!</v>
      </c>
      <c r="D20" s="7" t="e">
        <f>'zadanie 1 -27'!#REF!</f>
        <v>#REF!</v>
      </c>
      <c r="E20" s="8" t="e">
        <f t="shared" si="0"/>
        <v>#REF!</v>
      </c>
    </row>
    <row r="21" spans="1:6" ht="30" x14ac:dyDescent="0.25">
      <c r="A21" s="10">
        <v>20</v>
      </c>
      <c r="B21" s="85" t="s">
        <v>162</v>
      </c>
      <c r="C21" s="7" t="e">
        <f>'zadanie 1 -27'!#REF!</f>
        <v>#REF!</v>
      </c>
      <c r="D21" s="7" t="e">
        <f>'zadanie 1 -27'!#REF!</f>
        <v>#REF!</v>
      </c>
      <c r="E21" s="8" t="e">
        <f t="shared" si="0"/>
        <v>#REF!</v>
      </c>
    </row>
    <row r="22" spans="1:6" ht="30" x14ac:dyDescent="0.25">
      <c r="A22" s="9">
        <v>21</v>
      </c>
      <c r="B22" s="85" t="s">
        <v>163</v>
      </c>
      <c r="C22" s="7" t="e">
        <f>'zadanie 1 -27'!#REF!</f>
        <v>#REF!</v>
      </c>
      <c r="D22" s="7" t="e">
        <f>'zadanie 1 -27'!#REF!</f>
        <v>#REF!</v>
      </c>
      <c r="E22" s="8" t="e">
        <f t="shared" si="0"/>
        <v>#REF!</v>
      </c>
    </row>
    <row r="23" spans="1:6" ht="30" x14ac:dyDescent="0.25">
      <c r="A23" s="10">
        <v>22</v>
      </c>
      <c r="B23" s="86" t="s">
        <v>145</v>
      </c>
      <c r="C23" s="7">
        <f>'zadanie 1 -27'!H348</f>
        <v>0</v>
      </c>
      <c r="D23" s="7">
        <f>'zadanie 1 -27'!J348</f>
        <v>0</v>
      </c>
      <c r="E23" s="8">
        <f t="shared" si="0"/>
        <v>0</v>
      </c>
    </row>
    <row r="24" spans="1:6" x14ac:dyDescent="0.25">
      <c r="A24" s="9">
        <v>23</v>
      </c>
      <c r="B24" s="85" t="s">
        <v>164</v>
      </c>
      <c r="C24" s="7" t="e">
        <f>'zadanie 1 -27'!#REF!</f>
        <v>#REF!</v>
      </c>
      <c r="D24" s="7" t="e">
        <f>'zadanie 1 -27'!#REF!</f>
        <v>#REF!</v>
      </c>
      <c r="E24" s="8" t="e">
        <f t="shared" si="0"/>
        <v>#REF!</v>
      </c>
      <c r="F24" t="s">
        <v>7</v>
      </c>
    </row>
    <row r="25" spans="1:6" ht="30" x14ac:dyDescent="0.25">
      <c r="A25" s="10">
        <v>24</v>
      </c>
      <c r="B25" s="79" t="s">
        <v>165</v>
      </c>
      <c r="C25" s="7" t="e">
        <f>'zadanie 1 -27'!#REF!</f>
        <v>#REF!</v>
      </c>
      <c r="D25" s="7" t="e">
        <f>'zadanie 1 -27'!#REF!</f>
        <v>#REF!</v>
      </c>
      <c r="E25" s="8" t="e">
        <f t="shared" si="0"/>
        <v>#REF!</v>
      </c>
    </row>
    <row r="26" spans="1:6" x14ac:dyDescent="0.25">
      <c r="A26" s="14">
        <v>25</v>
      </c>
      <c r="B26" s="13" t="s">
        <v>166</v>
      </c>
      <c r="C26" s="7" t="e">
        <f>'zadanie 1 -27'!#REF!</f>
        <v>#REF!</v>
      </c>
      <c r="D26" s="7" t="e">
        <f>'zadanie 1 -27'!#REF!</f>
        <v>#REF!</v>
      </c>
      <c r="E26" s="8" t="e">
        <f t="shared" ref="E26:E27" si="1">C26/4.6371</f>
        <v>#REF!</v>
      </c>
    </row>
    <row r="27" spans="1:6" x14ac:dyDescent="0.25">
      <c r="A27" s="15">
        <v>26</v>
      </c>
      <c r="B27" s="13" t="s">
        <v>167</v>
      </c>
      <c r="C27" s="7" t="e">
        <f>'zadanie 1 -27'!#REF!</f>
        <v>#REF!</v>
      </c>
      <c r="D27" s="7" t="e">
        <f>'zadanie 1 -27'!#REF!</f>
        <v>#REF!</v>
      </c>
      <c r="E27" s="8" t="e">
        <f t="shared" si="1"/>
        <v>#REF!</v>
      </c>
    </row>
    <row r="28" spans="1:6" ht="30" x14ac:dyDescent="0.25">
      <c r="A28" s="15">
        <v>27</v>
      </c>
      <c r="B28" s="79" t="s">
        <v>168</v>
      </c>
      <c r="C28" s="7" t="e">
        <f>'zadanie 1 -27'!#REF!</f>
        <v>#REF!</v>
      </c>
      <c r="D28" s="7" t="e">
        <f>'zadanie 1 -27'!#REF!</f>
        <v>#REF!</v>
      </c>
      <c r="E28" s="8" t="e">
        <f t="shared" ref="E28:E34" si="2">C28/4.6371</f>
        <v>#REF!</v>
      </c>
    </row>
    <row r="29" spans="1:6" ht="30" x14ac:dyDescent="0.25">
      <c r="A29" s="15">
        <v>28</v>
      </c>
      <c r="B29" s="13" t="s">
        <v>181</v>
      </c>
      <c r="C29" s="7">
        <f>'zadanie 1 -27'!H358</f>
        <v>0</v>
      </c>
      <c r="D29" s="7">
        <f>'zadanie 1 -27'!J358</f>
        <v>0</v>
      </c>
      <c r="E29" s="8">
        <f t="shared" si="2"/>
        <v>0</v>
      </c>
    </row>
    <row r="30" spans="1:6" ht="30" x14ac:dyDescent="0.25">
      <c r="A30" s="15">
        <v>29</v>
      </c>
      <c r="B30" s="90" t="s">
        <v>182</v>
      </c>
      <c r="C30" s="7">
        <f>'zadanie 1 -27'!J366</f>
        <v>0</v>
      </c>
      <c r="D30" s="7" t="e">
        <f>'zadanie 1 -27'!#REF!</f>
        <v>#REF!</v>
      </c>
      <c r="E30" s="8">
        <f t="shared" si="2"/>
        <v>0</v>
      </c>
    </row>
    <row r="31" spans="1:6" x14ac:dyDescent="0.25">
      <c r="A31" s="15">
        <v>30</v>
      </c>
      <c r="B31" s="142" t="s">
        <v>195</v>
      </c>
      <c r="C31" s="7">
        <f>'zadanie 1 -27'!J375</f>
        <v>0</v>
      </c>
      <c r="D31" s="7" t="e">
        <f>'zadanie 1 -27'!#REF!</f>
        <v>#REF!</v>
      </c>
      <c r="E31" s="8">
        <f t="shared" si="2"/>
        <v>0</v>
      </c>
    </row>
    <row r="32" spans="1:6" x14ac:dyDescent="0.25">
      <c r="A32" s="15">
        <v>31</v>
      </c>
      <c r="B32" s="13" t="s">
        <v>183</v>
      </c>
      <c r="C32" s="7">
        <f>'zadanie 1 -27'!H405</f>
        <v>0</v>
      </c>
      <c r="D32" s="7">
        <f>'zadanie 1 -27'!J405</f>
        <v>0</v>
      </c>
      <c r="E32" s="8">
        <f t="shared" si="2"/>
        <v>0</v>
      </c>
    </row>
    <row r="33" spans="1:5" ht="30" x14ac:dyDescent="0.25">
      <c r="A33" s="15">
        <v>32</v>
      </c>
      <c r="B33" s="90" t="s">
        <v>184</v>
      </c>
      <c r="C33" s="7">
        <f>'zadanie 1 -27'!H416</f>
        <v>0</v>
      </c>
      <c r="D33" s="7" t="e">
        <f>'zadanie 1 -27'!#REF!</f>
        <v>#REF!</v>
      </c>
      <c r="E33" s="8">
        <f t="shared" si="2"/>
        <v>0</v>
      </c>
    </row>
    <row r="34" spans="1:5" x14ac:dyDescent="0.25">
      <c r="A34" s="15">
        <v>33</v>
      </c>
      <c r="B34" s="142" t="s">
        <v>196</v>
      </c>
      <c r="C34" s="7">
        <f>'zadanie 1 -27'!I437</f>
        <v>0</v>
      </c>
      <c r="D34" s="7" t="e">
        <f>'zadanie 1 -27'!#REF!</f>
        <v>#REF!</v>
      </c>
      <c r="E34" s="8">
        <f t="shared" si="2"/>
        <v>0</v>
      </c>
    </row>
    <row r="35" spans="1:5" x14ac:dyDescent="0.25">
      <c r="A35" s="12" t="s">
        <v>103</v>
      </c>
      <c r="B35" s="12"/>
      <c r="C35" s="146" t="e">
        <f>SUM(C2:C34)</f>
        <v>#REF!</v>
      </c>
      <c r="D35" s="146" t="e">
        <f>SUM(D2:D34)</f>
        <v>#REF!</v>
      </c>
      <c r="E35" s="143" t="e">
        <f>SUM(E2:E34)</f>
        <v>#REF!</v>
      </c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7" workbookViewId="0">
      <selection activeCell="P11" sqref="P11"/>
    </sheetView>
  </sheetViews>
  <sheetFormatPr defaultRowHeight="15" x14ac:dyDescent="0.25"/>
  <cols>
    <col min="1" max="1" width="6.28515625" customWidth="1"/>
    <col min="2" max="2" width="46.85546875" customWidth="1"/>
    <col min="3" max="3" width="13.7109375" customWidth="1"/>
    <col min="4" max="4" width="12.5703125" customWidth="1"/>
    <col min="5" max="5" width="12.42578125" customWidth="1"/>
  </cols>
  <sheetData>
    <row r="1" spans="1:5" ht="15" customHeight="1" x14ac:dyDescent="0.25">
      <c r="A1" s="169" t="s">
        <v>124</v>
      </c>
      <c r="B1" s="169" t="s">
        <v>125</v>
      </c>
      <c r="C1" s="229" t="s">
        <v>4</v>
      </c>
      <c r="D1" s="169" t="s">
        <v>6</v>
      </c>
      <c r="E1" s="170" t="s">
        <v>123</v>
      </c>
    </row>
    <row r="2" spans="1:5" ht="15" customHeight="1" x14ac:dyDescent="0.25">
      <c r="A2" s="171">
        <v>1</v>
      </c>
      <c r="B2" s="233" t="s">
        <v>128</v>
      </c>
      <c r="C2" s="230">
        <f>'zadanie 1 -27'!H19</f>
        <v>0</v>
      </c>
      <c r="D2" s="172">
        <f>'zadanie 1 -27'!J19</f>
        <v>0</v>
      </c>
      <c r="E2" s="173">
        <f>'zadanie 1 -27'!H20</f>
        <v>0</v>
      </c>
    </row>
    <row r="3" spans="1:5" ht="15" customHeight="1" x14ac:dyDescent="0.25">
      <c r="A3" s="171">
        <v>2</v>
      </c>
      <c r="B3" s="233" t="s">
        <v>348</v>
      </c>
      <c r="C3" s="230">
        <f>'zadanie 1 -27'!H91</f>
        <v>0</v>
      </c>
      <c r="D3" s="172">
        <f>'zadanie 1 -27'!J91</f>
        <v>0</v>
      </c>
      <c r="E3" s="173">
        <f>'zadanie 1 -27'!H92</f>
        <v>0</v>
      </c>
    </row>
    <row r="4" spans="1:5" ht="30" customHeight="1" x14ac:dyDescent="0.25">
      <c r="A4" s="171">
        <v>3</v>
      </c>
      <c r="B4" s="233" t="s">
        <v>130</v>
      </c>
      <c r="C4" s="230">
        <f>'zadanie 1 -27'!H155</f>
        <v>0</v>
      </c>
      <c r="D4" s="172">
        <f>'zadanie 1 -27'!J155</f>
        <v>0</v>
      </c>
      <c r="E4" s="173">
        <f>'zadanie 1 -27'!H156</f>
        <v>0</v>
      </c>
    </row>
    <row r="5" spans="1:5" ht="33.75" customHeight="1" x14ac:dyDescent="0.25">
      <c r="A5" s="171">
        <v>4</v>
      </c>
      <c r="B5" s="233" t="s">
        <v>349</v>
      </c>
      <c r="C5" s="230">
        <f>'zadanie 1 -27'!H164</f>
        <v>0</v>
      </c>
      <c r="D5" s="172">
        <f>'zadanie 1 -27'!J164</f>
        <v>0</v>
      </c>
      <c r="E5" s="173">
        <f>'zadanie 1 -27'!H165</f>
        <v>0</v>
      </c>
    </row>
    <row r="6" spans="1:5" ht="24.75" customHeight="1" x14ac:dyDescent="0.25">
      <c r="A6" s="171">
        <v>5</v>
      </c>
      <c r="B6" s="233" t="s">
        <v>159</v>
      </c>
      <c r="C6" s="230">
        <f>'zadanie 1 -27'!H183</f>
        <v>0</v>
      </c>
      <c r="D6" s="172">
        <f>'zadanie 1 -27'!J183</f>
        <v>0</v>
      </c>
      <c r="E6" s="173">
        <f>'zadanie 1 -27'!H184</f>
        <v>0</v>
      </c>
    </row>
    <row r="7" spans="1:5" ht="15" customHeight="1" x14ac:dyDescent="0.25">
      <c r="A7" s="171">
        <v>6</v>
      </c>
      <c r="B7" s="233" t="s">
        <v>134</v>
      </c>
      <c r="C7" s="230">
        <f>'zadanie 1 -27'!H196</f>
        <v>0</v>
      </c>
      <c r="D7" s="172">
        <f>'zadanie 1 -27'!J196</f>
        <v>0</v>
      </c>
      <c r="E7" s="173">
        <f>'zadanie 1 -27'!H197</f>
        <v>0</v>
      </c>
    </row>
    <row r="8" spans="1:5" ht="15" customHeight="1" x14ac:dyDescent="0.25">
      <c r="A8" s="171">
        <v>7</v>
      </c>
      <c r="B8" s="233" t="s">
        <v>135</v>
      </c>
      <c r="C8" s="230">
        <f>'zadanie 1 -27'!H242</f>
        <v>0</v>
      </c>
      <c r="D8" s="172">
        <f>'zadanie 1 -27'!J242</f>
        <v>0</v>
      </c>
      <c r="E8" s="173">
        <f>'zadanie 1 -27'!H243</f>
        <v>0</v>
      </c>
    </row>
    <row r="9" spans="1:5" ht="15" customHeight="1" x14ac:dyDescent="0.25">
      <c r="A9" s="171">
        <v>8</v>
      </c>
      <c r="B9" s="233" t="s">
        <v>137</v>
      </c>
      <c r="C9" s="230">
        <f>'zadanie 1 -27'!H265</f>
        <v>0</v>
      </c>
      <c r="D9" s="172">
        <f>'zadanie 1 -27'!J265</f>
        <v>0</v>
      </c>
      <c r="E9" s="173">
        <f>'zadanie 1 -27'!H267</f>
        <v>0</v>
      </c>
    </row>
    <row r="10" spans="1:5" ht="15" customHeight="1" x14ac:dyDescent="0.25">
      <c r="A10" s="171">
        <v>9</v>
      </c>
      <c r="B10" s="233" t="s">
        <v>350</v>
      </c>
      <c r="C10" s="230">
        <f>'zadanie 1 -27'!H282</f>
        <v>0</v>
      </c>
      <c r="D10" s="172">
        <f>'zadanie 1 -27'!J282</f>
        <v>0</v>
      </c>
      <c r="E10" s="173">
        <f>'zadanie 1 -27'!H283</f>
        <v>0</v>
      </c>
    </row>
    <row r="11" spans="1:5" ht="15" customHeight="1" x14ac:dyDescent="0.25">
      <c r="A11" s="171">
        <v>10</v>
      </c>
      <c r="B11" s="233" t="s">
        <v>140</v>
      </c>
      <c r="C11" s="230">
        <f>'zadanie 1 -27'!H299</f>
        <v>0</v>
      </c>
      <c r="D11" s="172">
        <f>'zadanie 1 -27'!J299</f>
        <v>0</v>
      </c>
      <c r="E11" s="173">
        <f>'zadanie 1 -27'!H300</f>
        <v>0</v>
      </c>
    </row>
    <row r="12" spans="1:5" ht="15" customHeight="1" x14ac:dyDescent="0.25">
      <c r="A12" s="171">
        <v>11</v>
      </c>
      <c r="B12" s="233" t="s">
        <v>141</v>
      </c>
      <c r="C12" s="230">
        <f>'zadanie 1 -27'!H307</f>
        <v>0</v>
      </c>
      <c r="D12" s="172">
        <f>'zadanie 1 -27'!J307</f>
        <v>0</v>
      </c>
      <c r="E12" s="173">
        <f>'zadanie 1 -27'!H308</f>
        <v>0</v>
      </c>
    </row>
    <row r="13" spans="1:5" ht="40.5" customHeight="1" x14ac:dyDescent="0.25">
      <c r="A13" s="171">
        <v>12</v>
      </c>
      <c r="B13" s="233" t="s">
        <v>142</v>
      </c>
      <c r="C13" s="230">
        <f>'zadanie 1 -27'!H324</f>
        <v>0</v>
      </c>
      <c r="D13" s="172">
        <f>'zadanie 1 -27'!J324</f>
        <v>0</v>
      </c>
      <c r="E13" s="173">
        <f>'zadanie 1 -27'!H325</f>
        <v>0</v>
      </c>
    </row>
    <row r="14" spans="1:5" ht="27" customHeight="1" x14ac:dyDescent="0.25">
      <c r="A14" s="171">
        <v>13</v>
      </c>
      <c r="B14" s="233" t="s">
        <v>160</v>
      </c>
      <c r="C14" s="230">
        <f>'zadanie 1 -27'!H333</f>
        <v>0</v>
      </c>
      <c r="D14" s="172">
        <f>'zadanie 1 -27'!J333</f>
        <v>0</v>
      </c>
      <c r="E14" s="173">
        <f>'zadanie 1 -27'!H334</f>
        <v>0</v>
      </c>
    </row>
    <row r="15" spans="1:5" ht="30.75" customHeight="1" x14ac:dyDescent="0.25">
      <c r="A15" s="171">
        <v>14</v>
      </c>
      <c r="B15" s="233" t="s">
        <v>143</v>
      </c>
      <c r="C15" s="230">
        <f>'zadanie 1 -27'!H341</f>
        <v>0</v>
      </c>
      <c r="D15" s="172">
        <f>'zadanie 1 -27'!J341</f>
        <v>0</v>
      </c>
      <c r="E15" s="173">
        <f>'zadanie 1 -27'!H342</f>
        <v>0</v>
      </c>
    </row>
    <row r="16" spans="1:5" ht="24" customHeight="1" x14ac:dyDescent="0.25">
      <c r="A16" s="171">
        <v>15</v>
      </c>
      <c r="B16" s="233" t="s">
        <v>351</v>
      </c>
      <c r="C16" s="230">
        <f>'zadanie 1 -27'!H348</f>
        <v>0</v>
      </c>
      <c r="D16" s="172">
        <f>'zadanie 1 -27'!J348</f>
        <v>0</v>
      </c>
      <c r="E16" s="173">
        <f>'zadanie 1 -27'!H349</f>
        <v>0</v>
      </c>
    </row>
    <row r="17" spans="1:5" ht="24.75" customHeight="1" x14ac:dyDescent="0.25">
      <c r="A17" s="171">
        <v>16</v>
      </c>
      <c r="B17" s="233" t="s">
        <v>352</v>
      </c>
      <c r="C17" s="230">
        <f>'zadanie 1 -27'!H358</f>
        <v>0</v>
      </c>
      <c r="D17" s="172">
        <f>'zadanie 1 -27'!J358</f>
        <v>0</v>
      </c>
      <c r="E17" s="173">
        <f>'zadanie 1 -27'!H359</f>
        <v>0</v>
      </c>
    </row>
    <row r="18" spans="1:5" ht="15" customHeight="1" x14ac:dyDescent="0.25">
      <c r="A18" s="171">
        <v>17</v>
      </c>
      <c r="B18" s="233" t="s">
        <v>182</v>
      </c>
      <c r="C18" s="230">
        <f>'zadanie 1 -27'!J366</f>
        <v>0</v>
      </c>
      <c r="D18" s="172">
        <f>'zadanie 1 -27'!L366</f>
        <v>0</v>
      </c>
      <c r="E18" s="173">
        <f>'zadanie 1 -27'!J367</f>
        <v>0</v>
      </c>
    </row>
    <row r="19" spans="1:5" ht="15" customHeight="1" x14ac:dyDescent="0.25">
      <c r="A19" s="171">
        <v>18</v>
      </c>
      <c r="B19" s="233" t="s">
        <v>195</v>
      </c>
      <c r="C19" s="230">
        <f>'zadanie 1 -27'!J375</f>
        <v>0</v>
      </c>
      <c r="D19" s="172">
        <f>'zadanie 1 -27'!L375</f>
        <v>0</v>
      </c>
      <c r="E19" s="173">
        <f>'zadanie 1 -27'!J376</f>
        <v>0</v>
      </c>
    </row>
    <row r="20" spans="1:5" ht="23.25" customHeight="1" x14ac:dyDescent="0.25">
      <c r="A20" s="171">
        <v>19</v>
      </c>
      <c r="B20" s="233" t="s">
        <v>353</v>
      </c>
      <c r="C20" s="230">
        <f>'zadanie 1 -27'!H405</f>
        <v>0</v>
      </c>
      <c r="D20" s="172">
        <f>'zadanie 1 -27'!J405</f>
        <v>0</v>
      </c>
      <c r="E20" s="173">
        <f>'zadanie 1 -27'!H406</f>
        <v>0</v>
      </c>
    </row>
    <row r="21" spans="1:5" ht="26.25" customHeight="1" x14ac:dyDescent="0.25">
      <c r="A21" s="171">
        <v>20</v>
      </c>
      <c r="B21" s="233" t="s">
        <v>184</v>
      </c>
      <c r="C21" s="230">
        <f>'zadanie 1 -27'!H416</f>
        <v>0</v>
      </c>
      <c r="D21" s="172">
        <f>'zadanie 1 -27'!J416</f>
        <v>0</v>
      </c>
      <c r="E21" s="173">
        <f>'zadanie 1 -27'!H417</f>
        <v>0</v>
      </c>
    </row>
    <row r="22" spans="1:5" ht="15" customHeight="1" x14ac:dyDescent="0.25">
      <c r="A22" s="171">
        <v>21</v>
      </c>
      <c r="B22" s="233" t="s">
        <v>196</v>
      </c>
      <c r="C22" s="230">
        <f>'zadanie 1 -27'!J438</f>
        <v>0</v>
      </c>
      <c r="D22" s="172">
        <f>'zadanie 1 -27'!L438</f>
        <v>0</v>
      </c>
      <c r="E22" s="173">
        <f>'zadanie 1 -27'!J439</f>
        <v>0</v>
      </c>
    </row>
    <row r="23" spans="1:5" ht="36.75" customHeight="1" x14ac:dyDescent="0.25">
      <c r="A23" s="171">
        <v>22</v>
      </c>
      <c r="B23" s="233" t="s">
        <v>357</v>
      </c>
      <c r="C23" s="230">
        <f>'zadanie 1 -27'!H471</f>
        <v>0</v>
      </c>
      <c r="D23" s="172">
        <f>'zadanie 1 -27'!J471</f>
        <v>0</v>
      </c>
      <c r="E23" s="173">
        <f>'zadanie 1 -27'!H472</f>
        <v>0</v>
      </c>
    </row>
    <row r="24" spans="1:5" ht="22.5" customHeight="1" x14ac:dyDescent="0.25">
      <c r="A24" s="171">
        <v>23</v>
      </c>
      <c r="B24" s="233" t="s">
        <v>355</v>
      </c>
      <c r="C24" s="230">
        <f>'zadanie 1 -27'!H480</f>
        <v>0</v>
      </c>
      <c r="D24" s="172">
        <f>'zadanie 1 -27'!J480</f>
        <v>0</v>
      </c>
      <c r="E24" s="173">
        <f>'zadanie 1 -27'!H481</f>
        <v>0</v>
      </c>
    </row>
    <row r="25" spans="1:5" ht="25.5" customHeight="1" x14ac:dyDescent="0.25">
      <c r="A25" s="171">
        <v>24</v>
      </c>
      <c r="B25" s="233" t="s">
        <v>356</v>
      </c>
      <c r="C25" s="230">
        <f>'zadanie 1 -27'!H487</f>
        <v>0</v>
      </c>
      <c r="D25" s="172">
        <f>'zadanie 1 -27'!J487</f>
        <v>0</v>
      </c>
      <c r="E25" s="173">
        <f>'zadanie 1 -27'!H488</f>
        <v>0</v>
      </c>
    </row>
    <row r="26" spans="1:5" ht="15" customHeight="1" x14ac:dyDescent="0.25">
      <c r="A26" s="171">
        <v>25</v>
      </c>
      <c r="B26" s="233" t="s">
        <v>354</v>
      </c>
      <c r="C26" s="230">
        <f>'zadanie 1 -27'!H494</f>
        <v>0</v>
      </c>
      <c r="D26" s="172">
        <f>'zadanie 1 -27'!J494</f>
        <v>0</v>
      </c>
      <c r="E26" s="173">
        <f>'zadanie 1 -27'!H495</f>
        <v>0</v>
      </c>
    </row>
    <row r="27" spans="1:5" ht="15" customHeight="1" x14ac:dyDescent="0.25">
      <c r="A27" s="171">
        <v>26</v>
      </c>
      <c r="B27" s="233" t="s">
        <v>392</v>
      </c>
      <c r="C27" s="230">
        <f>'zadanie 1 -27'!H504</f>
        <v>0</v>
      </c>
      <c r="D27" s="172">
        <f>'zadanie 1 -27'!J504</f>
        <v>0</v>
      </c>
      <c r="E27" s="173">
        <f>'zadanie 1 -27'!H505</f>
        <v>0</v>
      </c>
    </row>
    <row r="28" spans="1:5" ht="15" customHeight="1" x14ac:dyDescent="0.25">
      <c r="A28" s="246">
        <v>27</v>
      </c>
      <c r="B28" s="247" t="s">
        <v>389</v>
      </c>
      <c r="C28" s="230">
        <f>'zadanie 1 -27'!H512</f>
        <v>0</v>
      </c>
      <c r="D28" s="172">
        <f>'zadanie 1 -27'!J512</f>
        <v>0</v>
      </c>
      <c r="E28" s="173">
        <f>'zadanie 1 -27'!H513</f>
        <v>0</v>
      </c>
    </row>
    <row r="29" spans="1:5" ht="31.5" customHeight="1" x14ac:dyDescent="0.25">
      <c r="A29" s="231" t="s">
        <v>249</v>
      </c>
      <c r="B29" s="232"/>
      <c r="C29" s="174">
        <f>SUM(C2:C28)</f>
        <v>0</v>
      </c>
      <c r="D29" s="174">
        <f>SUM(D2:D28)</f>
        <v>0</v>
      </c>
      <c r="E29" s="174">
        <f>SUM(E2:E28)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1 -27</vt:lpstr>
      <vt:lpstr>Total</vt:lpstr>
      <vt:lpstr>Razem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2026-04-23T06:35:25Z</dcterms:modified>
</cp:coreProperties>
</file>