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SUS\Users\Lizinkiewicz.Ewa\DOKUMENTY\PRZETARGI  WE\24.26 - sprzęt j.u.- 45 zad\"/>
    </mc:Choice>
  </mc:AlternateContent>
  <bookViews>
    <workbookView xWindow="0" yWindow="0" windowWidth="28800" windowHeight="12315" tabRatio="906" firstSheet="38" activeTab="45"/>
  </bookViews>
  <sheets>
    <sheet name="zad.1worek dla nowor." sheetId="69" r:id="rId1"/>
    <sheet name="zad.2 igła" sheetId="65" r:id="rId2"/>
    <sheet name="zad.3 punkcja" sheetId="76" r:id="rId3"/>
    <sheet name="zad.4 cewnik.odssysanie" sheetId="71" r:id="rId4"/>
    <sheet name="zad. 5 Urządzenie do biopsji  " sheetId="77" r:id="rId5"/>
    <sheet name="zad. 6 Mankiet do ucisku sekwen" sheetId="78" r:id="rId6"/>
    <sheet name="zad. 7 Zestaw do Althea" sheetId="79" r:id="rId7"/>
    <sheet name="zad. 8 Igła do pistoletu Promag" sheetId="80" r:id="rId8"/>
    <sheet name="zad. 9 Dreny do Endoflow " sheetId="81" r:id="rId9"/>
    <sheet name="zad. 10 Zestaw dylatatorów" sheetId="82" r:id="rId10"/>
    <sheet name="zad.11 rurki" sheetId="83" r:id="rId11"/>
    <sheet name="zad.12 opaska" sheetId="84" r:id="rId12"/>
    <sheet name="zad.13 okularki" sheetId="85" r:id="rId13"/>
    <sheet name="zad.14 neo-verso" sheetId="86" r:id="rId14"/>
    <sheet name="zad.15 mikrocewnik" sheetId="87" r:id="rId15"/>
    <sheet name="zad.16 trans.noworod" sheetId="88" r:id="rId16"/>
    <sheet name="zad.17 PRISMAFLEX" sheetId="89" r:id="rId17"/>
    <sheet name="zad.18 Części wymienne " sheetId="90" r:id="rId18"/>
    <sheet name="zad.19 Adaptery,worki " sheetId="91" r:id="rId19"/>
    <sheet name="zad.20 Łyżki " sheetId="92" r:id="rId20"/>
    <sheet name="zad. 21 Szczoteczki cytologiczn" sheetId="93" r:id="rId21"/>
    <sheet name="Zad. 22 Szyna usztywniająca" sheetId="94" r:id="rId22"/>
    <sheet name="Zad. 23 Igły do nefrostomii" sheetId="95" r:id="rId23"/>
    <sheet name="Zad. 24 Ostrza do strzygarki 1" sheetId="96" r:id="rId24"/>
    <sheet name="Zad. 25 Ostrza do strzygarki 2" sheetId="97" r:id="rId25"/>
    <sheet name="Zad. 26 Strzykawki trzyczęściow" sheetId="98" r:id="rId26"/>
    <sheet name="Zad. 27 Kaniule bez portu" sheetId="101" r:id="rId27"/>
    <sheet name="Zad. 28 Filtry jednorazowe " sheetId="99" r:id="rId28"/>
    <sheet name="zad.29 Rurki do intu. z torem" sheetId="100" r:id="rId29"/>
    <sheet name="zad. 30 Cewnik do brobchoskopi " sheetId="102" r:id="rId30"/>
    <sheet name="zad. 31 Środek mrożący " sheetId="103" r:id="rId31"/>
    <sheet name="zad. 32 Zgłębnik nosowo-jelitow" sheetId="104" r:id="rId32"/>
    <sheet name="zad. 33 Laktatory" sheetId="105" r:id="rId33"/>
    <sheet name="zad.34 medela" sheetId="106" r:id="rId34"/>
    <sheet name="Zad.35 Preparat kościozastępczy" sheetId="107" r:id="rId35"/>
    <sheet name="Zad.36 Rurki intubacyjne" sheetId="108" r:id="rId36"/>
    <sheet name="Zad. 37 Narzędzia jednorazowe" sheetId="109" r:id="rId37"/>
    <sheet name="Zad. 38 Zestaw do nefrostomii" sheetId="110" r:id="rId38"/>
    <sheet name="Zad. 39 Kocyk Mistral " sheetId="111" r:id="rId39"/>
    <sheet name="Zad. 40 Woda w systemie respif " sheetId="112" r:id="rId40"/>
    <sheet name="Zad. 41 Łączniki do drenów" sheetId="114" r:id="rId41"/>
    <sheet name="Zad. 42 Przyrząd do szybkiego  " sheetId="115" r:id="rId42"/>
    <sheet name="Zad. 43 Work laparoskopowy" sheetId="116" r:id="rId43"/>
    <sheet name="Zad. 44 Cewniki do embolektom" sheetId="117" r:id="rId44"/>
    <sheet name="Zad. 45 Kasetki histopatologicz" sheetId="113" r:id="rId45"/>
    <sheet name="total" sheetId="2" r:id="rId46"/>
  </sheets>
  <definedNames>
    <definedName name="_xlnm.Print_Area" localSheetId="41">'Zad. 42 Przyrząd do szybkiego  '!$A$1:$N$5</definedName>
    <definedName name="_xlnm.Print_Area" localSheetId="18">'zad.19 Adaptery,worki '!$A$1:$M$7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2" l="1"/>
  <c r="B46" i="2"/>
  <c r="C45" i="2"/>
  <c r="B45" i="2"/>
  <c r="C44" i="2"/>
  <c r="B44" i="2"/>
  <c r="C43" i="2"/>
  <c r="B43" i="2"/>
  <c r="C42" i="2"/>
  <c r="B42" i="2"/>
  <c r="C41" i="2"/>
  <c r="B41" i="2"/>
  <c r="C27" i="2"/>
  <c r="B27" i="2"/>
  <c r="K5" i="97" l="1"/>
  <c r="K4" i="82"/>
  <c r="I5" i="69"/>
  <c r="I6" i="71" l="1"/>
  <c r="B26" i="2"/>
  <c r="K6" i="97"/>
  <c r="I4" i="86"/>
  <c r="K6" i="116" l="1"/>
  <c r="L4" i="115"/>
  <c r="L6" i="116" l="1"/>
  <c r="K4" i="117"/>
  <c r="K5" i="117" s="1"/>
  <c r="L4" i="117"/>
  <c r="K4" i="115"/>
  <c r="K5" i="115" s="1"/>
  <c r="K5" i="114"/>
  <c r="K6" i="114" s="1"/>
  <c r="L5" i="114"/>
  <c r="K7" i="116" l="1"/>
  <c r="N8" i="98"/>
  <c r="K6" i="113" l="1"/>
  <c r="K7" i="113" s="1"/>
  <c r="L6" i="113"/>
  <c r="K4" i="112" l="1"/>
  <c r="K5" i="112" l="1"/>
  <c r="L4" i="112"/>
  <c r="L8" i="111" l="1"/>
  <c r="K8" i="111"/>
  <c r="K9" i="111"/>
  <c r="B40" i="2"/>
  <c r="C40" i="2"/>
  <c r="K4" i="110" l="1"/>
  <c r="L4" i="110"/>
  <c r="C39" i="2" s="1"/>
  <c r="K5" i="110" l="1"/>
  <c r="B39" i="2"/>
  <c r="K18" i="109" l="1"/>
  <c r="L18" i="109" s="1"/>
  <c r="K19" i="109" l="1"/>
  <c r="C38" i="2"/>
  <c r="B38" i="2"/>
  <c r="L9" i="108" l="1"/>
  <c r="K9" i="108"/>
  <c r="K10" i="108"/>
  <c r="B37" i="2"/>
  <c r="K6" i="107" l="1"/>
  <c r="K7" i="107" s="1"/>
  <c r="C37" i="2"/>
  <c r="B36" i="2"/>
  <c r="L6" i="107"/>
  <c r="C36" i="2" s="1"/>
  <c r="K7" i="106"/>
  <c r="B35" i="2" l="1"/>
  <c r="L7" i="106"/>
  <c r="C35" i="2" s="1"/>
  <c r="K8" i="106"/>
  <c r="L4" i="105"/>
  <c r="C34" i="2" s="1"/>
  <c r="L5" i="93" l="1"/>
  <c r="K5" i="93"/>
  <c r="K4" i="105"/>
  <c r="B34" i="2" s="1"/>
  <c r="C22" i="2"/>
  <c r="K5" i="105" l="1"/>
  <c r="B22" i="2"/>
  <c r="K6" i="93"/>
  <c r="L5" i="104"/>
  <c r="L6" i="104" l="1"/>
  <c r="B33" i="2"/>
  <c r="M5" i="104"/>
  <c r="C33" i="2" s="1"/>
  <c r="J5" i="103" l="1"/>
  <c r="J6" i="103" l="1"/>
  <c r="B32" i="2"/>
  <c r="K5" i="103"/>
  <c r="C32" i="2" s="1"/>
  <c r="K4" i="102" l="1"/>
  <c r="L4" i="102"/>
  <c r="C31" i="2" s="1"/>
  <c r="K5" i="102" l="1"/>
  <c r="B31" i="2"/>
  <c r="XEZ3" i="102"/>
  <c r="XEZ4" i="102"/>
  <c r="K5" i="99"/>
  <c r="K6" i="99" s="1"/>
  <c r="B29" i="2" l="1"/>
  <c r="L4" i="101" l="1"/>
  <c r="C28" i="2" s="1"/>
  <c r="K4" i="101" l="1"/>
  <c r="K5" i="101" s="1"/>
  <c r="XEZ3" i="101"/>
  <c r="B28" i="2" l="1"/>
  <c r="XEZ4" i="101"/>
  <c r="K6" i="100"/>
  <c r="L6" i="100" l="1"/>
  <c r="XEZ6" i="100" s="1"/>
  <c r="K7" i="100"/>
  <c r="B30" i="2"/>
  <c r="M3" i="98"/>
  <c r="M4" i="98"/>
  <c r="N4" i="98" s="1"/>
  <c r="M5" i="98"/>
  <c r="N5" i="98" s="1"/>
  <c r="M6" i="98"/>
  <c r="N6" i="98" s="1"/>
  <c r="C30" i="2" l="1"/>
  <c r="XEY3" i="99" l="1"/>
  <c r="L5" i="99"/>
  <c r="C29" i="2" s="1"/>
  <c r="L5" i="96" l="1"/>
  <c r="K5" i="96"/>
  <c r="XEY5" i="99"/>
  <c r="N3" i="98"/>
  <c r="L5" i="97"/>
  <c r="XEZ3" i="97"/>
  <c r="B25" i="2" l="1"/>
  <c r="K6" i="96"/>
  <c r="XFB3" i="98"/>
  <c r="XEZ5" i="97"/>
  <c r="C26" i="2"/>
  <c r="M8" i="98"/>
  <c r="XFB7" i="98"/>
  <c r="XEZ3" i="96"/>
  <c r="XEZ5" i="96" l="1"/>
  <c r="C25" i="2"/>
  <c r="K4" i="95"/>
  <c r="K5" i="95" l="1"/>
  <c r="B24" i="2"/>
  <c r="L4" i="95"/>
  <c r="XEZ4" i="95" l="1"/>
  <c r="C24" i="2"/>
  <c r="XEZ3" i="95"/>
  <c r="I6" i="89" l="1"/>
  <c r="J6" i="89"/>
  <c r="C18" i="2" s="1"/>
  <c r="L4" i="94" l="1"/>
  <c r="C23" i="2" s="1"/>
  <c r="XEZ3" i="94"/>
  <c r="K4" i="94"/>
  <c r="K5" i="94" s="1"/>
  <c r="XEZ3" i="93" l="1"/>
  <c r="B23" i="2"/>
  <c r="XEZ4" i="94"/>
  <c r="K4" i="92"/>
  <c r="B21" i="2" l="1"/>
  <c r="K5" i="92"/>
  <c r="XEZ5" i="93"/>
  <c r="L4" i="92"/>
  <c r="XEZ3" i="92"/>
  <c r="XEZ4" i="92" l="1"/>
  <c r="C21" i="2"/>
  <c r="K6" i="91"/>
  <c r="K7" i="91" l="1"/>
  <c r="K21" i="90" l="1"/>
  <c r="K22" i="90" s="1"/>
  <c r="L6" i="91"/>
  <c r="C20" i="2" s="1"/>
  <c r="B20" i="2"/>
  <c r="B19" i="2"/>
  <c r="L21" i="90"/>
  <c r="C19" i="2" l="1"/>
  <c r="J6" i="71"/>
  <c r="C5" i="2" s="1"/>
  <c r="B5" i="2" l="1"/>
  <c r="I7" i="71"/>
  <c r="K6" i="85"/>
  <c r="J6" i="85" l="1"/>
  <c r="J7" i="85" s="1"/>
  <c r="J9" i="88" l="1"/>
  <c r="I9" i="88"/>
  <c r="I22" i="87"/>
  <c r="I7" i="89"/>
  <c r="I10" i="88"/>
  <c r="J4" i="86"/>
  <c r="C15" i="2" s="1"/>
  <c r="J22" i="87" l="1"/>
  <c r="I23" i="87"/>
  <c r="B15" i="2"/>
  <c r="I5" i="86"/>
  <c r="B16" i="2"/>
  <c r="C17" i="2"/>
  <c r="B18" i="2"/>
  <c r="B17" i="2"/>
  <c r="C16" i="2"/>
  <c r="J4" i="84"/>
  <c r="C13" i="2" s="1"/>
  <c r="I3" i="83"/>
  <c r="I12" i="83" l="1"/>
  <c r="B14" i="2"/>
  <c r="I4" i="84"/>
  <c r="I5" i="84" s="1"/>
  <c r="J3" i="83"/>
  <c r="C12" i="2" s="1"/>
  <c r="C14" i="2" l="1"/>
  <c r="B13" i="2"/>
  <c r="B12" i="2"/>
  <c r="K5" i="82"/>
  <c r="L4" i="81"/>
  <c r="C10" i="2" s="1"/>
  <c r="B11" i="2" l="1"/>
  <c r="L4" i="82"/>
  <c r="C11" i="2" s="1"/>
  <c r="K4" i="81"/>
  <c r="K5" i="81" s="1"/>
  <c r="B10" i="2" l="1"/>
  <c r="I4" i="80" l="1"/>
  <c r="I5" i="80" s="1"/>
  <c r="B9" i="2" l="1"/>
  <c r="J4" i="80"/>
  <c r="C9" i="2" s="1"/>
  <c r="I4" i="79"/>
  <c r="I5" i="79" s="1"/>
  <c r="B8" i="2" l="1"/>
  <c r="J4" i="79"/>
  <c r="C8" i="2" s="1"/>
  <c r="I6" i="78" l="1"/>
  <c r="J6" i="78"/>
  <c r="C7" i="2" s="1"/>
  <c r="I7" i="78"/>
  <c r="I4" i="77"/>
  <c r="B7" i="2" l="1"/>
  <c r="I5" i="77"/>
  <c r="B6" i="2" l="1"/>
  <c r="J4" i="77"/>
  <c r="C6" i="2" s="1"/>
  <c r="I4" i="76"/>
  <c r="I5" i="76" l="1"/>
  <c r="B4" i="2"/>
  <c r="J4" i="76"/>
  <c r="C4" i="2" s="1"/>
  <c r="I6" i="69" l="1"/>
  <c r="B2" i="2" l="1"/>
  <c r="J5" i="69"/>
  <c r="C2" i="2" s="1"/>
  <c r="I5" i="65"/>
  <c r="B3" i="2" l="1"/>
  <c r="B47" i="2" s="1"/>
  <c r="I6" i="65"/>
  <c r="J5" i="65"/>
  <c r="C3" i="2" s="1"/>
  <c r="C47" i="2" s="1"/>
  <c r="B48" i="2" l="1"/>
</calcChain>
</file>

<file path=xl/sharedStrings.xml><?xml version="1.0" encoding="utf-8"?>
<sst xmlns="http://schemas.openxmlformats.org/spreadsheetml/2006/main" count="1209" uniqueCount="354">
  <si>
    <t>Stawka podatku VAT</t>
  </si>
  <si>
    <t>Wartość netto</t>
  </si>
  <si>
    <t>Wartość brutto</t>
  </si>
  <si>
    <t>Katalog, ulotka /próbka</t>
  </si>
  <si>
    <t xml:space="preserve">Zadanie nr 1 </t>
  </si>
  <si>
    <t xml:space="preserve">Wartość netto </t>
  </si>
  <si>
    <t>Zadanie nr 2</t>
  </si>
  <si>
    <t>Zadanie nr 3</t>
  </si>
  <si>
    <t>Zadanie nr 4</t>
  </si>
  <si>
    <t>Zadanie nr 5</t>
  </si>
  <si>
    <t>Zadanie nr 6</t>
  </si>
  <si>
    <t>Zadanie nr 7</t>
  </si>
  <si>
    <t>Zadanie nr 8</t>
  </si>
  <si>
    <t>Zadanie nr 9</t>
  </si>
  <si>
    <t>Zadanie nr 10</t>
  </si>
  <si>
    <t>RAZEM:</t>
  </si>
  <si>
    <t>Jedn. miary</t>
  </si>
  <si>
    <t>euro:</t>
  </si>
  <si>
    <t>Ilość na 24 m-cy</t>
  </si>
  <si>
    <t>zadanie nazwa</t>
  </si>
  <si>
    <t xml:space="preserve">Nazwa i opis przedmiotu zamówienia </t>
  </si>
  <si>
    <t>szt.</t>
  </si>
  <si>
    <t xml:space="preserve">Cena jednostkowa  netto </t>
  </si>
  <si>
    <t>suma:</t>
  </si>
  <si>
    <t>Zadanie nr 11</t>
  </si>
  <si>
    <t>Zadanie nr 12</t>
  </si>
  <si>
    <t>Zadanie nr 13</t>
  </si>
  <si>
    <t>Zadanie nr 14</t>
  </si>
  <si>
    <t>Zadanie nr 15</t>
  </si>
  <si>
    <t>Zadanie nr 16</t>
  </si>
  <si>
    <t>Zadanie nr 17</t>
  </si>
  <si>
    <t>Zadanie nr 18</t>
  </si>
  <si>
    <t>Zadanie nr 19</t>
  </si>
  <si>
    <t>Zadanie nr 20</t>
  </si>
  <si>
    <t>Zadanie nr 21</t>
  </si>
  <si>
    <t>Zadanie nr 22</t>
  </si>
  <si>
    <t>Nazwa producenta  (wypełnia Wykonawca)</t>
  </si>
  <si>
    <t>Nr Katalogowy (Wypełnia Wykonawca)</t>
  </si>
  <si>
    <t>jm</t>
  </si>
  <si>
    <t xml:space="preserve">Cena jednostkowa netto </t>
  </si>
  <si>
    <t>wartość netto</t>
  </si>
  <si>
    <t>wartość brutto</t>
  </si>
  <si>
    <t xml:space="preserve">Lp. </t>
  </si>
  <si>
    <t>Nazwa produktu i producent 
 ( wypełnia Wykonawca )</t>
  </si>
  <si>
    <t>Nr Katalogowy 
( Wypełnia Wykonawca )</t>
  </si>
  <si>
    <t>sztuka</t>
  </si>
  <si>
    <t>lp.</t>
  </si>
  <si>
    <t>Zadanie 1-  Worek ogrzewający dla noworodków</t>
  </si>
  <si>
    <t>zestaw</t>
  </si>
  <si>
    <t xml:space="preserve">Ilość na 24 m-cy </t>
  </si>
  <si>
    <t>Zadanie 3-  Zestaw do punkcji do opłucnej</t>
  </si>
  <si>
    <t>szt</t>
  </si>
  <si>
    <t xml:space="preserve">Ilość na 24 m-ce </t>
  </si>
  <si>
    <r>
      <t xml:space="preserve">Mankiet kończynowy (udowy), trójkomorowy posiadający 3 strefy ucisku 45mm Hg, 40 mm Hg, 30mm Hg, z łącznikiem trójświatłowym do prowadzenia terapii p/zakrzepowej, wykonany z materiału odpornego na rozdarcie, przebicie i zamoczenie, </t>
    </r>
    <r>
      <rPr>
        <b/>
        <sz val="11"/>
        <color theme="1"/>
        <rFont val="Calibri"/>
        <family val="2"/>
        <charset val="238"/>
        <scheme val="minor"/>
      </rPr>
      <t>w rozmiarze S</t>
    </r>
    <r>
      <rPr>
        <sz val="11"/>
        <color theme="1"/>
        <rFont val="Calibri"/>
        <family val="2"/>
        <charset val="238"/>
        <scheme val="minor"/>
      </rPr>
      <t>, kompatybilny z urządzeniem SCD Express i SCD 700  posiadanym przez Zamawiającego</t>
    </r>
  </si>
  <si>
    <r>
      <t xml:space="preserve">Mankiet kończynowy (udowy) , trójkomorowy posiadający 3 strefy ucisku 45mm Hg, 40 mm Hg, 30mm Hg, z łącznikiem trójświatłowym do prowadzenia terapii p/zakrzepowej, wykonany z materiału odpornego na rozdarcie, przebicie i zamoczenie, </t>
    </r>
    <r>
      <rPr>
        <b/>
        <sz val="11"/>
        <color theme="1"/>
        <rFont val="Calibri"/>
        <family val="2"/>
        <charset val="238"/>
        <scheme val="minor"/>
      </rPr>
      <t>w rozmiarze M</t>
    </r>
    <r>
      <rPr>
        <sz val="11"/>
        <color theme="1"/>
        <rFont val="Calibri"/>
        <family val="2"/>
        <charset val="238"/>
        <scheme val="minor"/>
      </rPr>
      <t>, kompatybilny z urządzeniem SCD Express i SCD 700 posiadanym przez Zamawiającego</t>
    </r>
  </si>
  <si>
    <r>
      <t xml:space="preserve">Mankiet kończynowy (udowy), trójkomorowy posiadający 3 strefy ucisku 45mm Hg, 40 mm Hg, 30mm Hg, z łącznikiem trójświatłowym do prowadzenia terapii p/zakrzepowej, wykonany z materiału odpornego na rozdarcie, przebicie i zamoczenie, </t>
    </r>
    <r>
      <rPr>
        <b/>
        <sz val="11"/>
        <color theme="1"/>
        <rFont val="Calibri"/>
        <family val="2"/>
        <charset val="238"/>
        <scheme val="minor"/>
      </rPr>
      <t>w rozmiarze L,</t>
    </r>
    <r>
      <rPr>
        <sz val="11"/>
        <color theme="1"/>
        <rFont val="Calibri"/>
        <family val="2"/>
        <charset val="238"/>
        <scheme val="minor"/>
      </rPr>
      <t xml:space="preserve"> kompatybilny z urządzeniem SCD Express i SCD 700 posiadanym przez Zamawiającego</t>
    </r>
  </si>
  <si>
    <t>Zestawy wymienne do automatycznego systemu napełniania strzykawki dedykowane do dyspensera dawek firmy COMECER, typ ALTHEA po modernizacji ramienia napełniania.  Wyrób medyczny, jałowy. 
W skład zestawu wchodzi: 
- 2 przewody farmaceutyczne z PCV o średnicy wewnętrznej 0,55-0,65 mm; długość przewodów po 37-38 cm;
- 2 przewody farmaceutyczne z PCV o średnicy wewnętrznej 0,5-0,6 mm, średnicy zewnętrznej 3,7-3,8 mm; długość przewodów po 115 -118cm;
- 2 segmenty z PCV z zaczepami na pompę o średnicy 0,5-0,7x3,7-3,9mm,
- głowica z podwójnym kolcem,
- kolec z odpowietrznikiem do roztworu rozcieńczającego,
- 1 igła do roztworu 18G (1,2x90mm),
- 1 igła odpowietrzająca 20G x70-75mm z filtrem hydrofobowym 0,2 mikrometra (średnica filtra 13-14 mm).
Maksymalne ciśnienie robocze zestawu 7 bar.
Termin ważności zestawu minimum 12  miesięcy,</t>
  </si>
  <si>
    <t>ulotka/ próbka 2 szt.</t>
  </si>
  <si>
    <t xml:space="preserve">Igła  o rozm.16G x160mm, 16G x 200mm i 18G x 200mm do pistoletu Promag  będącego własnością Zamawiającego </t>
  </si>
  <si>
    <t xml:space="preserve">Zadanie 8-  Igła do pistoletu Promag  będącego własnością Zamawiającego </t>
  </si>
  <si>
    <t>x</t>
  </si>
  <si>
    <t>Zadanie nr 2- Igła do nakłuć lędźwiowych o długości 38mm dla noworodków</t>
  </si>
  <si>
    <t>Igła do nakłuć lędźwiowych 0,7x 38mm 22G dla noworodków</t>
  </si>
  <si>
    <t>Igła do nakłuć lędźwiowych 0,9x 38mm 20G dla noworodków</t>
  </si>
  <si>
    <t>Klasa wyrobu medycznego (I, II, lub III)</t>
  </si>
  <si>
    <t>Kod EAN/UDI - jeśli dotyczy</t>
  </si>
  <si>
    <t>Ilość sztuk na 24 m-ce</t>
  </si>
  <si>
    <t>j.m</t>
  </si>
  <si>
    <t xml:space="preserve">Cena jedn. netto  </t>
  </si>
  <si>
    <t>RAZEM</t>
  </si>
  <si>
    <t>EURO</t>
  </si>
  <si>
    <t>Zestaw do pompy Endoflow II, będącą właśnością Zamawiającego. Zestaw płuczący do laserowej uretroskopii.</t>
  </si>
  <si>
    <t>Zestaw dylatatorów do kontrolowanego poszerzenia moczowodu. Dylatator wykonany z poliuretanu, widoczny w promieniach RTG. Taperowana atraumatyczna końcówka. Długość całkowita  70cm . Zestaw składający  się z  rozmiarów: 6, 8, 10, 12, 14, 16F. Kompatybilny z drutem wiodącym 0.035 cala.</t>
  </si>
  <si>
    <t>Zad. 10  Zestaw dylatatorów do kontrolowanego poszerzenia moczowodu</t>
  </si>
  <si>
    <t>Zad. 9 Dren do pompy Endoflow  II</t>
  </si>
  <si>
    <t>Zadanie 11-  Rurki do intubacji noworodkowe bez mankietu</t>
  </si>
  <si>
    <t>Zadanie 13- Okularki do fototerapii dla noworodków</t>
  </si>
  <si>
    <r>
      <t xml:space="preserve">Okularki do fototerapii noworodka  i wcześniaka </t>
    </r>
    <r>
      <rPr>
        <sz val="11"/>
        <rFont val="Calibri"/>
        <family val="2"/>
        <charset val="238"/>
        <scheme val="minor"/>
      </rPr>
      <t>(opaska na oczy), podczas leczenia żółtaczki, dostępne w trzech rozmiarach / S, M, L/ – do wyboru przy składaniu zamówienia  : regular - ob. 33-38 cm, „12,6 – 14,9” (obwód czołowo-potyliczny +/- 2cm), dla wcześniaków preemie 26-32 cm, „10,4 – 12,6” (obwód czołowo-potyliczny +/- 2cm),  mikro 20-25 cm, „7,87 – 10,4” (obwód czołowo-potyliczny+/- 2cm); pakowane pojedynczo, produkt jednorazowego użytku, elastycznie przylegające do głowy, zapinane na rzep z możliwością regulacji obwodu, jednoczęściowe, w kształcie litery „Y", jednoelementowe,  wykonane z jednego materiału zmniejszającego podrażnienia skóry, miłe w dotyku i wygodne dla główki i twarzy dziecka. Okularki chroniące oczy przed promieniowaniem ultrafioletowym, ergonomicznie zaprojektowana konstrukcja, aby zapobiegać przedostawaniu się światła, nie zawierają lateksu. Wymagane badania kliniczne w zakresie nie przenikania fal świetlnych.</t>
    </r>
  </si>
  <si>
    <t>Zadanie 14- Cewnik z adapterem do odsysania</t>
  </si>
  <si>
    <t xml:space="preserve">Nazwa przedmiotu zamówienia </t>
  </si>
  <si>
    <t>Nazwa producenta  ( wypełnia Wykonawca )</t>
  </si>
  <si>
    <t>Nr Katalogowy ( Wypełnia Wykonawca )</t>
  </si>
  <si>
    <t>2 obłożenia 75x45cm ( +/- 2 cm )adhezyjne</t>
  </si>
  <si>
    <r>
      <t xml:space="preserve">1 </t>
    </r>
    <r>
      <rPr>
        <sz val="11"/>
        <color rgb="FFFF0000"/>
        <rFont val="Calibri"/>
        <family val="2"/>
        <charset val="238"/>
        <scheme val="minor"/>
      </rPr>
      <t xml:space="preserve">  </t>
    </r>
    <r>
      <rPr>
        <sz val="11"/>
        <color rgb="FF111111"/>
        <rFont val="Calibri"/>
        <family val="2"/>
        <charset val="238"/>
        <scheme val="minor"/>
      </rPr>
      <t>kleszcze  przygotowawcze</t>
    </r>
  </si>
  <si>
    <t>2 taśmy mierzące</t>
  </si>
  <si>
    <t>1 opaska uciskowa neonatologiczna</t>
  </si>
  <si>
    <r>
      <t xml:space="preserve">4 kuliste waciki </t>
    </r>
    <r>
      <rPr>
        <sz val="11"/>
        <color rgb="FFFF0000"/>
        <rFont val="Calibri"/>
        <family val="2"/>
        <charset val="238"/>
        <scheme val="minor"/>
      </rPr>
      <t xml:space="preserve"> </t>
    </r>
  </si>
  <si>
    <r>
      <t xml:space="preserve">2 ręczniki </t>
    </r>
    <r>
      <rPr>
        <sz val="11"/>
        <color rgb="FFFF0000"/>
        <rFont val="Calibri"/>
        <family val="2"/>
        <charset val="238"/>
        <scheme val="minor"/>
      </rPr>
      <t xml:space="preserve"> </t>
    </r>
  </si>
  <si>
    <t>1 nożyczki neonatologiczne 9 cm</t>
  </si>
  <si>
    <t>1 kleszcze neonatologiczne proste 10 cm</t>
  </si>
  <si>
    <t>1 kleszcze neonatologiczne zagięte 10 cm</t>
  </si>
  <si>
    <t>5 wacików 7,5 x 7,5 cm</t>
  </si>
  <si>
    <t>1 taca 20 x 15 x 4 cm ( +/- 1 cm )</t>
  </si>
  <si>
    <r>
      <t xml:space="preserve">1 paczka małych stripów </t>
    </r>
    <r>
      <rPr>
        <sz val="11"/>
        <color rgb="FFFF0000"/>
        <rFont val="Calibri"/>
        <family val="2"/>
        <charset val="238"/>
        <scheme val="minor"/>
      </rPr>
      <t xml:space="preserve"> </t>
    </r>
  </si>
  <si>
    <t>1 opakowanie zewnętrzne :</t>
  </si>
  <si>
    <t>kpl.</t>
  </si>
  <si>
    <t xml:space="preserve"> Zadanie nr 15-  PRZEZSKÓRNE MIKROCEWNIKI WPROWADZANE OBWODOWO</t>
  </si>
  <si>
    <t>euro</t>
  </si>
  <si>
    <r>
      <rPr>
        <b/>
        <sz val="11"/>
        <color theme="1"/>
        <rFont val="Calibri"/>
        <family val="2"/>
        <charset val="238"/>
        <scheme val="minor"/>
      </rPr>
      <t>Opaska identyfikacyjna dla niemowląt</t>
    </r>
    <r>
      <rPr>
        <sz val="11"/>
        <color theme="1"/>
        <rFont val="Calibri"/>
        <family val="2"/>
        <charset val="238"/>
        <scheme val="minor"/>
      </rPr>
      <t>, niesterylna, jednorazowego użytku, z wkładaną karteczką koloru niebieskiego lub różowego do wyboru przez zamawiającego, opakowanie zbiorcze max. 100 sztuk.</t>
    </r>
  </si>
  <si>
    <t>rozmiar</t>
  </si>
  <si>
    <t>L</t>
  </si>
  <si>
    <t>M</t>
  </si>
  <si>
    <t>S</t>
  </si>
  <si>
    <t>Zadanie nr 12 - Opaski identyfikacyjne dla noworodków</t>
  </si>
  <si>
    <t xml:space="preserve"> Zadanie nr 4- Cewnik do odsysania dróg oddechowych z kontrolą siły ssania</t>
  </si>
  <si>
    <t>Tubus ClickLine, metalowy, izolowany, z przyłączem Luer-Lock, średnica 5 mm,dł. 35cm</t>
  </si>
  <si>
    <t>Tubus ClickLine, metalowy, nieizolowany,  średnica 15 mm,dł. 35cm</t>
  </si>
  <si>
    <t xml:space="preserve">Pętla tnąca monopolarna, zagięta, 24/26 Fr, 2 druty prowadzące </t>
  </si>
  <si>
    <t>Wkład nożyczek ClickLine: ostrza zakrzywione, ząbkowane, 2 ruchome; śr. 5 mm, dł. robocza 36cm</t>
  </si>
  <si>
    <t xml:space="preserve">Element pracujący resektoskopu, monopolarny, bierny </t>
  </si>
  <si>
    <t xml:space="preserve">Mechanizm odginający z 1 kanałem, z mechanizmem zapadkowym                 </t>
  </si>
  <si>
    <t>Przewód w części bipolarny, dł. 3 m do zastosowania z diatermią Autocon II 400- będącą własnością Zamawiającego</t>
  </si>
  <si>
    <t>Uchwyt instrumentów ClickLine, plastikowy z zapinką hemostatyczną, obrotowy, monopolarny</t>
  </si>
  <si>
    <t>Uchwyt instrumentów ClickLine, metalowy z zapinką typu Manhes, obrotowy, nieizolowany</t>
  </si>
  <si>
    <t>Uchwyt instrumentów ClickLine, plastikowy z zapinką , obrotowy, monopolarny</t>
  </si>
  <si>
    <t>Światłowód wkręcany śr. 3,5mm, dł. 230 cm do histeroskopu Wolf -będącą własnością Zamawiającego</t>
  </si>
  <si>
    <r>
      <rPr>
        <b/>
        <sz val="11"/>
        <rFont val="Calibri"/>
        <family val="2"/>
        <charset val="238"/>
        <scheme val="minor"/>
      </rPr>
      <t>Przezskórny mikrocewnik</t>
    </r>
    <r>
      <rPr>
        <sz val="11"/>
        <rFont val="Calibri"/>
        <family val="2"/>
        <charset val="238"/>
        <scheme val="minor"/>
      </rPr>
      <t xml:space="preserve"> wprowadzany obwodowo, przeznaczony do przewlekłego stosowania wykonany z poliuretanu, cieniujący w Rtg, znaczniki co 1 cm. ,o rozmiarze 1F (0,15x0,3mm). Cewnik zakończony giętkimi skrzydełkami. Wprowadzany za pomocą rozrywanej igły G-24,  kaniuli G 24 lub rozrywalnej kaniuli G 20 do wyboru przez zamawiającego. Długości wymagane 8, 10, 15, 20 lub 30 cm do wyboru przez Zamawiającego. Cewnik wyposażony w prowadnik metalowy lub bez.</t>
    </r>
  </si>
  <si>
    <r>
      <rPr>
        <b/>
        <sz val="11"/>
        <color theme="1"/>
        <rFont val="Calibri"/>
        <family val="2"/>
        <charset val="238"/>
        <scheme val="minor"/>
      </rPr>
      <t>Jednorazowy zestaw</t>
    </r>
    <r>
      <rPr>
        <sz val="11"/>
        <color theme="1"/>
        <rFont val="Calibri"/>
        <family val="2"/>
        <charset val="238"/>
        <scheme val="minor"/>
      </rPr>
      <t xml:space="preserve"> do zakładania cewników typu PICC- </t>
    </r>
    <r>
      <rPr>
        <sz val="11"/>
        <color rgb="FF000000"/>
        <rFont val="Calibri"/>
        <family val="2"/>
        <charset val="238"/>
        <scheme val="minor"/>
      </rPr>
      <t xml:space="preserve">w skład  którego wchodzi: </t>
    </r>
  </si>
  <si>
    <r>
      <rPr>
        <b/>
        <sz val="11"/>
        <color theme="1"/>
        <rFont val="Calibri"/>
        <family val="2"/>
        <charset val="238"/>
        <scheme val="minor"/>
      </rPr>
      <t xml:space="preserve">Igła do pobierania krwi </t>
    </r>
    <r>
      <rPr>
        <sz val="11"/>
        <color theme="1"/>
        <rFont val="Calibri"/>
        <family val="2"/>
        <charset val="238"/>
        <scheme val="minor"/>
      </rPr>
      <t xml:space="preserve">dla Noworodków ze skrzydełkiem i drenem  w rozmiarach: 06 (23G ),07 (22G),08 (21 G)  -do wyboru przez Zamawiającego - </t>
    </r>
  </si>
  <si>
    <r>
      <rPr>
        <b/>
        <sz val="11"/>
        <color theme="1"/>
        <rFont val="Calibri"/>
        <family val="2"/>
        <charset val="238"/>
        <scheme val="minor"/>
      </rPr>
      <t>Zestaw do transfuzji</t>
    </r>
    <r>
      <rPr>
        <sz val="11"/>
        <color theme="1"/>
        <rFont val="Calibri"/>
        <family val="2"/>
        <charset val="238"/>
        <scheme val="minor"/>
      </rPr>
      <t xml:space="preserve"> wymiennej noworodka. W skład zestawu  wchodzi minimum: cewniki pępkowe 5 Fr i 7 Fr., czterodrożny kranik z membraną, przewód do odprowadzania krwi, 2 strzykawki luer lock 20ml, igła 25G,zestaw do przetaczania, pojemnik na krew, gaziki, rękawiczki, serweta.</t>
    </r>
  </si>
  <si>
    <r>
      <rPr>
        <b/>
        <sz val="11"/>
        <color theme="1"/>
        <rFont val="Calibri"/>
        <family val="2"/>
        <charset val="238"/>
        <scheme val="minor"/>
      </rPr>
      <t>Cewniki do odsysania dróg oddechowych z kontrolą siły odsysania</t>
    </r>
    <r>
      <rPr>
        <sz val="11"/>
        <color theme="1"/>
        <rFont val="Calibri"/>
        <family val="2"/>
        <charset val="238"/>
        <scheme val="minor"/>
      </rPr>
      <t>,  w rozmiarach 5CH, długość w zakresie 40 do 50cm, wykonany z miękkiego i elastycznego PCV, odpornego na załamania i skręcanie. Zmrożona powierzchnia zapobiega przyklejaniu się  cewnika do ścianek rurki intubacyjnej. Pełna kontrola nad siłą ssącą. Atraumatyczna, lekko zaokrąglona specjalna otwarta końcówka.. Wyposażony w dwa boczne otwory końcowe naprzemianległe o łagodnie wyoblonych krawędziach. Kolorystyczne oznaczenie rozmiaru na łączniku, numeryczne oznaczenie rozmiaru na opakowaniu. Sterylny, sterylizowany tlenkiem etylenu. Opakowanie papier/folia.</t>
    </r>
  </si>
  <si>
    <t>Ilość na 24 m-ce</t>
  </si>
  <si>
    <t>tak/nie</t>
  </si>
  <si>
    <t>RAZEM :</t>
  </si>
  <si>
    <t>Zadanie nr 20 Łyżka jednorazowa do videolaryngoskopu  Insight iS3-L - własność zamawiającego</t>
  </si>
  <si>
    <t>Łyżka jednorazowego użytku kompatybilna z wideolaryngoskopem  Insight iS3-L , rozmiar SS/S/M/L/MAC3/MAC4 – rozmiar do wyboru przez Zamawiającego</t>
  </si>
  <si>
    <t>Szyna usztywniająca palce , aluminiowa, rozmiar 500 x 20</t>
  </si>
  <si>
    <t xml:space="preserve">Zadanie nr 22 Szyna usztywniająca </t>
  </si>
  <si>
    <t xml:space="preserve">Filtr ECCOR do eliminacji CO2   przy ciagłej terapii nerkozastępczej </t>
  </si>
  <si>
    <t>Zestaw do automatycznego usuwania płynu odprowadzanego ( dedykowane na min 6 dób płynu odprowadzanego)</t>
  </si>
  <si>
    <t xml:space="preserve">Jednorazowy wkład  o poj w zakresie 22- 27 ml do podgrzewacza krwi   </t>
  </si>
  <si>
    <t>Worek do utylizacji moczu w systemie zamkniętym zawierający superabsorbent przekształcający mocz w nielejący żel. Worek z drenem 110 cm zakończony męskim złączem do podłączenia do cewnika Foley/cewnika męskiego zewnętrznego/cewnika pęcherzowego, z zastawką antyzwrotną, podwójnym zgrzewem, zacisk na drenie, regulowany system podwieszania. Pozbawiony DEHP oraz lateksu.</t>
  </si>
  <si>
    <t>Adapter strzykawkowy - umożliwiający  przygotowywanie i podaż leków w systemie zamkniętym typ CSTD, kod ONB. Nie zawierający  DEHP. Kompatybilny ze złączami luer lock  strzykawek.Objętość wypełnienia 0,04ml. Igła wyposażona w mechanizm zabezpieczający przed zakłuciem .Dołączona do opakowania jednostkowego zatyczka ochronna. Zapewniająca  7- dniową ochronę przed przenikaniem. Sygnał   informujący o bezpiecznym połączeniu</t>
  </si>
  <si>
    <t xml:space="preserve">Adapter cewnika - przyrząd kompatybilny z adapterem strzykawki (pozycja 2). Urządzenie wyposażone w końcówkę do powszechnie używanych cewników Foleya w bezpiecznym systemie zamkniętym. Przeznaczony do bezpośredniego podawania leków cytotoksycznych do cewnika pęcherza moczowego. Umożliwiający  przekształcenie otwartego złącza cewnika w zamknięty system CSTD   . Bez Latexu i DEHP. Sterylny, pakowany pojedynczo. Urządzenie umożliwiające transfer leku do   min 10 podań. </t>
  </si>
  <si>
    <t>Zadanie 19 Adaptery do podaży leków i worki do utylizacji moczu</t>
  </si>
  <si>
    <r>
      <rPr>
        <b/>
        <sz val="11"/>
        <color theme="1"/>
        <rFont val="Calibri"/>
        <family val="2"/>
        <charset val="238"/>
        <scheme val="minor"/>
      </rPr>
      <t>Rozłamywana igł</t>
    </r>
    <r>
      <rPr>
        <sz val="11"/>
        <color theme="1"/>
        <rFont val="Calibri"/>
        <family val="2"/>
        <charset val="238"/>
        <scheme val="minor"/>
      </rPr>
      <t>a dla neonatologii przeznaczona do mikrocewników. Rozmiar igły 24G, pakowana w sztywne opakowanie.</t>
    </r>
  </si>
  <si>
    <r>
      <rPr>
        <b/>
        <sz val="11"/>
        <color theme="1"/>
        <rFont val="Calibri"/>
        <family val="2"/>
        <charset val="238"/>
        <scheme val="minor"/>
      </rPr>
      <t>Rozłamywana igł</t>
    </r>
    <r>
      <rPr>
        <sz val="11"/>
        <color theme="1"/>
        <rFont val="Calibri"/>
        <family val="2"/>
        <charset val="238"/>
        <scheme val="minor"/>
      </rPr>
      <t>a dla neonatologii przeznaczona do mikrocewników. Rozmiar igły 20G , pakowana w sztywne opakowanie.</t>
    </r>
  </si>
  <si>
    <t xml:space="preserve">Szyna usztywniająca </t>
  </si>
  <si>
    <t>Łyżka jednorazowa do videolaryngoskopu  Insight iS3-L - własność zamawiającego</t>
  </si>
  <si>
    <t>Adaptery do podaży leków i worki do utylizacji moczu</t>
  </si>
  <si>
    <t>Dostawa części wymiennych laparoskopowych</t>
  </si>
  <si>
    <t>Worek ogrzewający dla noworodków</t>
  </si>
  <si>
    <t>Igła do nakłuć lędźwiowych o długości 38mm dla noworodków</t>
  </si>
  <si>
    <t xml:space="preserve"> Zestaw do punkcji do opłucnej</t>
  </si>
  <si>
    <t>Cewnik do odsysania dróg oddechowych z kontrolą siły ssania</t>
  </si>
  <si>
    <t>Mankiet do ucisku sekwencyjnego</t>
  </si>
  <si>
    <t xml:space="preserve">Zestaw wymienny do posiadanego przez Zamawiającego dyspensera dawek ALTHEA firmy COMECER </t>
  </si>
  <si>
    <t xml:space="preserve">Igła do pistoletu Promag  będącego własnością Zamawiającego </t>
  </si>
  <si>
    <t>Dren do pompy Endoflow  II</t>
  </si>
  <si>
    <t>Zestaw dylatatorów do kontrolowanego poszerzenia moczowodu</t>
  </si>
  <si>
    <t>Rurki do intubacji noworodkowe bez mankietu</t>
  </si>
  <si>
    <t>Opaski identyfikacyjne dla noworodków</t>
  </si>
  <si>
    <t>Okularki do fototerapii dla noworodków</t>
  </si>
  <si>
    <t>Cewnik z adapterem do odsysania</t>
  </si>
  <si>
    <t>PRZEZSKÓRNE MIKROCEWNIKI WPROWADZANE OBWODOWO</t>
  </si>
  <si>
    <t>Zad. 18  Dostawa części wymiennych do resektoskpów, cystoskopów</t>
  </si>
  <si>
    <t>Element roboczy bipolarny, aktywny do elektrod dwutrzpieniowych ze stabilizatorami</t>
  </si>
  <si>
    <t xml:space="preserve">Igła do nefrostomii z dołkowaną końcówką echocentryczą,   jednorazowego użytku, do biopsji cienkoigłowej, neurolizy i dostępu przezskórnego. Dostępne rozmiary: 18G/10 cm; 18G/15 cm; 18G/20 cm;  20G/15 cm; 20 G/20 cm; 21G/15 cm; 21G / 20 cm;  22 G/10 cm; 22 G/15 cm; 22G/20 cm do wyboru przez Zamawiającego </t>
  </si>
  <si>
    <t>Jednorazowe ostrze do strzygarki chirurgicznej z nieruchomą głowicą, z możliwością dezynfekcji poprzez zanurzenie. Konstrukcja ostrza wykluczająca jakiekolwiek uszkodzenia skóry. Ostrza sterylne lub biologicznie czyste. Wysokość  strzyżenia max  0,3 mm</t>
  </si>
  <si>
    <t>Jednorazowe ostrze do strzygarki chirurgicznej z ruchomą  głowicą. Konstrukcja ostrza  wykluczająca jakiekolwiek uszkodzenia skóry. Ostrza sterylne lub biologicznie czyste. Wysokość strzyżenia max  0,3 mm</t>
  </si>
  <si>
    <t>Zadanie nr 25 Ostrza do strzygarki z ruchomą głowicą wraz z   użyczeniem strzygarek</t>
  </si>
  <si>
    <t>Zadanie nr 26 Strzykawki trzyczęściowe o pojemności 2-3 ml, 5 ml, 10 ml, 30 ml</t>
  </si>
  <si>
    <r>
      <rPr>
        <b/>
        <sz val="10"/>
        <color theme="1"/>
        <rFont val="Calibri"/>
        <family val="2"/>
        <charset val="238"/>
        <scheme val="minor"/>
      </rPr>
      <t>Jako próbki należy dostarczyć po 10 sztuk asortymentu z pozycji 1,2</t>
    </r>
    <r>
      <rPr>
        <sz val="10"/>
        <color theme="1"/>
        <rFont val="Calibri"/>
        <family val="2"/>
        <charset val="238"/>
        <scheme val="minor"/>
      </rPr>
      <t>,3,4</t>
    </r>
  </si>
  <si>
    <t>tak/tak</t>
  </si>
  <si>
    <t>Proponowana ilość sztuk w opakowaniu</t>
  </si>
  <si>
    <t>Proponowana ilość opakowań</t>
  </si>
  <si>
    <t>Cena jedn. netto  opakowania</t>
  </si>
  <si>
    <t>Rurki dwuświatłowe z wbudowaną kamerą o wysokiej rozdzielczości, lewe jednorazowego użytku; rozdzielczość kamery min. 400 x 400 pikseli; format zdjęcia 1:1; kamera CMOS; Źródło światła: 2 białe diody LED; głębia ostrości 6 – 50 mm; pole widzenia 85stopni; w zestawie 2 cewniki do odsysania zakrzywione 10 Fr , prowadnica, trójnik (Y-connector), przewód łączący z monitorem; długość kabla łączącego z monitorem 2000mm (+/-50 mm), kabel 8 pinowy; dostępne rozmiary 35 Fr, 37 Fr, 39Fr, 41 Fr (do wyboru przez Zamawiającego przy zamówieniu); średnica wewnętrzna minimalnie odpowiednio: 4.4 mm- 35Fr, 4.6mm-37 Fr, 4.8mm-39Fr, 5.0mm-41 Fr; średnica zewnętrzna maksymalnie odpowiednio: 10.5 mm- 35Fr, 11.0 mm-37 Fr, 11.5 mm-39Fr, 12.0 mm-41 Fr; długość całkowita: 330 mm (+/- 10 mm); dodatkowy port do płukania optyki; mankiet wysokoobjętościowy, niskociśnieniowy; twardość: 85 w skali Shore A; produkt sterylny, sterylizowany ETO,  
 opakowanie folia-papier; produkt odporny na defibrylację – część BF</t>
  </si>
  <si>
    <t>Rurka jednoświatłowa z wbudowaną kamerą o wysokiej rozdzielczości, kamera CMOS, źródło światła  LED, 2 białe diody, kamera umiejscowiona na części dystalnej rurki intubacyjnej wkomponowana w ścianę rurki, pole widzenia 85 stopni,długość kabla łączącego z monitorem 2000mm (+/-50 mm), kabel 8 pinowy. Rurka wykonana z medycznego PCV, z dodatkowym portem iniekcyjnym do płukania optyki kamery, Mankiet wysokoobjętościowy, niskociśnieniowy. W zestawie bloker dooskrzelowey w rozmiarze 9FR.  Produkt sterylny. Dostepny w rozmiarach:  7,0 mm ; 7,5 mm ; 8,0 mm (do wyboru przez zamawiającego). Średnica zewnętrzna (mm) / minimalna efektywna średnica wewnętrzna (mm) dla rozmiaru 7.0: 10.0 ±0.2/4.6; rozm. 7.5: 10.5 ±0.2/4.8; rozm. 8.0: 11.0 ±0.2/5.2</t>
  </si>
  <si>
    <t>Zadanie nr 23 Igła do nefrostomii z dołkowaną końcówką echocentryczą</t>
  </si>
  <si>
    <t>Zadanie nr 24  Ostrza do strzygarki z nieruchomą głowicą wraz z  użyczeniem strzygarek</t>
  </si>
  <si>
    <t xml:space="preserve">Cena jedn. netto </t>
  </si>
  <si>
    <t xml:space="preserve">Zadanie nr 28 Filtry jednorazowe wirusowo bakteryjne </t>
  </si>
  <si>
    <t>Zadanie nr 29  Rurki do intubacji z torem wizyjnym</t>
  </si>
  <si>
    <t>Kaniula dożylna typu bezpiecznego, bez portu bocznego, sterylna, jednorazowego użytku,odporna na złamania, bez lateksu i PCV, gładka powierzchnia kaniuli, igła ostro zakończona wykonana ze stali nierdzewnej, pokryta silikonem, cewnik wykonany z poliuretanu, wyposażona w filtr lub zastawkę zapobiegającą wypływowi krwi ,posiadająca minimum cztery paski kontrastujące w RTG, z automatycznym zabezpieczeniem igły w postaci zatrzasku zabezpieczającego przed zakłuciem, możliwość podłączenia bezigłowego zaworu dostępu naczyniowego, kaniula ze skrzydełkami mocującymi w kolorze odpowiadającym rozmiarowi, o wymiarach min 9-11x15-17 mm, końcówka Luer Lock. Na opakowaniu jednostkowym oznaczenie rozmiaru oraz daty ważności, wielkość opakowania zbiorczego max. 100 sztuk. Dostępna w  rozmiarach: 14G, 16G, 18G, 20G, 22G. ( rozmiar do wyboru zamawiającego). Wymaga się aby wszystkie zaoferowane kaniule pochodziły od jednego producenta.</t>
  </si>
  <si>
    <t>Jako próbki należy dostarczyć  10 sztuk asortymentu z każdego rozmiaru</t>
  </si>
  <si>
    <t>Zadanie nr 27 Kaniule bezpieczne bez portu dla dorosłych</t>
  </si>
  <si>
    <t>Kleszcze optyczne biopsyjne, obie bransze ruchome, do zast. z optyką 27005AA/AIA//BA/BIA/FA/FIA</t>
  </si>
  <si>
    <t>Elektroda koagulacyjna monopolarna, pointed, 24/26 Fr., 2 druty prowadzące.</t>
  </si>
  <si>
    <t>Kleszcze do usuwania ciał obcych, giętkie, obie bransze ruchome, 9 Fr., dł. 40 cm</t>
  </si>
  <si>
    <t>Zadanie nr 23</t>
  </si>
  <si>
    <t>Zadanie nr 24</t>
  </si>
  <si>
    <t>Zadanie nr 25</t>
  </si>
  <si>
    <t>Zadanie nr 26</t>
  </si>
  <si>
    <t>Zadanie nr 27</t>
  </si>
  <si>
    <t>Zadanie nr 28</t>
  </si>
  <si>
    <t>Zadanie nr 29</t>
  </si>
  <si>
    <t>Zadanie nr 30</t>
  </si>
  <si>
    <t xml:space="preserve">Cewnik ssący i płuczący z przyłączeniem Luer-lock, długość 120 cm, srednica 1,8mm, średnica kanału roboczego 2.0mm. Pakowany pojedynczo, sterylny.
 </t>
  </si>
  <si>
    <t>Zadanie nr 30 Cewnik do bronchoskopii</t>
  </si>
  <si>
    <t xml:space="preserve"> </t>
  </si>
  <si>
    <t>Nazwa produktu i producent</t>
  </si>
  <si>
    <t>j.m.</t>
  </si>
  <si>
    <t xml:space="preserve">Środek mrożący w sprayu do badań histopatologicznych nie zawierający fluorowanych gazów cieplarnianych, nie łatwopalny, o kolorze bezbarwnym. Pojemność 150-200ml. </t>
  </si>
  <si>
    <t>Zadanie nr 31 Środek mrożący do badań histopatologicznych</t>
  </si>
  <si>
    <t>Zadanie nr 32 -Zgłębnik  nosowo-jelitowy</t>
  </si>
  <si>
    <t>Zgłębnik  nosowo-jelitowy o długości 145 cm, wykonany z poliuretanu, stosunkowo cienki,  wyposażony w prowadnicę ułatwiającą założenie. Spiralne zakończenie sondy ułatwia przemieszczanie się poza odźwiernik  oraz dopasowuje kształt do światła jelita. W obrazie radiologicznym cały zgłębnik jest cieniodajny. Zgłębnik wyposażony w kolorystyczne  złącze eliminujące niewłaściwe podłączenie preparatów.</t>
  </si>
  <si>
    <t>Zadanie nr 31</t>
  </si>
  <si>
    <t>Zadanie nr 32</t>
  </si>
  <si>
    <t xml:space="preserve"> ilość sztuk na 24 m-ce</t>
  </si>
  <si>
    <t>Filtr oddechowy elektrostatyczny, dla dorosłych, z wymiennikiem ciepła i wilgoci, z portem kapno zabezpieczonym kapturkiem na lince z TPE, o skuteczności filtracji bakteryjnej i wirusowej &gt;99,998%, potwierdzonej protokołami przez producenta z niezależnego laboratorium, badanej na cząstce Staphylococcus Aureus, Bacillus subtilis (wymiary 1.0 μ x 0.7 μ) i bakteriofagów o średnicy ⌀ 174, oraz dodatkowe testy obejmujące Mycobacterium tuberculosis (0.3 μ x 1.0 μ), wirusa zapalenia wątroby typu C (0.03 μ) i colifaga MS-2 (0.02 μ), wirusa SARS-Cov-2, z systemem rozprowadzania gazu po całej powierzchni filtra za pomocą skrzydełek, z antyokluzyjnym mechanizmem zabezpieczającym, utrata wilgoci 6 mg H2O/L, zwrot wilgoci przy VT 500ml – 32,3 mg H2O/L, opór przepływu przy @30L/min – 1,6cm H2O, opór przepływu przy @60L/min - 2.7cm H2O, przestrzeń martwa  57ml, waga 31g, objętość oddechowa min. 180ml,  złącze proste 22F/15M – 22M/15F z portem luer, walidowany na 24h, pakowany pojedynczo, sterylny.</t>
  </si>
  <si>
    <t>Filtr oddechowy elektrostatyczny, dla dorosłych, z portem kapno zabezpieczonym kapturkiem na lince z TPE, o skuteczności filtracji bakteryjnej i wirusowej &gt;99,998%, potwierdzonej protokołami przez producenta z niezależnego laboratorium, badanej na cząstce Staphylococcus Aureus, Bacillus subtilis (wymiary 1.0 μ x 0.7 μ) i bakteriofagów o średnicy ⌀ 174, oraz dodatkowe testy obejmujące Mycobacterium tuberculosis (0.3 μ x 1.0 μ), wirusa zapalenia wątroby typu C (0.03 μ) i colifaga MS-2 (0.02 μ), wirusa SARS-Cov-2, z systemem rozprowadzania gazu po całej powierzchni filtra za pomocą skrzydełek, z antyokluzyjnym mechanizmem zabezpieczającym, opór przepływu przy @30L/min - 0.8cm H2O, opór przepływu @60L/min - 2.0cm H2O, przestrzeń martwa 42ml, waga 23g,  objętość oddechowa min. 150ml,  złącze proste 22F/15M – 22M/15F z portem luer, walidowany na 24h, pakowany pojedynczo, sterylny.</t>
  </si>
  <si>
    <t>Strzykawka pęcherzowa REINER-ALEXANDER, 150 ml</t>
  </si>
  <si>
    <t>Strzykawka pęcherzowa REINER-ALEXANDER, 100 ml</t>
  </si>
  <si>
    <t xml:space="preserve">Strzykawka pęcherzowa REINER-ALEXANDER, 75 ml, wraz z adapterem </t>
  </si>
  <si>
    <t>Lp.</t>
  </si>
  <si>
    <t>Nazwa i opis  przedmiotu    zamówienia</t>
  </si>
  <si>
    <r>
      <t>Igła do trepanobiopsji szpiku kostnego z kaniulą ekstrakcyjną typu rynienka. Igła bardzo ostra znakowana co 1 centymetr. Mandryn ostrzony w trzech płaszczyznach, łą</t>
    </r>
    <r>
      <rPr>
        <sz val="11"/>
        <color rgb="FF005A95"/>
        <rFont val="Calibri"/>
        <family val="2"/>
        <charset val="238"/>
        <scheme val="minor"/>
      </rPr>
      <t>cz</t>
    </r>
    <r>
      <rPr>
        <sz val="11"/>
        <color rgb="FF000000"/>
        <rFont val="Calibri"/>
        <family val="2"/>
        <charset val="238"/>
        <scheme val="minor"/>
      </rPr>
      <t>ący się z uchwytem kaniuli na zatrzask. Krawędź tnąca z dwoma ząbkami dla łatwej penetracji. Profilowana do dłoni rączka typu młoteczkowego W uchwycie kaniuli gniazdo typu luer do podłączenia strzykawki. Koreczek zamykający igłę po usunięciu mandrynu. Osobny znakowany wypychacz. Osłona zabezpieczająca ostrze igły. Rozmiar 11G dł. 100 mm,150 mm.</t>
    </r>
  </si>
  <si>
    <t xml:space="preserve">Zadanie 5-Urządzenie do biopsji i pobierania szpiku kostnego </t>
  </si>
  <si>
    <t xml:space="preserve">TAK/TAK 2 szt </t>
  </si>
  <si>
    <t>Zadanie nr 21 Szczoteczki cytologiczne bronchoskopowe</t>
  </si>
  <si>
    <t>Szczoteczka cytologiczna jednorazowego użytku bronchoskopowa, długość robocza 1150 mm, długość szczoteczki 6 mm, średnica szczoteczki 2,00 mm, minimalna średnica kanału roboczego 1,2 mm</t>
  </si>
  <si>
    <t>tak/tak 2 szt.</t>
  </si>
  <si>
    <t>Szczoteczka cytologiczna jednorazowego użytku do bronchoskopów o minimalnej średnica kanału roboczego 1,2 mm, długość robocza narzędzia 1050 mm, długość szczoteczki 6 mm, średnica szczoteczki 1,00 mm</t>
  </si>
  <si>
    <r>
      <rPr>
        <b/>
        <sz val="11"/>
        <color theme="1"/>
        <rFont val="Calibri"/>
        <family val="2"/>
        <charset val="238"/>
        <scheme val="minor"/>
      </rPr>
      <t>Cewniki do odsysania dróg oddechowych z kontrolą siły odsysania</t>
    </r>
    <r>
      <rPr>
        <sz val="11"/>
        <color theme="1"/>
        <rFont val="Calibri"/>
        <family val="2"/>
        <charset val="238"/>
        <scheme val="minor"/>
      </rPr>
      <t>,  w rozmiarze 6CH długość nie dłuższa niż 60cm, wykonany z miękkiego i elastycznego PCV, odpornego na załamania i skręcanie. Zmrożona powierzchnia zapobiega przyklejaniu się  cewnika do ścianek rurki intubacyjnej. Pełna kontrola nad siłą ssącą. Atraumatyczna, lekko zaokrąglona specjalna otwarta końcówka.. Wyposażony w dwa boczne otwory końcowe naprzemianległe o łagodnie wyoblonych krawędziach. Kolorystyczne oznaczenie rozmiaru na łączniku, numeryczne oznaczenie rozmiaru na opakowaniu. Sterylny, sterylizowany tlenkiem etylenu. Opakowanie papier/folia.</t>
    </r>
  </si>
  <si>
    <r>
      <rPr>
        <b/>
        <sz val="11"/>
        <color theme="1"/>
        <rFont val="Calibri"/>
        <family val="2"/>
        <charset val="238"/>
        <scheme val="minor"/>
      </rPr>
      <t>Cewniki do odsysania dróg oddechowych z kontrolą siły odsysania</t>
    </r>
    <r>
      <rPr>
        <sz val="11"/>
        <color theme="1"/>
        <rFont val="Calibri"/>
        <family val="2"/>
        <charset val="238"/>
        <scheme val="minor"/>
      </rPr>
      <t>,  w rozmiarze 8CH, długość nie dłuższa niż 60cm, wykonany z miękkiego i elastycznego PCV, odpornego na załamania i skręcanie. Zmrożona powierzchnia zapobiega przyklejaniu się  cewnika do ścianek rurki intubacyjnej. Pełna kontrola nad siłą ssącą. Atraumatyczna, lekko zaokrąglona specjalna otwarta końcówka.. Wyposażony w dwa boczne otwory końcowe naprzemianległe o łagodnie wyoblonych krawędziach. Kolorystyczne oznaczenie rozmiaru na łączniku, numeryczne oznaczenie rozmiaru na opakowaniu. Sterylny, sterylizowany tlenkiem etylenu. Opakowanie papier/folia.</t>
    </r>
  </si>
  <si>
    <r>
      <t xml:space="preserve">Rurka do intubacji,  jednorazowego użytku </t>
    </r>
    <r>
      <rPr>
        <sz val="11"/>
        <color theme="1"/>
        <rFont val="Calibri"/>
        <family val="2"/>
        <charset val="238"/>
        <scheme val="minor"/>
      </rPr>
      <t xml:space="preserve">wykonana z termoplastycznego PCV bez mankietu ustna/nosowa, przezroczysta, linia rtg na całej długości rurki, czytelne oznaczenie rurki -podwójne oznaczenie głębokości, skala cyfrowa co 1 cm na całej długości, pomiędzy pierścieniami oznaczającymi głebokość, a łącznikiem, bez lateksu, bez ftalanów, produkt jałowy, jednorazowego użytku, pakowane pojedyńczo w opakowanie typu papier/folia, w rozmiarze nr </t>
    </r>
    <r>
      <rPr>
        <b/>
        <sz val="11"/>
        <color theme="1"/>
        <rFont val="Calibri"/>
        <family val="2"/>
        <charset val="238"/>
        <scheme val="minor"/>
      </rPr>
      <t>4,5</t>
    </r>
    <r>
      <rPr>
        <sz val="11"/>
        <color theme="1"/>
        <rFont val="Calibri"/>
        <family val="2"/>
        <charset val="238"/>
        <scheme val="minor"/>
      </rPr>
      <t>. Informacja o rozmiarze rurki w trzech miejscach (na łączniku, oraz w dwóch miejscach na korpusie rurki)</t>
    </r>
  </si>
  <si>
    <r>
      <t xml:space="preserve">Rurka do intubacji,  jednorazowego użytku </t>
    </r>
    <r>
      <rPr>
        <sz val="11"/>
        <color theme="1"/>
        <rFont val="Calibri"/>
        <family val="2"/>
        <charset val="238"/>
        <scheme val="minor"/>
      </rPr>
      <t xml:space="preserve">wykonana z termoplastycznego PCV bez mankietu ustna/nosowa, przezroczysta, linia rtg na całej długości rurki, czytelne oznaczenie rurki -podwójne oznaczenie głębokości, skala cyfrowa co 1 cm na całej długości, pomiędzy pierścieniami oznaczającymi głebokość, a łącznikiem, bez lateksu, bez ftalanów, produkt jałowy, jednorazowego użytku, pakowane pojedyńczo w opakowanie typu papier/folia, w rozmiarze </t>
    </r>
    <r>
      <rPr>
        <b/>
        <sz val="11"/>
        <color theme="1"/>
        <rFont val="Calibri"/>
        <family val="2"/>
        <charset val="238"/>
        <scheme val="minor"/>
      </rPr>
      <t>nr 5</t>
    </r>
    <r>
      <rPr>
        <sz val="11"/>
        <color theme="1"/>
        <rFont val="Calibri"/>
        <family val="2"/>
        <charset val="238"/>
        <scheme val="minor"/>
      </rPr>
      <t>. Informacja o rozmiarze rurki w trzech miejscach (na łączniku, oraz w dwóch miejscach na korpusie rurki)</t>
    </r>
  </si>
  <si>
    <r>
      <t xml:space="preserve">Rurka do intubacji,  jednorazowego użytku </t>
    </r>
    <r>
      <rPr>
        <sz val="11"/>
        <color theme="1"/>
        <rFont val="Calibri"/>
        <family val="2"/>
        <charset val="238"/>
        <scheme val="minor"/>
      </rPr>
      <t>wykonana z termoplastycznego PCV bez mankietu ustna/nosowa, przezroczysta, linia rtg na całej długości rurki, czytelne oznaczenie rurki -podwójne oznaczenie głębokości, skala cyfrowa co 1 cm na całej długości, pomiędzy pierścieniami oznaczającymi głebokość, a łącznikiem,bez lateksu, bez ftalanów, produkt jałowy, jednorazowego użytku, pakowane pojedyńczo w opakowanie typu papier/folia, w rozmiarze n</t>
    </r>
    <r>
      <rPr>
        <b/>
        <sz val="11"/>
        <color theme="1"/>
        <rFont val="Calibri"/>
        <family val="2"/>
        <charset val="238"/>
        <scheme val="minor"/>
      </rPr>
      <t>r 5,5</t>
    </r>
    <r>
      <rPr>
        <sz val="11"/>
        <color theme="1"/>
        <rFont val="Calibri"/>
        <family val="2"/>
        <charset val="238"/>
        <scheme val="minor"/>
      </rPr>
      <t>. Informacja o rozmiarze rurki w trzech miejscach (na łączniku, oraz w dwóch miejscach na korpusie rurki)</t>
    </r>
  </si>
  <si>
    <r>
      <rPr>
        <b/>
        <sz val="11"/>
        <color theme="1"/>
        <rFont val="Calibri"/>
        <family val="2"/>
        <charset val="238"/>
        <scheme val="minor"/>
      </rPr>
      <t>Rurka do intubacji  jednorazowego użytku</t>
    </r>
    <r>
      <rPr>
        <sz val="11"/>
        <color theme="1"/>
        <rFont val="Calibri"/>
        <family val="2"/>
        <charset val="238"/>
        <scheme val="minor"/>
      </rPr>
      <t xml:space="preserve">, wykonana z termoplastycznego PCV bez mankietu ustna/nosowa, przezroczysta, linia rtg na całej długości rurki, czytelne oznaczenie rurki, skala cyfrowa co 1 cm na całej długości, pomiędzy pierścieniami oznaczającymi głebokość, a łącznikiem, podwójne oznaczenie głębokości w postaci pełnych okręgów, bez lateksu, bez ftalanów, produkt jałowy, pakowana pojedyńczo w opakowanie typu papier/folia, w rozmiarze nr </t>
    </r>
    <r>
      <rPr>
        <b/>
        <sz val="11"/>
        <color theme="1"/>
        <rFont val="Calibri"/>
        <family val="2"/>
        <charset val="238"/>
        <scheme val="minor"/>
      </rPr>
      <t>3,5.</t>
    </r>
    <r>
      <rPr>
        <sz val="11"/>
        <color theme="1"/>
        <rFont val="Calibri"/>
        <family val="2"/>
        <charset val="238"/>
        <scheme val="minor"/>
      </rPr>
      <t xml:space="preserve"> Informacja o rozmiarze rurki w trzech miejscach (na łączniku, oraz w dwóch miejscach na korpusie rurki)</t>
    </r>
  </si>
  <si>
    <r>
      <rPr>
        <b/>
        <sz val="11"/>
        <color theme="1"/>
        <rFont val="Calibri"/>
        <family val="2"/>
        <charset val="238"/>
        <scheme val="minor"/>
      </rPr>
      <t>Rurka do intubacji  jednorazowego użytku</t>
    </r>
    <r>
      <rPr>
        <sz val="11"/>
        <color theme="1"/>
        <rFont val="Calibri"/>
        <family val="2"/>
        <charset val="238"/>
        <scheme val="minor"/>
      </rPr>
      <t xml:space="preserve">, wykonana z termoplastycznego PCV bez mankietu ustna/nosowa, przezroczysta, linia rtg na całej długości rurki, czytelne oznaczenie rurki, skala cyfrowa co 1 cm na całej długości, pomiędzy pierścieniami oznaczającymi głebokość, a łącznikiem, podwójne oznaczenie głębokości w postaci pełnych okręgów, bez lateksu, bez ftalanów, produkt jałowy, pakowana pojedyńczo w opakowanie typu papier/folia, w rozmiarze </t>
    </r>
    <r>
      <rPr>
        <b/>
        <sz val="11"/>
        <color theme="1"/>
        <rFont val="Calibri"/>
        <family val="2"/>
        <charset val="238"/>
        <scheme val="minor"/>
      </rPr>
      <t>nr 4.</t>
    </r>
    <r>
      <rPr>
        <sz val="11"/>
        <color theme="1"/>
        <rFont val="Calibri"/>
        <family val="2"/>
        <charset val="238"/>
        <scheme val="minor"/>
      </rPr>
      <t xml:space="preserve"> Informacja o rozmiarze rurki w trzech miejscach (na łączniku, oraz w dwóch miejscach na korpusie rurki)</t>
    </r>
  </si>
  <si>
    <r>
      <rPr>
        <b/>
        <sz val="11"/>
        <color theme="1"/>
        <rFont val="Calibri"/>
        <family val="2"/>
        <charset val="238"/>
        <scheme val="minor"/>
      </rPr>
      <t>Rurka do intubacji  jednorazowego użytku</t>
    </r>
    <r>
      <rPr>
        <sz val="11"/>
        <color theme="1"/>
        <rFont val="Calibri"/>
        <family val="2"/>
        <charset val="238"/>
        <scheme val="minor"/>
      </rPr>
      <t>, wykonana z termoplastycznego PCV bez mankietu ustna/nosowa, przezroczysta, linia rtg na całej długości rurki, czytelne oznaczenie rurki, skala cyfrowa co 1 cm na całej długości, pomiędzy pierścieniami oznaczającymi głebokość, a łącznikiem, podwójne oznaczenie głębokości, bez lateksu, bez ftalanów, produkt jałowy, pakowana pojedyńczo w opakowanie typu papier/folia, w rozmiarze n</t>
    </r>
    <r>
      <rPr>
        <b/>
        <sz val="11"/>
        <color theme="1"/>
        <rFont val="Calibri"/>
        <family val="2"/>
        <charset val="238"/>
        <scheme val="minor"/>
      </rPr>
      <t>r 3</t>
    </r>
    <r>
      <rPr>
        <sz val="11"/>
        <color theme="1"/>
        <rFont val="Calibri"/>
        <family val="2"/>
        <charset val="238"/>
        <scheme val="minor"/>
      </rPr>
      <t>. Informacja o rozmiarze rurki w trzech miejscach (na łączniku, oraz w dwóch miejscach na korpusie rurki)</t>
    </r>
  </si>
  <si>
    <r>
      <rPr>
        <b/>
        <sz val="11"/>
        <color theme="1"/>
        <rFont val="Calibri"/>
        <family val="2"/>
        <charset val="238"/>
        <scheme val="minor"/>
      </rPr>
      <t>Rurka do intubacji  jednorazowego użytku</t>
    </r>
    <r>
      <rPr>
        <sz val="11"/>
        <color theme="1"/>
        <rFont val="Calibri"/>
        <family val="2"/>
        <charset val="238"/>
        <scheme val="minor"/>
      </rPr>
      <t xml:space="preserve">, wykonana z termoplastycznego PCV bez mankietu ustna/nosowa, przezroczysta, linia rtg na całej długości rurki, czytelne oznaczenie rurki, skala cyfrowa co 1 cmna całej długości, pomiędzy pierścieniami oznaczającymi głebokość, a łącznikiem, podwójne oznaczenie głębokości, bez lateksu, bez ftalanów, produkt jałowy, pakowana pojedyńczo w opakowanie typu papier/folia, w rozmiarze </t>
    </r>
    <r>
      <rPr>
        <b/>
        <sz val="11"/>
        <color theme="1"/>
        <rFont val="Calibri"/>
        <family val="2"/>
        <charset val="238"/>
        <scheme val="minor"/>
      </rPr>
      <t>nr 2</t>
    </r>
    <r>
      <rPr>
        <sz val="11"/>
        <color theme="1"/>
        <rFont val="Calibri"/>
        <family val="2"/>
        <charset val="238"/>
        <scheme val="minor"/>
      </rPr>
      <t>. Informacja o rozmiarze rurki w trzech miejscach (na łączniku, oraz w dwóch miejscach na korpusie rurki)</t>
    </r>
  </si>
  <si>
    <r>
      <rPr>
        <b/>
        <sz val="11"/>
        <color theme="1"/>
        <rFont val="Calibri"/>
        <family val="2"/>
        <charset val="238"/>
        <scheme val="minor"/>
      </rPr>
      <t>Zbiornik do wkładów</t>
    </r>
    <r>
      <rPr>
        <sz val="11"/>
        <color theme="1"/>
        <rFont val="Calibri"/>
        <family val="2"/>
        <charset val="238"/>
        <scheme val="minor"/>
      </rPr>
      <t xml:space="preserve"> jednorazowych, wielorazowego użytku o pojemności 1,5L wykonany z PC, posiadający zaczep do zawieszenia do ssaka i drenu pacjenta. Zapewnia łatwy sposób montażu i wymiany wkładów jednorazowych. Zbiornik posiada blokadę zabezpieczającą przed wysuwaniem się z uchwytu w czasie wymiany wkładów, dzięki czemu wkład możemy wymienić jedną ręką. Zbiorniki podobnie jak wkłady są kodowane kolorem, co ułatwia rozpoznanie odpowiednich pojemności zbiornika i wkładu. Zbiornik przystosowany jest do mycia mechanicznego, dezynfekcji w ogólnie dostępnych środkach dezynfekcyjnych (również w myjko-dezynfektorach) oraz sterylizacji niskotemperaturowej (w tlenku etylenu i plazmie). Tworzywa jest nietłukące i odporne na uszkodzenia mechaniczne</t>
    </r>
  </si>
  <si>
    <r>
      <rPr>
        <b/>
        <sz val="11"/>
        <color theme="1"/>
        <rFont val="Calibri"/>
        <family val="2"/>
        <charset val="238"/>
        <scheme val="minor"/>
      </rPr>
      <t>Dren silikonowy</t>
    </r>
    <r>
      <rPr>
        <sz val="11"/>
        <color theme="1"/>
        <rFont val="Calibri"/>
        <family val="2"/>
        <charset val="238"/>
        <scheme val="minor"/>
      </rPr>
      <t xml:space="preserve"> wielorazowy łączący 30 cm z łącznikami.</t>
    </r>
  </si>
  <si>
    <r>
      <rPr>
        <b/>
        <sz val="11"/>
        <color theme="1"/>
        <rFont val="Calibri"/>
        <family val="2"/>
        <charset val="238"/>
        <scheme val="minor"/>
      </rPr>
      <t>Dren silikonowy</t>
    </r>
    <r>
      <rPr>
        <sz val="11"/>
        <color theme="1"/>
        <rFont val="Calibri"/>
        <family val="2"/>
        <charset val="238"/>
        <scheme val="minor"/>
      </rPr>
      <t xml:space="preserve"> wielorazowy łączący 60 cm z łącznikami.</t>
    </r>
  </si>
  <si>
    <t>Zadanie nr 33</t>
  </si>
  <si>
    <t>Zadanie nr 34</t>
  </si>
  <si>
    <t>Zadanie nr 35 Preparat kościozastępczy</t>
  </si>
  <si>
    <t>Kompozyt kościozastępczy syntetyczny nieorganiczno-organiczny, w skład którego wchodzi hydroksyapatyt i polimer cukrowy. Wysokoporowaty, wchłaniający płyny, formowalny, sprężysty. Możliwość zastosowania jako samodzielnego preparatu lub współpracującego z innymi materiałami do odbudowy kości. Sterylne opakowanie zawierające 1 jałową kształtkę biomateriału. Dostępny w postaci walców o średnicy 1,3 cm w długości 5 cm</t>
  </si>
  <si>
    <t>Zadanie nr 35</t>
  </si>
  <si>
    <t>Preparat kościozastępczy</t>
  </si>
  <si>
    <t>XXX</t>
  </si>
  <si>
    <t>Rozmiar 7</t>
  </si>
  <si>
    <t>Rozmiar 8</t>
  </si>
  <si>
    <t>Rozmiar 9</t>
  </si>
  <si>
    <t>1a</t>
  </si>
  <si>
    <t>1b</t>
  </si>
  <si>
    <t>1c</t>
  </si>
  <si>
    <t>Zadanie nr 36</t>
  </si>
  <si>
    <t>Rurki intubacyjne ze zintegrowanymi elektrodami kompatybilne z neuromonitoringiem NIMVital będącym własnością Zamawiającego - DEPOZYT</t>
  </si>
  <si>
    <t>Ilość sztuk na 24 m-cy</t>
  </si>
  <si>
    <t>Nożyczki chirurgiczne O/O proste 13cm</t>
  </si>
  <si>
    <t>tak/2szt</t>
  </si>
  <si>
    <t>Nożyczki chirurgiczne O/T proste 13cm</t>
  </si>
  <si>
    <t>Nożyczki zagięte typu Metzenbaum 14,5cm</t>
  </si>
  <si>
    <t>Kleszczyki naczyniowe Pean zakrzywione 12,5cm</t>
  </si>
  <si>
    <t>Kleszczyki naczyniowe Pean proste 12,5cm</t>
  </si>
  <si>
    <t>Kleszczyki chirurgiczne Kocher proste 14cm</t>
  </si>
  <si>
    <t>Pinceta anatomiczna prosta 14cm</t>
  </si>
  <si>
    <t>Pinceta chirurgiczna prosta Micro-Adson 12cm</t>
  </si>
  <si>
    <t>Imadło chirurgiczne Mayo-Hegar 12cm</t>
  </si>
  <si>
    <t>Igła kulkowa 1,20x80mm</t>
  </si>
  <si>
    <t xml:space="preserve">Kleszczyki jednorazowe Long Hartmann 14,5 cm </t>
  </si>
  <si>
    <t>Łyżeczka dermatologiczna 4mm</t>
  </si>
  <si>
    <t>Zad.37 Narzędzia jednorazowe sterylne ze stali nierdzewnej</t>
  </si>
  <si>
    <t>Zadanie 38 - Zestaw do założenia 2-stopniowej nefrostomii przy zabiegach urologicznych</t>
  </si>
  <si>
    <t xml:space="preserve">Zestaw do założenia 2-stopniowej nefrostomii przezskórnej zawierający: 
• 2-częsciową kaniulę punkcyjną z widocznym w USG znacznikiem na końcowce,
• prowadnice sztywną, z giętką końcówką typu J w dyspenserze, z końcówką wprowadzającą, długości 800 m,
• metalowy przedłużacz cewnika, długości 325 mm, plastikowy mandryn
• cewnik poliuretanowy typu pigtail, widoczny w rtg, długość ok. 30 cm, otwór centralny, powłoka hydrożelowa, 6 otworów drenujących, nacięta na trzonie do szwu mocującego, łącznik Luer lock
Rozmiary: 6,8,10 Ch
</t>
  </si>
  <si>
    <t>Igła do nefrostomii z dołkowaną końcówką echocentryczą</t>
  </si>
  <si>
    <t>Ostrza do strzygarki z nieruchomą głowicą wraz z  użyczeniem strzygarek</t>
  </si>
  <si>
    <t>Ostrza do strzygarki z ruchomą głowicą wraz z   użyczeniem strzygarek</t>
  </si>
  <si>
    <t>Strzykawki trzyczęściowe o pojemności 2-3 ml, 5 ml, 10 ml, 30 ml</t>
  </si>
  <si>
    <t>Zadanie nr 37</t>
  </si>
  <si>
    <t>Zadanie nr 38</t>
  </si>
  <si>
    <t>Kaniule bezpieczne bez portu dla dorosłych</t>
  </si>
  <si>
    <t xml:space="preserve">Filtry jednorazowe wirusowo bakteryjne </t>
  </si>
  <si>
    <t>Rurki do intubacji z torem wizyjnym</t>
  </si>
  <si>
    <t>Cewnik do bronchoskopii</t>
  </si>
  <si>
    <t>Środek mrożący do badań histopatologicznych</t>
  </si>
  <si>
    <t>Zgłębnik  nosowo-jelitowy</t>
  </si>
  <si>
    <t>Narzędzia jednorazowe sterylne ze stali nierdzewnej</t>
  </si>
  <si>
    <t>Zestaw do założenia 2-stopniowej nefrostomii przy zabiegach urologicznych</t>
  </si>
  <si>
    <t>Szczoteczki cytologiczne bronchoskopowe</t>
  </si>
  <si>
    <t>Rurka intubacyjna ze zintegrowanymi elektrodami kompatybilne z neuromonitoringiem NIMVital będącym własnością Zamawiającego</t>
  </si>
  <si>
    <t>Zadanie nr 36 Rurki intubacyjne ze zintegrowanymi elektrodami kompatybilne z neuromonitoringiem NIMVital będącym własnością Zamawiającego - DEPOZYT</t>
  </si>
  <si>
    <t>Koc dla dorosłych rozm. 227cm x 133 cm</t>
  </si>
  <si>
    <t>Koc na dolną część ciała rozm. 132cm x 133cm</t>
  </si>
  <si>
    <t>Koc na górną część ciała rozm. 201cm x 76cm</t>
  </si>
  <si>
    <t>Koc pod całe ciało rozm. 220cm x 90cm</t>
  </si>
  <si>
    <t>Koc pod górną część ciała rozm. 168cm x 90cm</t>
  </si>
  <si>
    <t>Zadanie nr 39</t>
  </si>
  <si>
    <t>Zadanie 39 - Kołderki grzewcze do ogrzewacza MISTRAL-AIR PLUS- własność zamawiającego</t>
  </si>
  <si>
    <t>Kołderki grzewcze do ogrzewacza MISTRAL-AIR PLUS- własność zamawiającego</t>
  </si>
  <si>
    <t>Strzykawki trzyczęściowe o pojemnościach 2-3 ml , wykonana w całości z polipropylenu (tłok, cylinder), przejrzyste, końcówka luer – lock, wkręcana, centryczna, dobrze czytelna,jednostronna, niezmywalna skala co 0,1 ml, płynny przesuw tłoka, zabezpieczenie przed wysunięciem tłoka. Jałowa(bez zanieczyszczeń w komorze) apirogenna. Nie zawierające ftalanów. Bez zawartości lateksu.</t>
  </si>
  <si>
    <t>Strzykawki trzyczęściowe o pojemnościach 5 ml ,wykonana w całości z polipropylenu (tłok, cylinder), przejrzyste, końcówka luer – lock, wkręcana, centryczna, dobrze czytelna, jednostronna, niezmywalna skala co 0,2 ml., płynny przesuw tłoka, zabezpieczenie przed wysunięciem tłoka. Jałowa (bez zanieczyszczeń w komorze), apirogenna. Nie zawierające ftalanów. Bez zawartości lateksu.</t>
  </si>
  <si>
    <t>Strzykawki trzyczęściowe o pojemnościach 10 ml ,wykonana w całości z polipropylenu (tłok, cylinder), przejrzyste, końcówka luer – lock, wkręcana, centryczna, dobrze czytelna, jednostronna, niezmywalna skala co 0,2 ml, płynny przesuw tłoka, zabezpieczenie przed wysunięciem tłoka. Jałowa (bez zanieczyszczeń w komorze), apirogenna. Nie zawierające ftalanów. Bez zawartości lateksu.</t>
  </si>
  <si>
    <t>Strzykawki trzyczęściowe o pojemnościach 30 ml , wykonana w całości z polipropylenu (tłok, cylinder), przejrzyste, końcówka luer – lock, wkręcana, centryczna, dobrze czytelna, jednostronna, niezmywalna skala co 1 ml., płynny przesuw tłoka, zabezpieczenie przed wysunięciem tłoka. Jałowa (bez zanieczyszczeń w komorze), apirogenna. Nie zawierające ftalanów. Bez zawartości lateksu.</t>
  </si>
  <si>
    <r>
      <rPr>
        <b/>
        <sz val="11"/>
        <color theme="1"/>
        <rFont val="Calibri"/>
        <family val="2"/>
        <charset val="238"/>
        <scheme val="minor"/>
      </rPr>
      <t>Rurka do intubacji,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 jednorazowego użytku</t>
    </r>
    <r>
      <rPr>
        <sz val="11"/>
        <color theme="1"/>
        <rFont val="Calibri"/>
        <family val="2"/>
        <charset val="238"/>
        <scheme val="minor"/>
      </rPr>
      <t xml:space="preserve">, wykonana z termoplastycznego PCV bez mankietu ustna/nosowa, przezroczysta, linia rtg na całej długości rurki, czytelne oznaczenie rurki, skala cyfrowa co 1 cm na całej długości, pomiędzy pierścieniami oznaczającymi głebokość, a łącznikiem, podwójne oznaczenie głębokości, bez lateksu, bez ftalanów, produkt jałowy, pakowana pojedyńczo w opakowanie typu papier/folia, w rozmiarze nr </t>
    </r>
    <r>
      <rPr>
        <b/>
        <sz val="11"/>
        <color theme="1"/>
        <rFont val="Calibri"/>
        <family val="2"/>
        <charset val="238"/>
        <scheme val="minor"/>
      </rPr>
      <t>2,5</t>
    </r>
    <r>
      <rPr>
        <sz val="11"/>
        <color theme="1"/>
        <rFont val="Calibri"/>
        <family val="2"/>
        <charset val="238"/>
        <scheme val="minor"/>
      </rPr>
      <t>. Informacja o rozmiarze rurki w trzech miejscach (na łączniku, oraz w dwóch miejscach na korpusie rurki)</t>
    </r>
  </si>
  <si>
    <t>Zestaw do nakłucia klatki piersiowej, składający się z: worka do zbiórki odprowadzanych płynów o pojemności 2000ml z zastawką przeciw zwrotną i zaworem spustowym, skalowany co 100ml, strzykawki o pojemności 60ml z łącznikiem luer lock oraz trio igieł  80 mm (14G, 16G i 19G). Szczelny kranik trójdrożny na drenie odprowadzającym. Dreny łączące pomiędzy workiem, a kranikiem trójdrożnym o długości 4,8 x 6,8 - 85cm, oraz pomiędzy kranikiem a igłą 4,8 x 6,8 - 40cm dł. Sterylizowany tlenkiem etylenu. Pakowany podwójnie- opakowanie wewnętrzne foliowe, zewnętrzne  papier-folia.</t>
  </si>
  <si>
    <r>
      <rPr>
        <b/>
        <sz val="11"/>
        <color theme="1"/>
        <rFont val="Calibri"/>
        <family val="2"/>
        <charset val="238"/>
        <scheme val="minor"/>
      </rPr>
      <t>Uniwersalny adapter do dróg oddechowych</t>
    </r>
    <r>
      <rPr>
        <sz val="11"/>
        <color theme="1"/>
        <rFont val="Calibri"/>
        <family val="2"/>
        <charset val="238"/>
        <scheme val="minor"/>
      </rPr>
      <t xml:space="preserve"> z obrotowym portem do połączenia obwodu oddechowego z obrotowym portem do połączenia z rurką intubacyjną/  lub tracheotomijną, z potwierdzoną w instrukcji użycia możliwością stosowania przez 7 dni, z portem dostępu w osi adaptera i rurki pozwalającym bez rozłączania  obwodu oddechowego, oraz bez rozłączania adaptera od rurki intubacyjnej/tracheostomijnej na odsysanie w systemie zamkniętym, otwartym, wykonanie procedury bronchoskopii, mini-Bal, rozgałęziony pod kątem  45 stopni, z jednokierunkowym portem luer do przepłukiwania cewnika umożliwiającym także podanie leku, z silikonową, bezobsługową, samouszczelniającą się, dwudzielną zastawką oddzielającą całkowicie komorę płukania od dróg oddechowych pacjenta.</t>
    </r>
  </si>
  <si>
    <t>Pinceta chirurgiczna standardowa prosta 14 cm</t>
  </si>
  <si>
    <t>Zadanie 40  Woda do inhalacji w systemie respiflo</t>
  </si>
  <si>
    <t>Woda sterylna o poj. 450-500 ml do dozowników tlenowych wraz z głowicą do zimnego nawilżania w systemie RESPIFLO</t>
  </si>
  <si>
    <t>Zadanie nr 40</t>
  </si>
  <si>
    <t>Woda do inhalacji w systemie respiflo</t>
  </si>
  <si>
    <t>Zadanie nr 41</t>
  </si>
  <si>
    <t>Łącznik do drenów prosty schodkowy 6-9/5mm</t>
  </si>
  <si>
    <t>Łącznik Y do drenów ramiona łącznika stożkowe, schodkowe 7mm/5mm</t>
  </si>
  <si>
    <t>Euro</t>
  </si>
  <si>
    <t>Zadanie nr 41 Łączniki do drenów</t>
  </si>
  <si>
    <t>Worek laparoskopowy do ekstrakcji w rozmiarze 10 x 80 x 145 mm. Pojemność worka: 250 - 300 ml. 
Długość ramienia 29-35 cm. 
Worek z prowadnicą, mocowany samozaciągającą nicią, zsuwany z samorozprężalnego pierścienia. 
Podwójnie wzmocnione dno.</t>
  </si>
  <si>
    <t>Worek laparoskopowy do ekstrakcji w rozmiarze: 10 x 130 x 180 mm. 
Pojemność worka 500 - 700 ml. 
Długość ramienia 29-35 cm. 
Worek z prowadnicą, mocowany samozaciągającą nicią, zsuwany z samorozprężalnego pierścienia.
 Podwójnie wzmocnione dno</t>
  </si>
  <si>
    <t>Worek laparoskopowy do ekstrakcji występujący w rozmiarze: 12 x 190 x 230 mm. 
Pojemność worka 1150-1550 ml. 
Długość ramienia 29-35 cm.
 Worek z prowadnicą, mocowany samozaciągającą nicią, zsuwany z samorozprężalnego pierścienia. 
Podwójnie wzmocnione dno.</t>
  </si>
  <si>
    <t>Zadanie nr 42</t>
  </si>
  <si>
    <t>Zadanie nr 43</t>
  </si>
  <si>
    <t>Zadanie nr 44</t>
  </si>
  <si>
    <t>Zadanie nr 45</t>
  </si>
  <si>
    <t>Łączniki do drenów</t>
  </si>
  <si>
    <t>Zadanie nr 42 Przyrząd do szybkiego przetaczania krwi</t>
  </si>
  <si>
    <t>Przyrząd do szybkiego przetaczania krwi</t>
  </si>
  <si>
    <t>Zadanie nr 43  Worek laparoskopowy do ekstrakcji</t>
  </si>
  <si>
    <t>Worek laparoskopowy do ekstrakcji</t>
  </si>
  <si>
    <t>Cewnik do embolektomii i trombektomii jednokanałowe</t>
  </si>
  <si>
    <t>Cewnik do embolektomii i trombektomii jednokanałowy, jałowy, apirogenny, nietoksyczny, rozmiary: 3, 4, 5, 6, 7, 8F, długość min. 80 cm, maks. 120 cm (realizacja rozmiarów wg potrzeb Zamawiającego)</t>
  </si>
  <si>
    <t>tak/tak - 5 sztuk</t>
  </si>
  <si>
    <t xml:space="preserve">Urządzenie do biopsji i pobierania szpiku kostnego </t>
  </si>
  <si>
    <t xml:space="preserve"> Zestaw do transfuzji wymiennej krwi u noworodków</t>
  </si>
  <si>
    <t>Zadanie 16- Zestaw do transfuzji wymiennej krwi u noworodków</t>
  </si>
  <si>
    <t xml:space="preserve"> Zadanie nr 17-  Dostawa akcesoriów  zużywalnych   do prowadzenia ciągłej terapii nerkozastępczej  i plazmaferezy  kompatybilnych z aparatami PRISMAFLEX będącymi własnością Zamawiającego   </t>
  </si>
  <si>
    <t xml:space="preserve">Dostawa akcesoriów  zużywalnych   do prowadzenia ciągłej terapii nerkozastępczej  i plazmaferezy  kompatybilnych z aparatami  będącymi własnością Zamawiającego   </t>
  </si>
  <si>
    <t>Akcesoria kompatybilne do ssaków Medela</t>
  </si>
  <si>
    <t>Zadanie nr 34- Akcesoria kompatybilne do ssaków Medela</t>
  </si>
  <si>
    <t>Zadanie 45  Kasetki histopatologiczne kompatybilne z drukarką do kasetek C100 będącą własnością Zamawiającego</t>
  </si>
  <si>
    <t>Kasetki histopatologiczne kompatybilne z drukarką do kasetek C100 będącą własnością Zamawiającego</t>
  </si>
  <si>
    <r>
      <rPr>
        <b/>
        <sz val="11"/>
        <color theme="1"/>
        <rFont val="Calibri"/>
        <family val="2"/>
        <charset val="238"/>
        <scheme val="minor"/>
      </rPr>
      <t xml:space="preserve">Sterylny woreczek do owinięcia dziecka </t>
    </r>
    <r>
      <rPr>
        <sz val="11"/>
        <color theme="1"/>
        <rFont val="Calibri"/>
        <family val="2"/>
        <charset val="238"/>
        <scheme val="minor"/>
      </rPr>
      <t>natychmiast po urodzeniu, chroniący przed hipotermią. Wykonany z podwójnego polietylenu (warstwa zewnętrzna i wewnętrzna), w pełni przeźroczystego, nieszeleszczącego  wg normy ISO 10993 lub normy równowaznej . Zamykany, z regulowanym, dopasowanym kapturkiem pozwalającym na idealne dopasowanie do głowy dziecka, centralnie otwierany, z hermetycznym zamknięciem. Gwarantujący pełny dostęp do ciała dziecka, umożliwiający łatwe umieszczenie urządzeń monitorujących, cewników dożylnych i pępowinowych. Woreczek wyposażony w dopasowującą się piankę zwiększającą komfort dziecka, pomagającą w utrzymaniu otwartych dróg oddechowych poprzez podniesienie barków, stabilizującą pozycję dziecka. Dostępny w rozmiarach małym, średnim i dużym. Rozmiar do 1 kg, i od 1 kg do 2,5kg, /rozmiar do wyboru przez zamawiającego w chwili zamówienia.</t>
    </r>
  </si>
  <si>
    <r>
      <rPr>
        <b/>
        <sz val="11"/>
        <color theme="1"/>
        <rFont val="Calibri"/>
        <family val="2"/>
        <charset val="238"/>
        <scheme val="minor"/>
      </rPr>
      <t>Filtr jednorazowy</t>
    </r>
    <r>
      <rPr>
        <sz val="11"/>
        <color theme="1"/>
        <rFont val="Calibri"/>
        <family val="2"/>
        <charset val="238"/>
        <scheme val="minor"/>
      </rPr>
      <t xml:space="preserve"> bakteryjny z końcówką  typ Medela
Filtr przeciwbakteryjny jednorazowy z końcówkami umożliwiającymi bezpośredni montaż na zbiorniku zabezpieczającym ssaka. Opakowanie zbiorcze  max 10szt.</t>
    </r>
  </si>
  <si>
    <t xml:space="preserve">Kasetka histopatologiczna STANDARD – z wieczkiem łączonym na zawias – wieczko oraz przykrywka oddzielnie. Dedykowana do przeprowadzania standardowych materiałów tkankowych z otworkami prostokątnymi o wymiarach 1 x 5 mm w podstawie oraz wieczku kasetki.  48 otworków o wymiarach 1 x 5 mm w podstawie oraz 48 otworków w pokrywie kasetki. Pole do opisu pod kątem 45 stopni. Wymiary: 28.5mm x 41mm x 6mm.  Kasetka odtłuszczona po procesie produkcyjnym z możliwością opisywania różnymi technikami – ręcznie oraz przy użyciu drukarek automatycznych. Kasetka pakowana w stosy po 40 szt. Stos kasetek wyposażony w papierową taśmę przewleczoną przez otwór bezpiecznego zamknięcia kasetki o długości 9 mm na krawędzi nad polem do opisu dla łatwego załadunku kasetek do podajnika drukarki.
Dostępne w min 10 kolorach 
</t>
  </si>
  <si>
    <t xml:space="preserve">Kasetka histopatologiczna MICRO BIOPSY – z wieczkiem łączonym na zawias – wieczko oraz przykrywka oddzielnie. Dedykowana do przeprowadzania bardzo drobnych materiałów tkankowych z wyodrębnioną wewnętrzną komorą o wymiarach 23 x 19 mm z otworkami kwadratowymi o wymiarach 0,38 x 0,38 mm w podstawie oraz wieczku kasetki. 508 otworków w podstawie oraz 432 otworki w pokrywie kasetki. Pole do opisu pod kątem 45 stopni. Wymiary: 28.5mm x 41mm x 6mm.  Kasetka odtłuszczona po procesie produkcyjnym z możliwością opisywania różnymi technikami – ręcznie oraz przy użyciu drukarek automatycznych. Kasetka pakowana w stosy po 40 szt. Każdy stos kasetek wyposażony w papierową taśmę przewleczoną przez otwór bezpiecznego zamknięcia kasetki o długości 9 mm na krawędzi nad polem do opisu dla łatwego załadunku kasetek do podajnika drukarki.
Dostępne w min 10 kolorach </t>
  </si>
  <si>
    <t xml:space="preserve">Kasetka histopatologiczna BIOPSY – z wieczkiem łączonym na zawias – wieczko oraz przykrywka oddzielnie. Dedykowana do przeprowadzania małych materiałów tkankowych z otworkami prostokątnymi o wymiarach 0,9 x 0,9 mm w podstawie oraz wieczku kasetki. Bezpieczne zamknięcie kasetki o długości 9 mm na krawędzi nad polem do opisu. 208 otworków w podstawie oraz 204 otworki w pokrywie kasetki. Pole do opisu pod kątem 45 stopni. Wymiary: 28.5mm x 41mm x 6mm.  Kasetka odtłuszczona po procesie produkcyjnym z możliwością opisywania różnymi technikami – ręcznie oraz przy użyciu drukarek automatycznych. Kasetka pakowana w stosy po 40 szt. Każdy stos kasetek wyposażony w papierową taśmę przewleczoną przez otwór bezpiecznego zamknięcia kasetki o długości 9 mm na krawędzi nad polem do opisu dla łatwego załadunku kasetek do podajnika drukarki.
Dostępne w min 10 kolorach </t>
  </si>
  <si>
    <r>
      <t xml:space="preserve">2 opatrunki </t>
    </r>
    <r>
      <rPr>
        <sz val="11"/>
        <color rgb="FF111111"/>
        <rFont val="Calibri"/>
        <family val="2"/>
        <charset val="238"/>
        <scheme val="minor"/>
      </rPr>
      <t>4x4cm</t>
    </r>
  </si>
  <si>
    <r>
      <rPr>
        <b/>
        <sz val="11"/>
        <color theme="1"/>
        <rFont val="Calibri"/>
        <family val="2"/>
        <charset val="238"/>
        <scheme val="minor"/>
      </rPr>
      <t>Przezskórny mikrocewnik</t>
    </r>
    <r>
      <rPr>
        <sz val="11"/>
        <color theme="1"/>
        <rFont val="Calibri"/>
        <family val="2"/>
        <charset val="238"/>
        <scheme val="minor"/>
      </rPr>
      <t xml:space="preserve"> wprowadzany obwodowo za pomocą rozrywalnej igły G-20, przeznaczony do przewlekłego stosowania wykonany z poliuretanu, cieniujący w Rtg znaczniki co 5 cm. o rozmiarze 2F(0,3x0,6mm) 24G i długości 15 i 30 cm. Cewnik zakończony giętkimi skrzydełkami. Wbudowana w cewnik ochrona przed zaginaniem światła cewnika</t>
    </r>
  </si>
  <si>
    <t>Przyrząd do szybkiego przetaczania krwi i preparatów krwiochodnych. Wykonany z PCW o jakości medycznej, jednorazowego użytku, jalowy, sterelizowany w tlenku etylenu, niepirogenny, wyposażony w reczną pompkę, Igła komory z filtrem hydrofobowym zabezpieczona osłonką, filtr komory 200 mikronów, wyposażony w port do dodatkowych iniekcji, zabezpieczony łącznik luer-lock, długość drenu  1350mm- 1500mm,długość komory kroplowej 113,5mm</t>
  </si>
  <si>
    <t>tak/ tak 2x próbka</t>
  </si>
  <si>
    <t xml:space="preserve">2 miseczki na płyny </t>
  </si>
  <si>
    <r>
      <t xml:space="preserve">1 przezroczyste, rozdzieralne </t>
    </r>
    <r>
      <rPr>
        <sz val="11"/>
        <color theme="1"/>
        <rFont val="Calibri"/>
        <family val="2"/>
        <charset val="238"/>
        <scheme val="minor"/>
      </rPr>
      <t>(easy peel )obłożenie 40x40 cm</t>
    </r>
  </si>
  <si>
    <t>tak/ takj-2 szt.</t>
  </si>
  <si>
    <t>tak/ tak- 2 szt.</t>
  </si>
  <si>
    <t>Zadanie 6- Mankiet do ucisku sekwencyjnego</t>
  </si>
  <si>
    <t xml:space="preserve">Zadanie 7- Zestaw wymienny do posiadanego przez Zamawiającego dyspensera dawek ALTHEA firmy COMECER </t>
  </si>
  <si>
    <t>Zadanie nr 44 Cewnik do embolektomii i trombektomii jednokanałowe</t>
  </si>
  <si>
    <t>Zadanie 33 - Zestaw do zbiórki pokarmu do laktatorów Symphony (własność Zamawiającego )</t>
  </si>
  <si>
    <t>Zestaw do zbiórki pokarmu do laktatorów Symphony (własność Zamawiającego )</t>
  </si>
  <si>
    <t>Zestaw do zbiórki pokarmu do laktatorów Symphony. Do użycia przez jedną dobę lub na 8 odciągnięć. Zestaw w składzie z konektorem ze zdejmowalnym lejkiem (dla łatwego dopasowania odpowiedniego rozmiaru lejka), drenem o długości 104cm i śr. 4mm połączonym z konektorem i nakładką na tłok; zdejmowalną membraną, okalającą krawędzie nakładki na tłok zapewniającą pełną szczelność po nałożeniu na tłok; możliwość stosowania lejków 21, 24, 27 i 30 mm do wyboru przez zamawiającego. Opakowanie typu papier-folia, zawierające informacje o dacie produkcji, dacie ważności, numer LOT i numerze referencyjnym. Zestaw mikrobiologicznie, wyrób medyczny, opakowanie zbiorcze 30szt.</t>
  </si>
  <si>
    <t>NIE /2x próbka</t>
  </si>
  <si>
    <t>ulotka / NIE</t>
  </si>
  <si>
    <t>NIE / 2x próbka</t>
  </si>
  <si>
    <t xml:space="preserve">nie /2 x próbka </t>
  </si>
  <si>
    <t>TAK / 2x próbka</t>
  </si>
  <si>
    <t>TAK / 2  próbka</t>
  </si>
  <si>
    <t>TAK / 2 x próbka</t>
  </si>
  <si>
    <t>TAK / NIE</t>
  </si>
  <si>
    <r>
      <t xml:space="preserve"> </t>
    </r>
    <r>
      <rPr>
        <b/>
        <sz val="10"/>
        <color theme="1"/>
        <rFont val="Calibri"/>
        <family val="2"/>
        <charset val="238"/>
      </rPr>
      <t>Użyczenie na czas trwania umowy  strzygarek  chirurgicznych  z nieruchomą głowicą z możliwością dezynfekcji przez zanurzenie kompatybilna z poz 1,  w iloći</t>
    </r>
    <r>
      <rPr>
        <sz val="10"/>
        <color theme="1"/>
        <rFont val="Calibri"/>
        <family val="2"/>
        <charset val="238"/>
      </rPr>
      <t xml:space="preserve"> 25 </t>
    </r>
    <r>
      <rPr>
        <b/>
        <sz val="10"/>
        <color theme="1"/>
        <rFont val="Calibri"/>
        <family val="2"/>
        <charset val="238"/>
      </rPr>
      <t>sztuk</t>
    </r>
    <r>
      <rPr>
        <sz val="10"/>
        <color theme="1"/>
        <rFont val="Calibri"/>
        <family val="2"/>
        <charset val="238"/>
      </rPr>
      <t xml:space="preserve">
Wymagania niezbędnie:
- Bezprzeowodowa
- Minimum 40 minut pracy strzygarki po pełnym naładowaniu baterii/akumulatora
- Sygnalizacja o pełnym naładowaniu baterii
- Ładowarka w komplecie
- Łatwa i bezpieczna wymiana ostrza
- Możliwość dezynfekcji przez zanurzenie, pełna wodoszczelność
- Szkolenie personelu w zakresie obsługi urządzenia
- Instrukcja obsługi i dezynfekcji w języku polskim
- Zarejestrowana jako wyrób medyczny
Wartość brutto  jednej sztuki strzygarki na dzień składania oferty - ................ zł * (wpisać).  
Wartość brutto łączna na dzień składania oferty za 25 sztuk -  .................... zł * (wpisać)</t>
    </r>
  </si>
  <si>
    <r>
      <t xml:space="preserve"> </t>
    </r>
    <r>
      <rPr>
        <b/>
        <sz val="10"/>
        <color theme="1"/>
        <rFont val="Calibri"/>
        <family val="2"/>
        <charset val="238"/>
      </rPr>
      <t xml:space="preserve">Użyczenie na czas trwania umowy strzygarek  chirurgicznych z ruchomym ostrzem kompatybilna z poz 1  w ilości 40 sztuk </t>
    </r>
    <r>
      <rPr>
        <sz val="10"/>
        <color theme="1"/>
        <rFont val="Calibri"/>
        <family val="2"/>
        <charset val="238"/>
      </rPr>
      <t xml:space="preserve">
Wymagania niezbędnie:
- Bezprzewodowa
- Minimum 40 minut pracy strzygarki po pełnym naładowaniu baterii/akumulatora
- Sygnalizacja o pełnym naładowaniu baterii
-  Ładowarka w komplecie
- Łatwa i szybka wymiana ostrza
- Szkolenie personelu w zakresie obsługi urządzenia
- Instrukcja obsługi i dezynfekcji w języku polskim
-  Zarejestrowana jako wyrób medyczny
Wartość brutto  jednej sztuki strzygarki na dzień składania oferty - ................ zł * (wpisać).  
Wartość brutto łączna na dzień składania oferty za 25 sztuk -  .................... zł * (wpisać)</t>
    </r>
  </si>
  <si>
    <r>
      <rPr>
        <b/>
        <sz val="11"/>
        <rFont val="Calibri"/>
        <family val="2"/>
        <charset val="238"/>
        <scheme val="minor"/>
      </rPr>
      <t>Użyczenie monitora na okres 24 miesięcy</t>
    </r>
    <r>
      <rPr>
        <sz val="11"/>
        <rFont val="Calibri"/>
        <family val="2"/>
        <charset val="238"/>
        <scheme val="minor"/>
      </rPr>
      <t xml:space="preserve"> kompatybilnego z pozycją 1,2 </t>
    </r>
    <r>
      <rPr>
        <sz val="11"/>
        <color theme="1"/>
        <rFont val="Calibri"/>
        <family val="2"/>
        <charset val="238"/>
        <scheme val="minor"/>
      </rPr>
      <t xml:space="preserve"> o parametrach:
- Monitor LCD, kolorowy, dotykowy
- Przekątna wyświetlacza min. 12,8 cali
- Rozdzielczość wyświetlacza nie gorsza niż 1820 x 1090 pikseli
- Czas pracy na akumulatorze min. 2 godziny
- Zasilanie sieciowe oraz z wewnętrznego akumulatora
- Złącze USB umożliwiające transfer plików do przenośnej pamięci.
Wartość brutto  jednej sztuki strzygarki na dzień składania oferty - ................ zł * (wpisać).  
Wartość brutto łączna na dzień składania oferty za 25 sztuk -  .................... zł * (wpisać)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</si>
</sst>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[$-415]General"/>
    <numFmt numFmtId="165" formatCode="0.0000"/>
    <numFmt numFmtId="166" formatCode="_-* #,##0\ _z_ł_-;\-* #,##0\ _z_ł_-;_-* &quot;-&quot;??\ _z_ł_-;_-@_-"/>
    <numFmt numFmtId="167" formatCode="#,##0.00\ &quot;zł&quot;"/>
  </numFmts>
  <fonts count="44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8"/>
      <color indexed="8"/>
      <name val="Arial"/>
      <family val="2"/>
      <charset val="238"/>
    </font>
    <font>
      <sz val="10"/>
      <color indexed="8"/>
      <name val="Arial CE"/>
      <family val="2"/>
      <charset val="238"/>
    </font>
    <font>
      <sz val="10"/>
      <color theme="1"/>
      <name val="RotisSansSerif"/>
      <family val="2"/>
      <charset val="238"/>
    </font>
    <font>
      <sz val="11"/>
      <color indexed="8"/>
      <name val="Czcionka tekstu podstawowego"/>
      <family val="2"/>
      <charset val="238"/>
    </font>
    <font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sz val="9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1111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charset val="238"/>
      <scheme val="minor"/>
    </font>
    <font>
      <sz val="11"/>
      <color rgb="FF005A95"/>
      <name val="Calibri"/>
      <family val="2"/>
      <charset val="238"/>
      <scheme val="minor"/>
    </font>
    <font>
      <sz val="10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indexed="9"/>
        <bgColor auto="1"/>
      </patternFill>
    </fill>
    <fill>
      <patternFill patternType="solid">
        <fgColor indexed="9"/>
        <bgColor indexed="41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8">
    <xf numFmtId="0" fontId="0" fillId="0" borderId="0"/>
    <xf numFmtId="0" fontId="1" fillId="0" borderId="0"/>
    <xf numFmtId="0" fontId="1" fillId="0" borderId="0"/>
    <xf numFmtId="0" fontId="3" fillId="0" borderId="0"/>
    <xf numFmtId="0" fontId="4" fillId="0" borderId="0"/>
    <xf numFmtId="164" fontId="5" fillId="0" borderId="0" applyBorder="0" applyProtection="0"/>
    <xf numFmtId="0" fontId="2" fillId="0" borderId="0"/>
    <xf numFmtId="0" fontId="6" fillId="0" borderId="0"/>
    <xf numFmtId="0" fontId="7" fillId="0" borderId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0" fontId="2" fillId="0" borderId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13" fillId="0" borderId="6" applyNumberFormat="0" applyFill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" fillId="0" borderId="0"/>
    <xf numFmtId="0" fontId="8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5" fillId="0" borderId="0"/>
    <xf numFmtId="0" fontId="4" fillId="6" borderId="7" applyNumberFormat="0" applyProtection="0">
      <alignment horizontal="left" vertical="center" indent="1"/>
    </xf>
    <xf numFmtId="0" fontId="8" fillId="0" borderId="0"/>
    <xf numFmtId="0" fontId="4" fillId="0" borderId="0"/>
    <xf numFmtId="0" fontId="15" fillId="0" borderId="0"/>
    <xf numFmtId="0" fontId="14" fillId="0" borderId="0"/>
    <xf numFmtId="0" fontId="16" fillId="0" borderId="0"/>
    <xf numFmtId="0" fontId="14" fillId="0" borderId="0"/>
    <xf numFmtId="0" fontId="1" fillId="0" borderId="0"/>
    <xf numFmtId="0" fontId="3" fillId="0" borderId="0"/>
    <xf numFmtId="0" fontId="7" fillId="0" borderId="0"/>
    <xf numFmtId="0" fontId="17" fillId="0" borderId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24">
    <xf numFmtId="0" fontId="0" fillId="0" borderId="0" xfId="0"/>
    <xf numFmtId="4" fontId="0" fillId="0" borderId="1" xfId="0" applyNumberFormat="1" applyBorder="1" applyAlignment="1">
      <alignment horizontal="right"/>
    </xf>
    <xf numFmtId="0" fontId="0" fillId="0" borderId="0" xfId="0" applyFont="1"/>
    <xf numFmtId="0" fontId="0" fillId="0" borderId="1" xfId="0" applyFont="1" applyBorder="1" applyAlignment="1">
      <alignment horizontal="center" vertical="center" wrapText="1"/>
    </xf>
    <xf numFmtId="44" fontId="10" fillId="0" borderId="0" xfId="0" applyNumberFormat="1" applyFont="1"/>
    <xf numFmtId="0" fontId="11" fillId="0" borderId="0" xfId="0" applyFont="1"/>
    <xf numFmtId="0" fontId="0" fillId="5" borderId="1" xfId="0" applyFill="1" applyBorder="1" applyAlignment="1">
      <alignment horizontal="center" vertical="center"/>
    </xf>
    <xf numFmtId="0" fontId="11" fillId="0" borderId="1" xfId="0" applyFont="1" applyBorder="1"/>
    <xf numFmtId="4" fontId="11" fillId="4" borderId="2" xfId="0" applyNumberFormat="1" applyFont="1" applyFill="1" applyBorder="1"/>
    <xf numFmtId="0" fontId="0" fillId="0" borderId="0" xfId="0"/>
    <xf numFmtId="0" fontId="0" fillId="0" borderId="0" xfId="0" applyFont="1" applyAlignment="1">
      <alignment horizontal="center" vertical="center"/>
    </xf>
    <xf numFmtId="0" fontId="10" fillId="0" borderId="0" xfId="0" applyFont="1"/>
    <xf numFmtId="0" fontId="0" fillId="3" borderId="1" xfId="0" applyFont="1" applyFill="1" applyBorder="1"/>
    <xf numFmtId="0" fontId="0" fillId="0" borderId="1" xfId="0" applyFont="1" applyBorder="1"/>
    <xf numFmtId="0" fontId="0" fillId="3" borderId="1" xfId="0" applyFont="1" applyFill="1" applyBorder="1" applyAlignment="1">
      <alignment horizontal="left" wrapText="1"/>
    </xf>
    <xf numFmtId="0" fontId="0" fillId="3" borderId="1" xfId="0" applyFont="1" applyFill="1" applyBorder="1" applyAlignment="1">
      <alignment horizontal="left" vertical="center" wrapText="1"/>
    </xf>
    <xf numFmtId="0" fontId="18" fillId="3" borderId="1" xfId="0" applyFont="1" applyFill="1" applyBorder="1"/>
    <xf numFmtId="0" fontId="0" fillId="3" borderId="1" xfId="0" applyFont="1" applyFill="1" applyBorder="1" applyAlignment="1">
      <alignment horizontal="left" vertical="center"/>
    </xf>
    <xf numFmtId="0" fontId="0" fillId="7" borderId="2" xfId="0" applyFont="1" applyFill="1" applyBorder="1"/>
    <xf numFmtId="44" fontId="11" fillId="7" borderId="2" xfId="21" applyFont="1" applyFill="1" applyBorder="1"/>
    <xf numFmtId="4" fontId="0" fillId="0" borderId="5" xfId="0" applyNumberFormat="1" applyFont="1" applyFill="1" applyBorder="1" applyAlignment="1">
      <alignment horizontal="center" vertical="center"/>
    </xf>
    <xf numFmtId="4" fontId="0" fillId="0" borderId="2" xfId="0" applyNumberFormat="1" applyBorder="1" applyAlignment="1">
      <alignment horizontal="right"/>
    </xf>
    <xf numFmtId="0" fontId="0" fillId="0" borderId="0" xfId="0"/>
    <xf numFmtId="0" fontId="0" fillId="0" borderId="0" xfId="0" applyFont="1" applyBorder="1"/>
    <xf numFmtId="9" fontId="18" fillId="3" borderId="1" xfId="0" applyNumberFormat="1" applyFont="1" applyFill="1" applyBorder="1" applyAlignment="1">
      <alignment horizontal="center" vertical="center"/>
    </xf>
    <xf numFmtId="43" fontId="0" fillId="0" borderId="1" xfId="0" applyNumberFormat="1" applyFont="1" applyBorder="1" applyAlignment="1">
      <alignment horizontal="center" vertical="center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center" vertical="center" wrapText="1"/>
    </xf>
    <xf numFmtId="166" fontId="21" fillId="0" borderId="0" xfId="11" applyNumberFormat="1" applyFont="1" applyAlignment="1">
      <alignment horizontal="center" vertical="center" wrapText="1"/>
    </xf>
    <xf numFmtId="165" fontId="21" fillId="0" borderId="0" xfId="0" applyNumberFormat="1" applyFont="1" applyAlignment="1">
      <alignment horizontal="center" vertical="center" wrapText="1"/>
    </xf>
    <xf numFmtId="10" fontId="21" fillId="0" borderId="0" xfId="0" applyNumberFormat="1" applyFont="1" applyAlignment="1">
      <alignment horizontal="center" vertical="center"/>
    </xf>
    <xf numFmtId="2" fontId="21" fillId="0" borderId="0" xfId="0" applyNumberFormat="1" applyFont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9" fontId="21" fillId="0" borderId="1" xfId="0" applyNumberFormat="1" applyFont="1" applyBorder="1" applyAlignment="1">
      <alignment horizontal="center" vertical="center"/>
    </xf>
    <xf numFmtId="43" fontId="21" fillId="0" borderId="1" xfId="11" applyFont="1" applyBorder="1" applyAlignment="1">
      <alignment horizontal="center" vertical="center"/>
    </xf>
    <xf numFmtId="43" fontId="12" fillId="0" borderId="1" xfId="11" applyFont="1" applyBorder="1" applyAlignment="1">
      <alignment horizontal="center" vertical="center"/>
    </xf>
    <xf numFmtId="0" fontId="11" fillId="8" borderId="0" xfId="0" applyFont="1" applyFill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/>
    </xf>
    <xf numFmtId="0" fontId="12" fillId="0" borderId="0" xfId="0" applyFont="1"/>
    <xf numFmtId="166" fontId="11" fillId="0" borderId="1" xfId="11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2" fontId="24" fillId="0" borderId="1" xfId="0" applyNumberFormat="1" applyFont="1" applyBorder="1" applyAlignment="1">
      <alignment horizontal="center" vertical="center" wrapText="1"/>
    </xf>
    <xf numFmtId="0" fontId="23" fillId="8" borderId="4" xfId="0" applyFont="1" applyFill="1" applyBorder="1" applyAlignment="1">
      <alignment horizontal="left" vertical="center"/>
    </xf>
    <xf numFmtId="0" fontId="21" fillId="8" borderId="0" xfId="0" applyFont="1" applyFill="1"/>
    <xf numFmtId="0" fontId="11" fillId="2" borderId="3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ill="1"/>
    <xf numFmtId="0" fontId="0" fillId="0" borderId="0" xfId="0" applyFill="1" applyBorder="1"/>
    <xf numFmtId="0" fontId="0" fillId="0" borderId="0" xfId="0" applyBorder="1"/>
    <xf numFmtId="14" fontId="0" fillId="0" borderId="0" xfId="0" applyNumberFormat="1" applyBorder="1" applyAlignment="1">
      <alignment wrapText="1"/>
    </xf>
    <xf numFmtId="43" fontId="25" fillId="0" borderId="1" xfId="1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26" fillId="9" borderId="1" xfId="0" applyFont="1" applyFill="1" applyBorder="1" applyAlignment="1">
      <alignment vertical="center" wrapText="1"/>
    </xf>
    <xf numFmtId="0" fontId="26" fillId="9" borderId="1" xfId="0" applyFont="1" applyFill="1" applyBorder="1" applyAlignment="1">
      <alignment vertical="top" wrapText="1"/>
    </xf>
    <xf numFmtId="0" fontId="21" fillId="0" borderId="4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20" fillId="0" borderId="0" xfId="0" applyFont="1"/>
    <xf numFmtId="0" fontId="19" fillId="0" borderId="0" xfId="0" applyFont="1"/>
    <xf numFmtId="1" fontId="19" fillId="0" borderId="0" xfId="0" applyNumberFormat="1" applyFont="1"/>
    <xf numFmtId="167" fontId="19" fillId="0" borderId="0" xfId="0" applyNumberFormat="1" applyFont="1"/>
    <xf numFmtId="9" fontId="19" fillId="0" borderId="0" xfId="0" applyNumberFormat="1" applyFont="1"/>
    <xf numFmtId="0" fontId="8" fillId="0" borderId="0" xfId="0" applyFont="1"/>
    <xf numFmtId="0" fontId="20" fillId="0" borderId="1" xfId="0" applyFont="1" applyFill="1" applyBorder="1" applyAlignment="1">
      <alignment horizontal="center" vertical="center"/>
    </xf>
    <xf numFmtId="0" fontId="28" fillId="0" borderId="9" xfId="2" applyFont="1" applyBorder="1" applyAlignment="1">
      <alignment horizontal="left" vertical="top" wrapText="1"/>
    </xf>
    <xf numFmtId="0" fontId="20" fillId="0" borderId="1" xfId="0" applyFont="1" applyFill="1" applyBorder="1" applyAlignment="1">
      <alignment horizontal="center" vertical="center" wrapText="1"/>
    </xf>
    <xf numFmtId="1" fontId="29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167" fontId="19" fillId="0" borderId="1" xfId="0" applyNumberFormat="1" applyFont="1" applyFill="1" applyBorder="1" applyAlignment="1">
      <alignment horizontal="center" vertical="center" wrapText="1"/>
    </xf>
    <xf numFmtId="9" fontId="19" fillId="0" borderId="1" xfId="0" applyNumberFormat="1" applyFont="1" applyFill="1" applyBorder="1" applyAlignment="1">
      <alignment horizontal="center" vertical="center" wrapText="1"/>
    </xf>
    <xf numFmtId="167" fontId="19" fillId="0" borderId="1" xfId="10" applyNumberFormat="1" applyFont="1" applyFill="1" applyBorder="1" applyAlignment="1">
      <alignment horizontal="center" vertical="center" wrapText="1"/>
    </xf>
    <xf numFmtId="0" fontId="30" fillId="0" borderId="0" xfId="0" applyFont="1" applyAlignment="1">
      <alignment vertical="top"/>
    </xf>
    <xf numFmtId="9" fontId="20" fillId="4" borderId="2" xfId="0" applyNumberFormat="1" applyFont="1" applyFill="1" applyBorder="1"/>
    <xf numFmtId="167" fontId="20" fillId="4" borderId="2" xfId="0" applyNumberFormat="1" applyFont="1" applyFill="1" applyBorder="1"/>
    <xf numFmtId="167" fontId="20" fillId="0" borderId="0" xfId="0" applyNumberFormat="1" applyFont="1" applyFill="1" applyBorder="1"/>
    <xf numFmtId="0" fontId="11" fillId="0" borderId="0" xfId="0" applyFont="1" applyFill="1" applyAlignment="1">
      <alignment horizontal="left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11" fillId="0" borderId="4" xfId="0" applyFont="1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43" fontId="12" fillId="0" borderId="1" xfId="11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center" vertical="center"/>
    </xf>
    <xf numFmtId="0" fontId="31" fillId="0" borderId="5" xfId="0" applyFont="1" applyBorder="1"/>
    <xf numFmtId="0" fontId="31" fillId="0" borderId="2" xfId="0" applyFont="1" applyBorder="1"/>
    <xf numFmtId="0" fontId="0" fillId="0" borderId="0" xfId="0" applyFont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2" fontId="0" fillId="0" borderId="0" xfId="0" applyNumberFormat="1" applyFont="1" applyFill="1" applyBorder="1" applyAlignment="1">
      <alignment horizontal="center" vertical="center"/>
    </xf>
    <xf numFmtId="9" fontId="0" fillId="0" borderId="0" xfId="0" applyNumberFormat="1" applyFont="1" applyFill="1" applyBorder="1" applyAlignment="1">
      <alignment horizontal="center" vertical="center"/>
    </xf>
    <xf numFmtId="43" fontId="0" fillId="0" borderId="0" xfId="10" applyFont="1" applyFill="1" applyBorder="1" applyAlignment="1">
      <alignment horizontal="center" vertical="center"/>
    </xf>
    <xf numFmtId="43" fontId="0" fillId="0" borderId="1" xfId="1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7" borderId="2" xfId="0" applyFont="1" applyFill="1" applyBorder="1" applyAlignment="1">
      <alignment vertical="center"/>
    </xf>
    <xf numFmtId="44" fontId="11" fillId="7" borderId="2" xfId="21" applyFont="1" applyFill="1" applyBorder="1" applyAlignment="1">
      <alignment vertical="center"/>
    </xf>
    <xf numFmtId="0" fontId="11" fillId="8" borderId="0" xfId="0" applyFont="1" applyFill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11" fillId="8" borderId="4" xfId="0" applyFont="1" applyFill="1" applyBorder="1" applyAlignment="1">
      <alignment horizontal="left" vertical="center"/>
    </xf>
    <xf numFmtId="166" fontId="11" fillId="0" borderId="1" xfId="11" applyNumberFormat="1" applyFont="1" applyBorder="1" applyAlignment="1">
      <alignment vertical="center"/>
    </xf>
    <xf numFmtId="43" fontId="12" fillId="0" borderId="1" xfId="11" applyFont="1" applyBorder="1" applyAlignment="1">
      <alignment vertical="center"/>
    </xf>
    <xf numFmtId="43" fontId="0" fillId="0" borderId="1" xfId="0" applyNumberFormat="1" applyFont="1" applyBorder="1" applyAlignment="1">
      <alignment vertical="center"/>
    </xf>
    <xf numFmtId="166" fontId="0" fillId="0" borderId="0" xfId="0" applyNumberFormat="1" applyFont="1"/>
    <xf numFmtId="166" fontId="25" fillId="0" borderId="1" xfId="11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166" fontId="25" fillId="0" borderId="1" xfId="11" applyNumberFormat="1" applyFont="1" applyBorder="1" applyAlignment="1">
      <alignment horizontal="center" vertical="center"/>
    </xf>
    <xf numFmtId="0" fontId="25" fillId="2" borderId="3" xfId="25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3" xfId="0" applyFont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 wrapText="1"/>
    </xf>
    <xf numFmtId="9" fontId="19" fillId="0" borderId="3" xfId="0" applyNumberFormat="1" applyFont="1" applyFill="1" applyBorder="1" applyAlignment="1">
      <alignment horizontal="center" vertical="center" wrapText="1"/>
    </xf>
    <xf numFmtId="167" fontId="19" fillId="0" borderId="3" xfId="1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vertical="top" wrapText="1"/>
    </xf>
    <xf numFmtId="0" fontId="30" fillId="0" borderId="1" xfId="0" applyFont="1" applyBorder="1" applyAlignment="1">
      <alignment vertical="top" wrapText="1"/>
    </xf>
    <xf numFmtId="0" fontId="32" fillId="0" borderId="1" xfId="0" applyFont="1" applyBorder="1" applyAlignment="1">
      <alignment vertical="top" wrapText="1"/>
    </xf>
    <xf numFmtId="1" fontId="19" fillId="0" borderId="1" xfId="0" applyNumberFormat="1" applyFont="1" applyBorder="1" applyAlignment="1">
      <alignment horizontal="center" vertical="center"/>
    </xf>
    <xf numFmtId="167" fontId="19" fillId="0" borderId="1" xfId="0" applyNumberFormat="1" applyFont="1" applyBorder="1" applyAlignment="1">
      <alignment horizontal="center" vertical="center"/>
    </xf>
    <xf numFmtId="0" fontId="30" fillId="0" borderId="0" xfId="0" applyFont="1" applyFill="1" applyBorder="1" applyAlignment="1">
      <alignment vertical="top" wrapText="1"/>
    </xf>
    <xf numFmtId="14" fontId="0" fillId="0" borderId="1" xfId="0" applyNumberFormat="1" applyBorder="1" applyAlignment="1">
      <alignment wrapText="1"/>
    </xf>
    <xf numFmtId="0" fontId="0" fillId="0" borderId="1" xfId="0" applyFont="1" applyBorder="1" applyAlignment="1">
      <alignment horizontal="center" vertical="center"/>
    </xf>
    <xf numFmtId="0" fontId="11" fillId="8" borderId="0" xfId="0" applyFont="1" applyFill="1" applyAlignment="1">
      <alignment vertical="center"/>
    </xf>
    <xf numFmtId="44" fontId="0" fillId="0" borderId="1" xfId="21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3" fontId="0" fillId="0" borderId="0" xfId="0" applyNumberFormat="1" applyFont="1"/>
    <xf numFmtId="9" fontId="0" fillId="0" borderId="0" xfId="0" applyNumberFormat="1" applyFont="1"/>
    <xf numFmtId="43" fontId="0" fillId="0" borderId="0" xfId="11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3" fontId="25" fillId="2" borderId="1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9" fontId="11" fillId="2" borderId="1" xfId="0" applyNumberFormat="1" applyFont="1" applyFill="1" applyBorder="1" applyAlignment="1">
      <alignment horizontal="center" vertical="center" wrapText="1"/>
    </xf>
    <xf numFmtId="43" fontId="11" fillId="2" borderId="1" xfId="11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9" fontId="11" fillId="0" borderId="0" xfId="0" applyNumberFormat="1" applyFont="1" applyAlignment="1">
      <alignment horizontal="center" vertical="center"/>
    </xf>
    <xf numFmtId="0" fontId="34" fillId="0" borderId="1" xfId="3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center" vertical="center"/>
    </xf>
    <xf numFmtId="3" fontId="0" fillId="0" borderId="1" xfId="0" applyNumberFormat="1" applyFont="1" applyBorder="1" applyAlignment="1">
      <alignment horizontal="center" vertical="center"/>
    </xf>
    <xf numFmtId="43" fontId="0" fillId="0" borderId="1" xfId="11" applyNumberFormat="1" applyFont="1" applyBorder="1" applyAlignment="1">
      <alignment horizontal="center" vertical="center"/>
    </xf>
    <xf numFmtId="0" fontId="0" fillId="0" borderId="0" xfId="0" applyFont="1" applyAlignment="1">
      <alignment horizontal="left"/>
    </xf>
    <xf numFmtId="9" fontId="11" fillId="7" borderId="2" xfId="0" applyNumberFormat="1" applyFont="1" applyFill="1" applyBorder="1" applyAlignment="1">
      <alignment horizontal="center"/>
    </xf>
    <xf numFmtId="43" fontId="0" fillId="7" borderId="2" xfId="11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left" wrapText="1"/>
    </xf>
    <xf numFmtId="9" fontId="12" fillId="0" borderId="1" xfId="0" applyNumberFormat="1" applyFont="1" applyBorder="1" applyAlignment="1">
      <alignment horizontal="center"/>
    </xf>
    <xf numFmtId="43" fontId="10" fillId="0" borderId="1" xfId="11" applyNumberFormat="1" applyFont="1" applyBorder="1" applyAlignment="1">
      <alignment horizontal="center" vertical="center"/>
    </xf>
    <xf numFmtId="0" fontId="11" fillId="0" borderId="0" xfId="0" applyFont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6" fillId="0" borderId="0" xfId="0" applyFont="1"/>
    <xf numFmtId="0" fontId="0" fillId="0" borderId="1" xfId="0" applyFont="1" applyBorder="1" applyAlignment="1">
      <alignment horizontal="left" vertical="center" wrapText="1"/>
    </xf>
    <xf numFmtId="0" fontId="13" fillId="0" borderId="0" xfId="22" applyFont="1" applyBorder="1"/>
    <xf numFmtId="0" fontId="10" fillId="0" borderId="0" xfId="0" applyFont="1" applyBorder="1"/>
    <xf numFmtId="166" fontId="0" fillId="0" borderId="0" xfId="0" applyNumberFormat="1" applyFont="1" applyBorder="1"/>
    <xf numFmtId="0" fontId="35" fillId="0" borderId="1" xfId="0" applyFont="1" applyFill="1" applyBorder="1" applyAlignment="1">
      <alignment horizontal="left" vertical="top" wrapText="1"/>
    </xf>
    <xf numFmtId="0" fontId="36" fillId="0" borderId="1" xfId="0" applyFont="1" applyFill="1" applyBorder="1" applyAlignment="1">
      <alignment horizontal="left" vertical="top" wrapText="1"/>
    </xf>
    <xf numFmtId="4" fontId="25" fillId="0" borderId="1" xfId="0" applyNumberFormat="1" applyFont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top" wrapText="1"/>
    </xf>
    <xf numFmtId="9" fontId="20" fillId="0" borderId="2" xfId="0" applyNumberFormat="1" applyFont="1" applyFill="1" applyBorder="1"/>
    <xf numFmtId="167" fontId="20" fillId="0" borderId="2" xfId="0" applyNumberFormat="1" applyFont="1" applyFill="1" applyBorder="1"/>
    <xf numFmtId="0" fontId="12" fillId="0" borderId="1" xfId="0" applyFont="1" applyBorder="1"/>
    <xf numFmtId="0" fontId="11" fillId="2" borderId="3" xfId="0" applyFont="1" applyFill="1" applyBorder="1" applyAlignment="1">
      <alignment horizontal="center" vertical="center" wrapText="1"/>
    </xf>
    <xf numFmtId="3" fontId="11" fillId="2" borderId="3" xfId="0" applyNumberFormat="1" applyFont="1" applyFill="1" applyBorder="1" applyAlignment="1">
      <alignment horizontal="center" vertical="center" wrapText="1"/>
    </xf>
    <xf numFmtId="4" fontId="25" fillId="2" borderId="3" xfId="0" applyNumberFormat="1" applyFont="1" applyFill="1" applyBorder="1" applyAlignment="1">
      <alignment horizontal="center" vertical="center" wrapText="1"/>
    </xf>
    <xf numFmtId="4" fontId="11" fillId="2" borderId="3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12" fillId="0" borderId="5" xfId="0" applyFont="1" applyFill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7" fillId="0" borderId="1" xfId="2" applyFont="1" applyBorder="1" applyAlignment="1">
      <alignment vertical="center" wrapText="1"/>
    </xf>
    <xf numFmtId="0" fontId="3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vertical="center" wrapText="1"/>
    </xf>
    <xf numFmtId="0" fontId="35" fillId="0" borderId="0" xfId="0" applyFont="1" applyAlignment="1">
      <alignment horizontal="left"/>
    </xf>
    <xf numFmtId="0" fontId="0" fillId="0" borderId="1" xfId="2" applyFont="1" applyBorder="1" applyAlignment="1">
      <alignment horizontal="left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10" fontId="11" fillId="0" borderId="0" xfId="0" applyNumberFormat="1" applyFont="1" applyAlignment="1">
      <alignment horizontal="center" vertical="center"/>
    </xf>
    <xf numFmtId="0" fontId="0" fillId="0" borderId="1" xfId="2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27" fillId="0" borderId="0" xfId="0" applyFont="1" applyAlignment="1">
      <alignment horizontal="left"/>
    </xf>
    <xf numFmtId="0" fontId="0" fillId="0" borderId="1" xfId="0" applyFont="1" applyBorder="1" applyAlignment="1">
      <alignment horizontal="center" vertical="center"/>
    </xf>
    <xf numFmtId="0" fontId="35" fillId="0" borderId="0" xfId="0" applyFont="1"/>
    <xf numFmtId="0" fontId="27" fillId="3" borderId="0" xfId="0" applyFont="1" applyFill="1" applyBorder="1" applyAlignment="1">
      <alignment vertical="center"/>
    </xf>
    <xf numFmtId="0" fontId="39" fillId="0" borderId="0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 wrapText="1"/>
    </xf>
    <xf numFmtId="0" fontId="27" fillId="3" borderId="4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27" fillId="3" borderId="2" xfId="0" applyFont="1" applyFill="1" applyBorder="1" applyAlignment="1">
      <alignment horizontal="left" vertical="center"/>
    </xf>
    <xf numFmtId="0" fontId="39" fillId="0" borderId="2" xfId="0" applyFont="1" applyBorder="1" applyAlignment="1">
      <alignment horizontal="center" vertical="center"/>
    </xf>
    <xf numFmtId="0" fontId="35" fillId="0" borderId="0" xfId="0" applyFont="1" applyBorder="1"/>
    <xf numFmtId="167" fontId="11" fillId="2" borderId="1" xfId="0" applyNumberFormat="1" applyFont="1" applyFill="1" applyBorder="1" applyAlignment="1">
      <alignment horizontal="center" vertical="center" wrapText="1"/>
    </xf>
    <xf numFmtId="10" fontId="11" fillId="2" borderId="1" xfId="0" applyNumberFormat="1" applyFont="1" applyFill="1" applyBorder="1" applyAlignment="1">
      <alignment horizontal="center" vertical="center" wrapText="1"/>
    </xf>
    <xf numFmtId="167" fontId="0" fillId="3" borderId="1" xfId="0" applyNumberFormat="1" applyFont="1" applyFill="1" applyBorder="1" applyAlignment="1">
      <alignment horizontal="center" vertical="center" wrapText="1"/>
    </xf>
    <xf numFmtId="43" fontId="18" fillId="0" borderId="1" xfId="11" applyFont="1" applyBorder="1" applyAlignment="1">
      <alignment horizontal="center" vertical="center" wrapText="1"/>
    </xf>
    <xf numFmtId="43" fontId="0" fillId="0" borderId="1" xfId="11" applyFont="1" applyBorder="1" applyAlignment="1">
      <alignment horizontal="center" vertical="center"/>
    </xf>
    <xf numFmtId="167" fontId="0" fillId="0" borderId="0" xfId="0" applyNumberFormat="1" applyFont="1" applyFill="1" applyAlignment="1">
      <alignment horizontal="center" vertical="center" wrapText="1"/>
    </xf>
    <xf numFmtId="165" fontId="18" fillId="0" borderId="0" xfId="0" applyNumberFormat="1" applyFont="1" applyAlignment="1">
      <alignment horizontal="center" vertical="center" wrapText="1"/>
    </xf>
    <xf numFmtId="10" fontId="11" fillId="0" borderId="2" xfId="0" applyNumberFormat="1" applyFont="1" applyBorder="1" applyAlignment="1">
      <alignment horizontal="center" vertical="center"/>
    </xf>
    <xf numFmtId="43" fontId="11" fillId="3" borderId="2" xfId="11" applyFont="1" applyFill="1" applyBorder="1" applyAlignment="1">
      <alignment horizontal="center" vertical="center"/>
    </xf>
    <xf numFmtId="0" fontId="39" fillId="0" borderId="0" xfId="0" applyFont="1" applyAlignment="1">
      <alignment vertical="center"/>
    </xf>
    <xf numFmtId="0" fontId="39" fillId="0" borderId="0" xfId="0" applyFont="1"/>
    <xf numFmtId="3" fontId="39" fillId="0" borderId="0" xfId="0" applyNumberFormat="1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justify" vertical="center" wrapText="1"/>
    </xf>
    <xf numFmtId="0" fontId="35" fillId="0" borderId="1" xfId="0" applyFont="1" applyBorder="1"/>
    <xf numFmtId="0" fontId="35" fillId="0" borderId="1" xfId="0" applyFont="1" applyBorder="1" applyAlignment="1">
      <alignment horizontal="center" vertical="center"/>
    </xf>
    <xf numFmtId="3" fontId="39" fillId="0" borderId="1" xfId="10" applyNumberFormat="1" applyFont="1" applyBorder="1" applyAlignment="1">
      <alignment horizontal="center" vertical="center"/>
    </xf>
    <xf numFmtId="2" fontId="39" fillId="0" borderId="1" xfId="0" applyNumberFormat="1" applyFont="1" applyBorder="1" applyAlignment="1">
      <alignment horizontal="center" vertical="center"/>
    </xf>
    <xf numFmtId="9" fontId="35" fillId="0" borderId="1" xfId="0" applyNumberFormat="1" applyFont="1" applyBorder="1" applyAlignment="1">
      <alignment horizontal="center" vertical="center"/>
    </xf>
    <xf numFmtId="43" fontId="35" fillId="0" borderId="1" xfId="10" applyFont="1" applyBorder="1" applyAlignment="1">
      <alignment horizontal="center" vertical="center"/>
    </xf>
    <xf numFmtId="3" fontId="35" fillId="0" borderId="0" xfId="0" applyNumberFormat="1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3" fontId="35" fillId="0" borderId="2" xfId="0" applyNumberFormat="1" applyFont="1" applyBorder="1"/>
    <xf numFmtId="0" fontId="41" fillId="0" borderId="0" xfId="0" applyFont="1"/>
    <xf numFmtId="43" fontId="41" fillId="0" borderId="0" xfId="0" applyNumberFormat="1" applyFont="1"/>
    <xf numFmtId="0" fontId="26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0" fillId="10" borderId="14" xfId="0" applyNumberFormat="1" applyFont="1" applyFill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Font="1" applyBorder="1" applyAlignment="1">
      <alignment horizontal="center" vertical="center"/>
    </xf>
    <xf numFmtId="0" fontId="11" fillId="3" borderId="0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43" fontId="11" fillId="0" borderId="0" xfId="11" applyNumberFormat="1" applyFont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9" fontId="0" fillId="3" borderId="1" xfId="0" applyNumberFormat="1" applyFont="1" applyFill="1" applyBorder="1" applyAlignment="1">
      <alignment horizontal="center" vertical="center" wrapText="1"/>
    </xf>
    <xf numFmtId="43" fontId="0" fillId="3" borderId="1" xfId="11" applyNumberFormat="1" applyFont="1" applyFill="1" applyBorder="1" applyAlignment="1">
      <alignment horizontal="center" vertical="center"/>
    </xf>
    <xf numFmtId="3" fontId="0" fillId="0" borderId="1" xfId="0" applyNumberFormat="1" applyFont="1" applyBorder="1" applyAlignment="1">
      <alignment horizontal="center"/>
    </xf>
    <xf numFmtId="9" fontId="11" fillId="2" borderId="2" xfId="0" applyNumberFormat="1" applyFont="1" applyFill="1" applyBorder="1" applyAlignment="1">
      <alignment horizontal="center"/>
    </xf>
    <xf numFmtId="43" fontId="0" fillId="2" borderId="2" xfId="11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left" wrapText="1"/>
    </xf>
    <xf numFmtId="43" fontId="11" fillId="3" borderId="0" xfId="11" applyFont="1" applyFill="1" applyBorder="1" applyAlignment="1">
      <alignment horizontal="center" vertical="center"/>
    </xf>
    <xf numFmtId="0" fontId="0" fillId="3" borderId="0" xfId="0" applyFill="1"/>
    <xf numFmtId="4" fontId="11" fillId="3" borderId="0" xfId="0" applyNumberFormat="1" applyFont="1" applyFill="1" applyBorder="1" applyAlignment="1">
      <alignment horizontal="center" vertical="center" wrapText="1"/>
    </xf>
    <xf numFmtId="0" fontId="0" fillId="3" borderId="0" xfId="0" applyFont="1" applyFill="1" applyBorder="1" applyAlignment="1">
      <alignment horizontal="center" vertical="center"/>
    </xf>
    <xf numFmtId="43" fontId="0" fillId="3" borderId="0" xfId="1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9" fontId="12" fillId="0" borderId="0" xfId="0" applyNumberFormat="1" applyFont="1" applyBorder="1" applyAlignment="1">
      <alignment horizontal="center"/>
    </xf>
    <xf numFmtId="43" fontId="10" fillId="0" borderId="0" xfId="11" applyNumberFormat="1" applyFont="1" applyBorder="1" applyAlignment="1">
      <alignment horizontal="center" vertical="center"/>
    </xf>
    <xf numFmtId="43" fontId="0" fillId="0" borderId="0" xfId="11" applyNumberFormat="1" applyFont="1" applyBorder="1" applyAlignment="1">
      <alignment horizontal="center" vertical="center"/>
    </xf>
    <xf numFmtId="0" fontId="18" fillId="11" borderId="14" xfId="0" applyFont="1" applyFill="1" applyBorder="1" applyAlignment="1">
      <alignment horizontal="left" vertical="top" wrapText="1"/>
    </xf>
    <xf numFmtId="0" fontId="30" fillId="0" borderId="1" xfId="0" applyFont="1" applyBorder="1" applyAlignment="1">
      <alignment horizontal="left" vertical="top" wrapText="1"/>
    </xf>
    <xf numFmtId="0" fontId="13" fillId="0" borderId="0" xfId="22" applyBorder="1"/>
    <xf numFmtId="4" fontId="25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center" wrapText="1"/>
    </xf>
    <xf numFmtId="0" fontId="20" fillId="8" borderId="0" xfId="0" applyFont="1" applyFill="1"/>
    <xf numFmtId="0" fontId="11" fillId="8" borderId="0" xfId="0" applyFont="1" applyFill="1" applyAlignment="1">
      <alignment horizontal="left" wrapText="1"/>
    </xf>
    <xf numFmtId="0" fontId="27" fillId="8" borderId="0" xfId="0" applyFont="1" applyFill="1" applyBorder="1" applyAlignment="1">
      <alignment vertical="center"/>
    </xf>
    <xf numFmtId="0" fontId="0" fillId="2" borderId="3" xfId="0" applyFont="1" applyFill="1" applyBorder="1" applyAlignment="1">
      <alignment horizontal="center" vertical="center" wrapText="1"/>
    </xf>
    <xf numFmtId="0" fontId="35" fillId="2" borderId="8" xfId="0" applyFont="1" applyFill="1" applyBorder="1" applyAlignment="1">
      <alignment horizontal="center" vertical="center" wrapText="1"/>
    </xf>
    <xf numFmtId="0" fontId="35" fillId="2" borderId="8" xfId="0" applyFont="1" applyFill="1" applyBorder="1" applyAlignment="1">
      <alignment horizontal="left" vertical="center" wrapText="1"/>
    </xf>
    <xf numFmtId="0" fontId="35" fillId="2" borderId="1" xfId="0" applyFont="1" applyFill="1" applyBorder="1" applyAlignment="1">
      <alignment horizontal="center" vertical="center" wrapText="1"/>
    </xf>
    <xf numFmtId="166" fontId="27" fillId="2" borderId="1" xfId="11" applyNumberFormat="1" applyFont="1" applyFill="1" applyBorder="1" applyAlignment="1">
      <alignment horizontal="center" vertical="center" wrapText="1"/>
    </xf>
    <xf numFmtId="165" fontId="27" fillId="2" borderId="1" xfId="0" applyNumberFormat="1" applyFont="1" applyFill="1" applyBorder="1" applyAlignment="1">
      <alignment horizontal="center" vertical="center" wrapText="1"/>
    </xf>
    <xf numFmtId="10" fontId="35" fillId="2" borderId="1" xfId="0" applyNumberFormat="1" applyFont="1" applyFill="1" applyBorder="1" applyAlignment="1">
      <alignment horizontal="center" vertical="center" wrapText="1"/>
    </xf>
    <xf numFmtId="4" fontId="35" fillId="2" borderId="1" xfId="0" applyNumberFormat="1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center" vertical="center" wrapText="1"/>
    </xf>
    <xf numFmtId="1" fontId="23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167" fontId="27" fillId="2" borderId="1" xfId="0" applyNumberFormat="1" applyFont="1" applyFill="1" applyBorder="1" applyAlignment="1">
      <alignment horizontal="center" vertical="center" wrapText="1"/>
    </xf>
    <xf numFmtId="9" fontId="27" fillId="2" borderId="1" xfId="0" applyNumberFormat="1" applyFont="1" applyFill="1" applyBorder="1" applyAlignment="1">
      <alignment horizontal="center" vertical="center" wrapText="1"/>
    </xf>
    <xf numFmtId="167" fontId="27" fillId="2" borderId="1" xfId="10" applyNumberFormat="1" applyFont="1" applyFill="1" applyBorder="1" applyAlignment="1">
      <alignment horizontal="center" vertical="center" wrapText="1"/>
    </xf>
    <xf numFmtId="0" fontId="8" fillId="2" borderId="1" xfId="25" applyFont="1" applyFill="1" applyBorder="1" applyAlignment="1">
      <alignment horizontal="center" vertical="center"/>
    </xf>
    <xf numFmtId="0" fontId="8" fillId="2" borderId="1" xfId="25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1" fillId="2" borderId="3" xfId="25" applyFont="1" applyFill="1" applyBorder="1" applyAlignment="1">
      <alignment horizontal="center" vertical="center" wrapText="1"/>
    </xf>
    <xf numFmtId="167" fontId="11" fillId="2" borderId="1" xfId="25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20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1" fontId="33" fillId="2" borderId="1" xfId="0" applyNumberFormat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167" fontId="20" fillId="2" borderId="1" xfId="0" applyNumberFormat="1" applyFont="1" applyFill="1" applyBorder="1" applyAlignment="1">
      <alignment horizontal="center" vertical="center" wrapText="1"/>
    </xf>
    <xf numFmtId="9" fontId="20" fillId="2" borderId="1" xfId="0" applyNumberFormat="1" applyFont="1" applyFill="1" applyBorder="1" applyAlignment="1">
      <alignment horizontal="center" vertical="center" wrapText="1"/>
    </xf>
    <xf numFmtId="167" fontId="20" fillId="2" borderId="1" xfId="10" applyNumberFormat="1" applyFont="1" applyFill="1" applyBorder="1" applyAlignment="1">
      <alignment horizontal="center" vertical="center" wrapText="1"/>
    </xf>
    <xf numFmtId="0" fontId="40" fillId="2" borderId="3" xfId="0" applyFont="1" applyFill="1" applyBorder="1" applyAlignment="1">
      <alignment horizontal="center" vertical="center"/>
    </xf>
    <xf numFmtId="0" fontId="40" fillId="2" borderId="3" xfId="0" applyFont="1" applyFill="1" applyBorder="1" applyAlignment="1">
      <alignment horizontal="center" vertical="center" wrapText="1"/>
    </xf>
    <xf numFmtId="3" fontId="40" fillId="2" borderId="3" xfId="0" applyNumberFormat="1" applyFont="1" applyFill="1" applyBorder="1" applyAlignment="1">
      <alignment horizontal="center" vertical="center" wrapText="1"/>
    </xf>
    <xf numFmtId="4" fontId="40" fillId="2" borderId="3" xfId="0" applyNumberFormat="1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5" fillId="0" borderId="2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43" fillId="9" borderId="1" xfId="0" applyFont="1" applyFill="1" applyBorder="1" applyAlignment="1">
      <alignment vertical="center" wrapText="1"/>
    </xf>
    <xf numFmtId="0" fontId="39" fillId="0" borderId="1" xfId="0" applyFont="1" applyBorder="1"/>
    <xf numFmtId="9" fontId="39" fillId="0" borderId="1" xfId="0" applyNumberFormat="1" applyFont="1" applyBorder="1" applyAlignment="1">
      <alignment horizontal="center" vertical="center"/>
    </xf>
    <xf numFmtId="43" fontId="39" fillId="0" borderId="1" xfId="1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 wrapText="1"/>
    </xf>
    <xf numFmtId="43" fontId="10" fillId="0" borderId="0" xfId="11" applyFont="1"/>
    <xf numFmtId="43" fontId="12" fillId="0" borderId="1" xfId="11" applyFont="1" applyBorder="1"/>
    <xf numFmtId="0" fontId="0" fillId="0" borderId="0" xfId="0" applyFont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43" fontId="12" fillId="0" borderId="0" xfId="11" applyFont="1" applyAlignment="1">
      <alignment horizontal="right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11" fillId="3" borderId="0" xfId="0" applyFont="1" applyFill="1" applyAlignment="1">
      <alignment horizontal="left" wrapText="1"/>
    </xf>
    <xf numFmtId="0" fontId="10" fillId="3" borderId="0" xfId="0" applyFont="1" applyFill="1" applyBorder="1"/>
    <xf numFmtId="0" fontId="12" fillId="3" borderId="0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9" fontId="11" fillId="3" borderId="1" xfId="0" applyNumberFormat="1" applyFont="1" applyFill="1" applyBorder="1" applyAlignment="1">
      <alignment horizontal="center" vertical="center" wrapText="1"/>
    </xf>
    <xf numFmtId="3" fontId="18" fillId="3" borderId="1" xfId="0" applyNumberFormat="1" applyFont="1" applyFill="1" applyBorder="1" applyAlignment="1">
      <alignment horizontal="center" vertical="center" wrapText="1"/>
    </xf>
    <xf numFmtId="4" fontId="0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3" fontId="0" fillId="0" borderId="0" xfId="0" applyNumberFormat="1"/>
    <xf numFmtId="0" fontId="0" fillId="3" borderId="0" xfId="0" applyFill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37" fillId="0" borderId="1" xfId="2" applyFont="1" applyBorder="1" applyAlignment="1">
      <alignment horizontal="left" wrapText="1"/>
    </xf>
    <xf numFmtId="0" fontId="0" fillId="3" borderId="0" xfId="0" applyFont="1" applyFill="1"/>
    <xf numFmtId="0" fontId="10" fillId="8" borderId="1" xfId="0" applyFont="1" applyFill="1" applyBorder="1" applyAlignment="1">
      <alignment horizontal="center" vertical="center"/>
    </xf>
    <xf numFmtId="43" fontId="10" fillId="8" borderId="1" xfId="0" applyNumberFormat="1" applyFont="1" applyFill="1" applyBorder="1" applyAlignment="1"/>
    <xf numFmtId="0" fontId="0" fillId="0" borderId="5" xfId="0" applyFont="1" applyBorder="1" applyAlignment="1">
      <alignment horizontal="left" vertical="center" wrapText="1"/>
    </xf>
    <xf numFmtId="0" fontId="11" fillId="2" borderId="3" xfId="25" applyFont="1" applyFill="1" applyBorder="1" applyAlignment="1">
      <alignment horizontal="center" vertical="center"/>
    </xf>
    <xf numFmtId="10" fontId="11" fillId="2" borderId="1" xfId="25" applyNumberFormat="1" applyFont="1" applyFill="1" applyBorder="1" applyAlignment="1">
      <alignment horizontal="center" vertical="center" wrapText="1"/>
    </xf>
    <xf numFmtId="2" fontId="11" fillId="2" borderId="1" xfId="25" applyNumberFormat="1" applyFont="1" applyFill="1" applyBorder="1" applyAlignment="1">
      <alignment horizontal="center" vertical="center" wrapText="1"/>
    </xf>
    <xf numFmtId="0" fontId="11" fillId="2" borderId="1" xfId="25" applyFont="1" applyFill="1" applyBorder="1" applyAlignment="1">
      <alignment horizontal="center" vertical="center" wrapText="1"/>
    </xf>
    <xf numFmtId="0" fontId="0" fillId="0" borderId="5" xfId="0" applyFont="1" applyBorder="1"/>
    <xf numFmtId="0" fontId="0" fillId="3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44" fontId="11" fillId="7" borderId="12" xfId="21" applyFont="1" applyFill="1" applyBorder="1" applyAlignment="1">
      <alignment vertical="center"/>
    </xf>
    <xf numFmtId="0" fontId="25" fillId="0" borderId="1" xfId="0" applyFont="1" applyBorder="1" applyAlignment="1">
      <alignment horizontal="center" vertical="center"/>
    </xf>
    <xf numFmtId="43" fontId="25" fillId="0" borderId="3" xfId="11" applyFont="1" applyBorder="1" applyAlignment="1">
      <alignment horizontal="center" vertical="center"/>
    </xf>
    <xf numFmtId="43" fontId="25" fillId="0" borderId="2" xfId="1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66" fontId="11" fillId="0" borderId="3" xfId="11" applyNumberFormat="1" applyFont="1" applyBorder="1" applyAlignment="1">
      <alignment horizontal="center" vertical="center"/>
    </xf>
    <xf numFmtId="166" fontId="11" fillId="0" borderId="2" xfId="11" applyNumberFormat="1" applyFont="1" applyBorder="1" applyAlignment="1">
      <alignment horizontal="center" vertical="center"/>
    </xf>
    <xf numFmtId="43" fontId="0" fillId="0" borderId="3" xfId="0" applyNumberFormat="1" applyFont="1" applyBorder="1" applyAlignment="1">
      <alignment horizontal="center" vertical="center"/>
    </xf>
    <xf numFmtId="43" fontId="0" fillId="0" borderId="2" xfId="0" applyNumberFormat="1" applyFont="1" applyBorder="1" applyAlignment="1">
      <alignment horizontal="center" vertical="center"/>
    </xf>
    <xf numFmtId="9" fontId="18" fillId="3" borderId="3" xfId="0" applyNumberFormat="1" applyFont="1" applyFill="1" applyBorder="1" applyAlignment="1">
      <alignment horizontal="center" vertical="center"/>
    </xf>
    <xf numFmtId="9" fontId="18" fillId="3" borderId="2" xfId="0" applyNumberFormat="1" applyFont="1" applyFill="1" applyBorder="1" applyAlignment="1">
      <alignment horizontal="center" vertical="center"/>
    </xf>
    <xf numFmtId="0" fontId="25" fillId="0" borderId="3" xfId="0" applyFont="1" applyBorder="1" applyAlignment="1">
      <alignment horizontal="left" vertical="center" wrapText="1"/>
    </xf>
    <xf numFmtId="0" fontId="25" fillId="0" borderId="5" xfId="0" applyFont="1" applyBorder="1" applyAlignment="1">
      <alignment horizontal="left" vertical="center" wrapText="1"/>
    </xf>
    <xf numFmtId="0" fontId="25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9" fontId="18" fillId="3" borderId="5" xfId="0" applyNumberFormat="1" applyFont="1" applyFill="1" applyBorder="1" applyAlignment="1">
      <alignment horizontal="center" vertical="center"/>
    </xf>
    <xf numFmtId="44" fontId="0" fillId="0" borderId="3" xfId="21" applyFont="1" applyBorder="1" applyAlignment="1">
      <alignment horizontal="center" vertical="center"/>
    </xf>
    <xf numFmtId="44" fontId="0" fillId="0" borderId="5" xfId="21" applyFont="1" applyBorder="1" applyAlignment="1">
      <alignment horizontal="center" vertical="center"/>
    </xf>
    <xf numFmtId="44" fontId="0" fillId="0" borderId="2" xfId="2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166" fontId="25" fillId="0" borderId="3" xfId="11" applyNumberFormat="1" applyFont="1" applyBorder="1" applyAlignment="1">
      <alignment horizontal="center" vertical="center" wrapText="1"/>
    </xf>
    <xf numFmtId="166" fontId="25" fillId="0" borderId="5" xfId="11" applyNumberFormat="1" applyFont="1" applyBorder="1" applyAlignment="1">
      <alignment horizontal="center" vertical="center" wrapText="1"/>
    </xf>
    <xf numFmtId="166" fontId="25" fillId="0" borderId="2" xfId="11" applyNumberFormat="1" applyFont="1" applyBorder="1" applyAlignment="1">
      <alignment horizontal="center" vertical="center" wrapText="1"/>
    </xf>
    <xf numFmtId="43" fontId="12" fillId="0" borderId="3" xfId="11" applyFont="1" applyBorder="1" applyAlignment="1">
      <alignment horizontal="center" vertical="center" wrapText="1"/>
    </xf>
    <xf numFmtId="43" fontId="12" fillId="0" borderId="5" xfId="11" applyFont="1" applyBorder="1" applyAlignment="1">
      <alignment horizontal="center" vertical="center" wrapText="1"/>
    </xf>
    <xf numFmtId="43" fontId="12" fillId="0" borderId="2" xfId="11" applyFont="1" applyBorder="1" applyAlignment="1">
      <alignment horizontal="center" vertical="center" wrapText="1"/>
    </xf>
    <xf numFmtId="9" fontId="0" fillId="0" borderId="3" xfId="0" applyNumberFormat="1" applyFont="1" applyBorder="1" applyAlignment="1">
      <alignment horizontal="center" vertical="center"/>
    </xf>
    <xf numFmtId="9" fontId="0" fillId="0" borderId="5" xfId="0" applyNumberFormat="1" applyFont="1" applyBorder="1" applyAlignment="1">
      <alignment horizontal="center" vertical="center"/>
    </xf>
    <xf numFmtId="9" fontId="0" fillId="0" borderId="2" xfId="0" applyNumberFormat="1" applyFont="1" applyBorder="1" applyAlignment="1">
      <alignment horizontal="center" vertical="center"/>
    </xf>
    <xf numFmtId="4" fontId="0" fillId="0" borderId="3" xfId="0" applyNumberFormat="1" applyFont="1" applyBorder="1" applyAlignment="1">
      <alignment horizontal="center" vertical="center"/>
    </xf>
    <xf numFmtId="4" fontId="0" fillId="0" borderId="5" xfId="0" applyNumberFormat="1" applyFont="1" applyBorder="1" applyAlignment="1">
      <alignment horizontal="center" vertical="center"/>
    </xf>
    <xf numFmtId="4" fontId="0" fillId="0" borderId="2" xfId="0" applyNumberFormat="1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left" vertical="top" wrapText="1"/>
    </xf>
    <xf numFmtId="0" fontId="0" fillId="3" borderId="13" xfId="0" applyFont="1" applyFill="1" applyBorder="1" applyAlignment="1">
      <alignment horizontal="left" vertical="top" wrapText="1"/>
    </xf>
  </cellXfs>
  <cellStyles count="48">
    <cellStyle name="Comma 2" xfId="13"/>
    <cellStyle name="Dziesiętny" xfId="11" builtinId="3"/>
    <cellStyle name="Dziesiętny 2" xfId="10"/>
    <cellStyle name="Dziesiętny 2 2" xfId="27"/>
    <cellStyle name="Dziesiętny 2 3" xfId="42"/>
    <cellStyle name="Dziesiętny 2 4" xfId="46"/>
    <cellStyle name="Dziesiętny 3" xfId="14"/>
    <cellStyle name="Dziesiętny 4" xfId="19"/>
    <cellStyle name="Dziesiętny 5" xfId="23"/>
    <cellStyle name="Dziesiętny 6" xfId="44"/>
    <cellStyle name="Excel Built-in Normal" xfId="5"/>
    <cellStyle name="Excel Built-in Normal 2" xfId="33"/>
    <cellStyle name="Nagłówek 3" xfId="22" builtinId="18"/>
    <cellStyle name="Normal 2" xfId="15"/>
    <cellStyle name="Normal 3" xfId="7"/>
    <cellStyle name="Normalny" xfId="0" builtinId="0"/>
    <cellStyle name="Normalny 10 2" xfId="34"/>
    <cellStyle name="Normalny 10 2 2" xfId="40"/>
    <cellStyle name="Normalny 2" xfId="3"/>
    <cellStyle name="Normalny 2 2" xfId="16"/>
    <cellStyle name="Normalny 2 2 2" xfId="38"/>
    <cellStyle name="Normalny 2 2 3" xfId="29"/>
    <cellStyle name="Normalny 2 3" xfId="20"/>
    <cellStyle name="Normalny 2 3 2" xfId="35"/>
    <cellStyle name="Normalny 2 4" xfId="25"/>
    <cellStyle name="Normalny 3" xfId="2"/>
    <cellStyle name="Normalny 3 2" xfId="39"/>
    <cellStyle name="Normalny 3 3" xfId="36"/>
    <cellStyle name="Normalny 4" xfId="4"/>
    <cellStyle name="Normalny 4 2" xfId="37"/>
    <cellStyle name="Normalny 5" xfId="1"/>
    <cellStyle name="Normalny 5 2" xfId="32"/>
    <cellStyle name="Normalny 6" xfId="6"/>
    <cellStyle name="Normalny 6 2" xfId="31"/>
    <cellStyle name="Normalny 7" xfId="8"/>
    <cellStyle name="Normalny 8" xfId="12"/>
    <cellStyle name="Normalny 8 2" xfId="26"/>
    <cellStyle name="Percent 2" xfId="17"/>
    <cellStyle name="Procentowy 2" xfId="18"/>
    <cellStyle name="SAPBEXstdItem" xfId="30"/>
    <cellStyle name="Walutowy" xfId="21" builtinId="4"/>
    <cellStyle name="Walutowy 2" xfId="9"/>
    <cellStyle name="Walutowy 2 2" xfId="28"/>
    <cellStyle name="Walutowy 2 3" xfId="41"/>
    <cellStyle name="Walutowy 2 4" xfId="47"/>
    <cellStyle name="Walutowy 3" xfId="24"/>
    <cellStyle name="Walutowy 4" xfId="43"/>
    <cellStyle name="Walutowy 5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L10"/>
  <sheetViews>
    <sheetView workbookViewId="0">
      <selection activeCell="G3" sqref="G3:J4"/>
    </sheetView>
  </sheetViews>
  <sheetFormatPr defaultColWidth="9.140625" defaultRowHeight="15"/>
  <cols>
    <col min="1" max="1" width="4" style="22" customWidth="1"/>
    <col min="2" max="2" width="65.5703125" style="22" customWidth="1"/>
    <col min="3" max="4" width="12.42578125" style="22" customWidth="1"/>
    <col min="5" max="5" width="9.140625" style="22"/>
    <col min="6" max="6" width="11.28515625" style="22" bestFit="1" customWidth="1"/>
    <col min="7" max="8" width="9.140625" style="22"/>
    <col min="9" max="10" width="13.42578125" style="22" customWidth="1"/>
    <col min="11" max="11" width="7.7109375" style="22" customWidth="1"/>
    <col min="12" max="16384" width="9.140625" style="22"/>
  </cols>
  <sheetData>
    <row r="1" spans="1:12" ht="22.5" customHeight="1">
      <c r="A1" s="5"/>
      <c r="B1" s="40" t="s">
        <v>47</v>
      </c>
      <c r="C1" s="2"/>
      <c r="D1" s="2"/>
      <c r="E1" s="2"/>
      <c r="F1" s="2"/>
      <c r="G1" s="44"/>
      <c r="H1" s="2"/>
      <c r="I1" s="2"/>
      <c r="J1" s="2"/>
      <c r="K1" s="2"/>
      <c r="L1" s="2"/>
    </row>
    <row r="2" spans="1:12" ht="78.75" customHeight="1">
      <c r="A2" s="50" t="s">
        <v>42</v>
      </c>
      <c r="B2" s="42" t="s">
        <v>20</v>
      </c>
      <c r="C2" s="191" t="s">
        <v>36</v>
      </c>
      <c r="D2" s="191" t="s">
        <v>37</v>
      </c>
      <c r="E2" s="50" t="s">
        <v>38</v>
      </c>
      <c r="F2" s="192" t="s">
        <v>49</v>
      </c>
      <c r="G2" s="193" t="s">
        <v>39</v>
      </c>
      <c r="H2" s="194" t="s">
        <v>0</v>
      </c>
      <c r="I2" s="194" t="s">
        <v>40</v>
      </c>
      <c r="J2" s="194" t="s">
        <v>41</v>
      </c>
      <c r="K2" s="296" t="s">
        <v>3</v>
      </c>
      <c r="L2" s="2"/>
    </row>
    <row r="3" spans="1:12" ht="59.25" customHeight="1">
      <c r="A3" s="379">
        <v>1</v>
      </c>
      <c r="B3" s="380" t="s">
        <v>324</v>
      </c>
      <c r="C3" s="381"/>
      <c r="D3" s="381"/>
      <c r="E3" s="381" t="s">
        <v>21</v>
      </c>
      <c r="F3" s="384">
        <v>160</v>
      </c>
      <c r="G3" s="377"/>
      <c r="H3" s="388"/>
      <c r="I3" s="386"/>
      <c r="J3" s="386"/>
      <c r="K3" s="382" t="s">
        <v>332</v>
      </c>
      <c r="L3" s="23"/>
    </row>
    <row r="4" spans="1:12" ht="159" customHeight="1">
      <c r="A4" s="379"/>
      <c r="B4" s="380"/>
      <c r="C4" s="381"/>
      <c r="D4" s="381"/>
      <c r="E4" s="381"/>
      <c r="F4" s="385"/>
      <c r="G4" s="378"/>
      <c r="H4" s="389"/>
      <c r="I4" s="387"/>
      <c r="J4" s="387"/>
      <c r="K4" s="383"/>
      <c r="L4" s="23"/>
    </row>
    <row r="5" spans="1:12" ht="18" customHeight="1">
      <c r="A5" s="2"/>
      <c r="B5" s="2"/>
      <c r="C5" s="2"/>
      <c r="D5" s="2"/>
      <c r="E5" s="2"/>
      <c r="F5" s="2"/>
      <c r="G5" s="44"/>
      <c r="H5" s="18" t="s">
        <v>23</v>
      </c>
      <c r="I5" s="19">
        <f>SUM(I3:I3)</f>
        <v>0</v>
      </c>
      <c r="J5" s="19">
        <f>SUM(J3:J3)</f>
        <v>0</v>
      </c>
      <c r="K5" s="2"/>
      <c r="L5" s="2"/>
    </row>
    <row r="6" spans="1:12">
      <c r="A6" s="2"/>
      <c r="B6" s="2"/>
      <c r="C6" s="2"/>
      <c r="D6" s="2"/>
      <c r="E6" s="2"/>
      <c r="F6" s="2"/>
      <c r="G6" s="44"/>
      <c r="H6" s="11" t="s">
        <v>17</v>
      </c>
      <c r="I6" s="340">
        <f>I5/4.31</f>
        <v>0</v>
      </c>
      <c r="J6" s="20"/>
      <c r="K6" s="2"/>
      <c r="L6" s="2"/>
    </row>
    <row r="7" spans="1:12">
      <c r="A7" s="2"/>
      <c r="B7" s="2"/>
      <c r="C7" s="2"/>
      <c r="D7" s="2"/>
      <c r="E7" s="2"/>
      <c r="F7" s="2"/>
      <c r="G7" s="44"/>
      <c r="H7" s="2"/>
      <c r="I7" s="2"/>
      <c r="J7" s="2"/>
      <c r="K7" s="2"/>
      <c r="L7" s="2"/>
    </row>
    <row r="10" spans="1:12">
      <c r="B10" s="11"/>
    </row>
  </sheetData>
  <mergeCells count="11">
    <mergeCell ref="G3:G4"/>
    <mergeCell ref="A3:A4"/>
    <mergeCell ref="B3:B4"/>
    <mergeCell ref="E3:E4"/>
    <mergeCell ref="C3:C4"/>
    <mergeCell ref="D3:D4"/>
    <mergeCell ref="K3:K4"/>
    <mergeCell ref="F3:F4"/>
    <mergeCell ref="I3:I4"/>
    <mergeCell ref="J3:J4"/>
    <mergeCell ref="H3:H4"/>
  </mergeCells>
  <pageMargins left="0.7" right="0.7" top="0.75" bottom="0.75" header="0.3" footer="0.3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14"/>
  <sheetViews>
    <sheetView zoomScale="90" zoomScaleNormal="90" zoomScaleSheetLayoutView="70" workbookViewId="0">
      <selection activeCell="G4" sqref="G4:J4"/>
    </sheetView>
  </sheetViews>
  <sheetFormatPr defaultColWidth="9.140625" defaultRowHeight="12.75"/>
  <cols>
    <col min="1" max="1" width="2.5703125" style="26" customWidth="1"/>
    <col min="2" max="2" width="56.140625" style="26" customWidth="1"/>
    <col min="3" max="4" width="10.5703125" style="26" customWidth="1"/>
    <col min="5" max="5" width="7.140625" style="26" customWidth="1"/>
    <col min="6" max="8" width="9.28515625" style="26" bestFit="1" customWidth="1"/>
    <col min="9" max="10" width="13.5703125" style="26" customWidth="1"/>
    <col min="11" max="11" width="15" style="26" customWidth="1"/>
    <col min="12" max="16384" width="9.140625" style="26"/>
  </cols>
  <sheetData>
    <row r="1" spans="1:11" ht="22.5" customHeight="1">
      <c r="B1" s="48" t="s">
        <v>61</v>
      </c>
      <c r="C1" s="49"/>
      <c r="E1" s="28"/>
      <c r="F1" s="29"/>
      <c r="G1" s="30"/>
      <c r="H1" s="31"/>
      <c r="I1" s="32"/>
      <c r="J1" s="33"/>
    </row>
    <row r="2" spans="1:11" ht="76.5">
      <c r="A2" s="297" t="s">
        <v>46</v>
      </c>
      <c r="B2" s="298" t="s">
        <v>20</v>
      </c>
      <c r="C2" s="297" t="s">
        <v>43</v>
      </c>
      <c r="D2" s="297" t="s">
        <v>44</v>
      </c>
      <c r="E2" s="299" t="s">
        <v>16</v>
      </c>
      <c r="F2" s="300" t="s">
        <v>18</v>
      </c>
      <c r="G2" s="301" t="s">
        <v>22</v>
      </c>
      <c r="H2" s="302" t="s">
        <v>0</v>
      </c>
      <c r="I2" s="303" t="s">
        <v>1</v>
      </c>
      <c r="J2" s="303" t="s">
        <v>2</v>
      </c>
      <c r="K2" s="296" t="s">
        <v>3</v>
      </c>
    </row>
    <row r="3" spans="1:11" ht="46.5" customHeight="1">
      <c r="A3" s="34">
        <v>1</v>
      </c>
      <c r="B3" s="65" t="s">
        <v>62</v>
      </c>
      <c r="C3" s="35"/>
      <c r="D3" s="35"/>
      <c r="E3" s="36" t="s">
        <v>45</v>
      </c>
      <c r="F3" s="46">
        <v>600</v>
      </c>
      <c r="G3" s="47"/>
      <c r="H3" s="37"/>
      <c r="I3" s="38"/>
      <c r="J3" s="38"/>
      <c r="K3" s="90" t="s">
        <v>332</v>
      </c>
    </row>
    <row r="4" spans="1:11" ht="46.5" customHeight="1">
      <c r="A4" s="34">
        <v>2</v>
      </c>
      <c r="B4" s="66" t="s">
        <v>63</v>
      </c>
      <c r="C4" s="35"/>
      <c r="D4" s="35"/>
      <c r="E4" s="36" t="s">
        <v>45</v>
      </c>
      <c r="F4" s="46">
        <v>200</v>
      </c>
      <c r="G4" s="47"/>
      <c r="H4" s="37"/>
      <c r="I4" s="38"/>
      <c r="J4" s="38"/>
      <c r="K4" s="90" t="s">
        <v>332</v>
      </c>
    </row>
    <row r="5" spans="1:11" ht="24" customHeight="1">
      <c r="B5" s="27"/>
      <c r="H5" s="18" t="s">
        <v>23</v>
      </c>
      <c r="I5" s="19">
        <f>SUM(I3:I4)</f>
        <v>0</v>
      </c>
      <c r="J5" s="19">
        <f>SUM(J3:J4)</f>
        <v>0</v>
      </c>
    </row>
    <row r="6" spans="1:11" ht="15">
      <c r="H6" s="11" t="s">
        <v>17</v>
      </c>
      <c r="I6" s="340">
        <f>I5/4.31</f>
        <v>0</v>
      </c>
      <c r="J6" s="20"/>
    </row>
    <row r="11" spans="1:11" ht="15">
      <c r="B11" s="44"/>
    </row>
    <row r="14" spans="1:11">
      <c r="A14" s="27"/>
      <c r="B14" s="27"/>
    </row>
  </sheetData>
  <pageMargins left="0.7" right="0.7" top="0.75" bottom="0.75" header="0.3" footer="0.3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9"/>
  <sheetViews>
    <sheetView view="pageBreakPreview" zoomScale="60" zoomScaleNormal="100" workbookViewId="0">
      <selection activeCell="G3" sqref="G3:J3"/>
    </sheetView>
  </sheetViews>
  <sheetFormatPr defaultColWidth="9.140625" defaultRowHeight="15"/>
  <cols>
    <col min="1" max="1" width="4" style="2" customWidth="1"/>
    <col min="2" max="2" width="69.85546875" style="2" customWidth="1"/>
    <col min="3" max="4" width="12.42578125" style="2" customWidth="1"/>
    <col min="5" max="5" width="12.7109375" style="2" customWidth="1"/>
    <col min="6" max="6" width="11.28515625" style="2" bestFit="1" customWidth="1"/>
    <col min="7" max="7" width="12" style="2" customWidth="1"/>
    <col min="8" max="8" width="9.140625" style="2"/>
    <col min="9" max="9" width="14.5703125" style="2" customWidth="1"/>
    <col min="10" max="10" width="13.85546875" style="2" customWidth="1"/>
    <col min="11" max="16384" width="9.140625" style="2"/>
  </cols>
  <sheetData>
    <row r="1" spans="1:11" ht="22.5" customHeight="1">
      <c r="A1" s="5"/>
      <c r="B1" s="40" t="s">
        <v>50</v>
      </c>
      <c r="G1" s="44"/>
    </row>
    <row r="2" spans="1:11" ht="83.25" customHeight="1">
      <c r="A2" s="41" t="s">
        <v>42</v>
      </c>
      <c r="B2" s="42" t="s">
        <v>20</v>
      </c>
      <c r="C2" s="191" t="s">
        <v>36</v>
      </c>
      <c r="D2" s="191" t="s">
        <v>37</v>
      </c>
      <c r="E2" s="50" t="s">
        <v>38</v>
      </c>
      <c r="F2" s="192" t="s">
        <v>49</v>
      </c>
      <c r="G2" s="194" t="s">
        <v>39</v>
      </c>
      <c r="H2" s="194" t="s">
        <v>0</v>
      </c>
      <c r="I2" s="194" t="s">
        <v>40</v>
      </c>
      <c r="J2" s="194" t="s">
        <v>41</v>
      </c>
      <c r="K2" s="195" t="s">
        <v>3</v>
      </c>
    </row>
    <row r="3" spans="1:11" ht="148.5" customHeight="1">
      <c r="A3" s="43">
        <v>1</v>
      </c>
      <c r="B3" s="249" t="s">
        <v>288</v>
      </c>
      <c r="C3" s="115"/>
      <c r="D3" s="115"/>
      <c r="E3" s="115" t="s">
        <v>48</v>
      </c>
      <c r="F3" s="45">
        <v>368</v>
      </c>
      <c r="G3" s="39"/>
      <c r="H3" s="24"/>
      <c r="I3" s="25"/>
      <c r="J3" s="25"/>
      <c r="K3" s="3" t="s">
        <v>209</v>
      </c>
    </row>
    <row r="4" spans="1:11" ht="18" customHeight="1">
      <c r="G4" s="44"/>
      <c r="H4" s="18" t="s">
        <v>23</v>
      </c>
      <c r="I4" s="19">
        <f>SUM(I3:I3)</f>
        <v>0</v>
      </c>
      <c r="J4" s="19">
        <f>SUM(J3:J3)</f>
        <v>0</v>
      </c>
    </row>
    <row r="5" spans="1:11">
      <c r="G5" s="44"/>
      <c r="H5" s="11" t="s">
        <v>17</v>
      </c>
      <c r="I5" s="340">
        <f>I4/4.31</f>
        <v>0</v>
      </c>
      <c r="J5" s="20"/>
    </row>
    <row r="6" spans="1:11">
      <c r="G6" s="44"/>
    </row>
    <row r="9" spans="1:11">
      <c r="B9" s="11"/>
    </row>
  </sheetData>
  <pageMargins left="0.7" right="0.7" top="0.75" bottom="0.75" header="0.3" footer="0.3"/>
  <pageSetup paperSize="9" scale="5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9"/>
  <sheetViews>
    <sheetView view="pageBreakPreview" zoomScale="60" zoomScaleNormal="90" workbookViewId="0">
      <pane xSplit="12" ySplit="2" topLeftCell="M3" activePane="bottomRight" state="frozen"/>
      <selection pane="topRight" activeCell="R1" sqref="R1"/>
      <selection pane="bottomLeft" activeCell="A3" sqref="A3"/>
      <selection pane="bottomRight" activeCell="G3" sqref="G3:J5"/>
    </sheetView>
  </sheetViews>
  <sheetFormatPr defaultColWidth="9.140625" defaultRowHeight="15"/>
  <cols>
    <col min="1" max="1" width="4.7109375" style="2" customWidth="1"/>
    <col min="2" max="2" width="84.42578125" style="2" customWidth="1"/>
    <col min="3" max="4" width="9.140625" style="2"/>
    <col min="5" max="5" width="7.85546875" style="2" customWidth="1"/>
    <col min="6" max="6" width="12.7109375" style="2" customWidth="1"/>
    <col min="7" max="8" width="9.140625" style="2"/>
    <col min="9" max="10" width="14.42578125" style="2" customWidth="1"/>
    <col min="11" max="11" width="14.85546875" style="2" customWidth="1"/>
    <col min="12" max="16384" width="9.140625" style="2"/>
  </cols>
  <sheetData>
    <row r="1" spans="1:12" ht="25.5" customHeight="1">
      <c r="A1" s="105"/>
      <c r="B1" s="114" t="s">
        <v>104</v>
      </c>
      <c r="C1" s="105"/>
      <c r="D1" s="105"/>
      <c r="E1" s="105"/>
      <c r="F1" s="106"/>
      <c r="G1" s="107"/>
      <c r="H1" s="108"/>
      <c r="I1" s="109"/>
      <c r="J1" s="109"/>
      <c r="K1" s="105"/>
      <c r="L1" s="105"/>
    </row>
    <row r="2" spans="1:12" ht="105">
      <c r="A2" s="366" t="s">
        <v>42</v>
      </c>
      <c r="B2" s="314" t="s">
        <v>79</v>
      </c>
      <c r="C2" s="314" t="s">
        <v>80</v>
      </c>
      <c r="D2" s="314" t="s">
        <v>81</v>
      </c>
      <c r="E2" s="314" t="s">
        <v>16</v>
      </c>
      <c r="F2" s="125" t="s">
        <v>18</v>
      </c>
      <c r="G2" s="315" t="s">
        <v>22</v>
      </c>
      <c r="H2" s="367" t="s">
        <v>0</v>
      </c>
      <c r="I2" s="368" t="s">
        <v>1</v>
      </c>
      <c r="J2" s="368" t="s">
        <v>2</v>
      </c>
      <c r="K2" s="369" t="s">
        <v>3</v>
      </c>
      <c r="L2" s="105"/>
    </row>
    <row r="3" spans="1:12" ht="145.5" customHeight="1">
      <c r="A3" s="144">
        <v>1</v>
      </c>
      <c r="B3" s="126" t="s">
        <v>120</v>
      </c>
      <c r="C3" s="144"/>
      <c r="D3" s="144"/>
      <c r="E3" s="144" t="s">
        <v>45</v>
      </c>
      <c r="F3" s="124">
        <v>8000</v>
      </c>
      <c r="G3" s="123"/>
      <c r="H3" s="98"/>
      <c r="I3" s="110"/>
      <c r="J3" s="110"/>
      <c r="K3" s="144" t="s">
        <v>343</v>
      </c>
      <c r="L3" s="105"/>
    </row>
    <row r="4" spans="1:12" ht="145.5" customHeight="1">
      <c r="A4" s="144">
        <v>2</v>
      </c>
      <c r="B4" s="126" t="s">
        <v>214</v>
      </c>
      <c r="C4" s="144"/>
      <c r="D4" s="144"/>
      <c r="E4" s="144" t="s">
        <v>45</v>
      </c>
      <c r="F4" s="124">
        <v>12000</v>
      </c>
      <c r="G4" s="123"/>
      <c r="H4" s="98"/>
      <c r="I4" s="110"/>
      <c r="J4" s="110"/>
      <c r="K4" s="252" t="s">
        <v>343</v>
      </c>
      <c r="L4" s="105"/>
    </row>
    <row r="5" spans="1:12" ht="145.5" customHeight="1">
      <c r="A5" s="144">
        <v>3</v>
      </c>
      <c r="B5" s="126" t="s">
        <v>215</v>
      </c>
      <c r="C5" s="144"/>
      <c r="D5" s="144"/>
      <c r="E5" s="144" t="s">
        <v>45</v>
      </c>
      <c r="F5" s="124">
        <v>6000</v>
      </c>
      <c r="G5" s="123"/>
      <c r="H5" s="98"/>
      <c r="I5" s="110"/>
      <c r="J5" s="110"/>
      <c r="K5" s="252" t="s">
        <v>343</v>
      </c>
      <c r="L5" s="105"/>
    </row>
    <row r="6" spans="1:12" ht="19.5" customHeight="1">
      <c r="A6" s="102"/>
      <c r="B6" s="102"/>
      <c r="C6" s="102"/>
      <c r="D6" s="102"/>
      <c r="E6" s="102"/>
      <c r="F6" s="111"/>
      <c r="G6" s="102"/>
      <c r="H6" s="112" t="s">
        <v>23</v>
      </c>
      <c r="I6" s="113">
        <f>SUM(I3:I5)</f>
        <v>0</v>
      </c>
      <c r="J6" s="113">
        <f>SUM(J3:J5)</f>
        <v>0</v>
      </c>
      <c r="K6" s="102"/>
      <c r="L6" s="105"/>
    </row>
    <row r="7" spans="1:12">
      <c r="H7" s="11" t="s">
        <v>97</v>
      </c>
      <c r="I7" s="4">
        <f>I6/4.31</f>
        <v>0</v>
      </c>
      <c r="L7" s="105"/>
    </row>
    <row r="8" spans="1:12">
      <c r="B8" s="11"/>
    </row>
    <row r="9" spans="1:12">
      <c r="F9" s="121"/>
    </row>
  </sheetData>
  <pageMargins left="0.7" right="0.7" top="0.75" bottom="0.75" header="0.3" footer="0.3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view="pageBreakPreview" zoomScale="60" zoomScaleNormal="100" workbookViewId="0">
      <selection activeCell="G3" sqref="G3:J3"/>
    </sheetView>
  </sheetViews>
  <sheetFormatPr defaultColWidth="9.140625" defaultRowHeight="15"/>
  <cols>
    <col min="1" max="1" width="4" style="22" customWidth="1"/>
    <col min="2" max="2" width="69.85546875" style="22" customWidth="1"/>
    <col min="3" max="4" width="12.42578125" style="22" customWidth="1"/>
    <col min="5" max="5" width="9.140625" style="22"/>
    <col min="6" max="6" width="11.28515625" style="22" bestFit="1" customWidth="1"/>
    <col min="7" max="7" width="12" style="22" customWidth="1"/>
    <col min="8" max="8" width="9.140625" style="22"/>
    <col min="9" max="9" width="13.85546875" style="22" customWidth="1"/>
    <col min="10" max="10" width="16.140625" style="22" customWidth="1"/>
    <col min="11" max="16384" width="9.140625" style="22"/>
  </cols>
  <sheetData>
    <row r="1" spans="1:14" ht="22.5" customHeight="1">
      <c r="A1" s="5"/>
      <c r="B1" s="86" t="s">
        <v>208</v>
      </c>
      <c r="C1" s="2"/>
      <c r="D1" s="2"/>
      <c r="E1" s="2"/>
      <c r="F1" s="2"/>
      <c r="G1" s="44"/>
      <c r="H1" s="2"/>
      <c r="I1" s="2"/>
      <c r="J1" s="2"/>
      <c r="K1" s="2"/>
      <c r="L1" s="2"/>
      <c r="M1" s="57"/>
      <c r="N1" s="57"/>
    </row>
    <row r="2" spans="1:14" ht="83.25" customHeight="1">
      <c r="A2" s="41" t="s">
        <v>42</v>
      </c>
      <c r="B2" s="42" t="s">
        <v>20</v>
      </c>
      <c r="C2" s="191" t="s">
        <v>36</v>
      </c>
      <c r="D2" s="191" t="s">
        <v>37</v>
      </c>
      <c r="E2" s="50" t="s">
        <v>38</v>
      </c>
      <c r="F2" s="192" t="s">
        <v>52</v>
      </c>
      <c r="G2" s="194" t="s">
        <v>39</v>
      </c>
      <c r="H2" s="194" t="s">
        <v>0</v>
      </c>
      <c r="I2" s="194" t="s">
        <v>40</v>
      </c>
      <c r="J2" s="194" t="s">
        <v>41</v>
      </c>
      <c r="K2" s="195" t="s">
        <v>3</v>
      </c>
      <c r="L2" s="2"/>
      <c r="M2" s="58"/>
      <c r="N2" s="57"/>
    </row>
    <row r="3" spans="1:14" ht="126.75" customHeight="1">
      <c r="A3" s="43">
        <v>1</v>
      </c>
      <c r="B3" s="248" t="s">
        <v>207</v>
      </c>
      <c r="C3" s="51"/>
      <c r="D3" s="51"/>
      <c r="E3" s="51" t="s">
        <v>51</v>
      </c>
      <c r="F3" s="45">
        <v>200</v>
      </c>
      <c r="G3" s="59"/>
      <c r="H3" s="24"/>
      <c r="I3" s="25"/>
      <c r="J3" s="25"/>
      <c r="K3" s="3" t="s">
        <v>344</v>
      </c>
      <c r="L3" s="2"/>
      <c r="M3" s="56"/>
      <c r="N3" s="56"/>
    </row>
    <row r="4" spans="1:14" ht="18" customHeight="1">
      <c r="A4" s="2"/>
      <c r="B4" s="2"/>
      <c r="C4" s="2"/>
      <c r="D4" s="2"/>
      <c r="E4" s="2"/>
      <c r="F4" s="2"/>
      <c r="G4" s="44"/>
      <c r="H4" s="18" t="s">
        <v>23</v>
      </c>
      <c r="I4" s="19">
        <f>SUM(I3:I3)</f>
        <v>0</v>
      </c>
      <c r="J4" s="19">
        <f>SUM(J3:J3)</f>
        <v>0</v>
      </c>
      <c r="K4" s="2"/>
      <c r="L4" s="2"/>
      <c r="M4" s="56"/>
      <c r="N4" s="56"/>
    </row>
    <row r="5" spans="1:14">
      <c r="A5" s="2"/>
      <c r="B5" s="2"/>
      <c r="C5" s="2"/>
      <c r="D5" s="2"/>
      <c r="E5" s="2"/>
      <c r="F5" s="2"/>
      <c r="G5" s="44"/>
      <c r="H5" s="11" t="s">
        <v>17</v>
      </c>
      <c r="I5" s="340">
        <f>I4/4.31</f>
        <v>0</v>
      </c>
      <c r="J5" s="20"/>
      <c r="K5" s="2"/>
      <c r="L5" s="2"/>
      <c r="M5" s="56"/>
      <c r="N5" s="56"/>
    </row>
    <row r="6" spans="1:14">
      <c r="A6" s="2"/>
      <c r="B6" s="2"/>
      <c r="C6" s="2"/>
      <c r="D6" s="2"/>
      <c r="E6" s="2"/>
      <c r="F6" s="2"/>
      <c r="G6" s="44"/>
      <c r="H6" s="2"/>
      <c r="I6" s="2"/>
      <c r="J6" s="2"/>
      <c r="K6" s="2"/>
      <c r="L6" s="2"/>
      <c r="M6" s="56"/>
      <c r="N6" s="56"/>
    </row>
    <row r="7" spans="1:14">
      <c r="B7" s="55"/>
    </row>
    <row r="8" spans="1:14">
      <c r="B8" s="55"/>
    </row>
    <row r="9" spans="1:14">
      <c r="B9" s="55"/>
    </row>
  </sheetData>
  <pageMargins left="0.7" right="0.7" top="0.75" bottom="0.75" header="0.3" footer="0.3"/>
  <pageSetup paperSize="9" scale="5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view="pageBreakPreview" zoomScale="60" zoomScaleNormal="100" workbookViewId="0">
      <selection activeCell="G3" sqref="G3:J5"/>
    </sheetView>
  </sheetViews>
  <sheetFormatPr defaultColWidth="9.140625" defaultRowHeight="15"/>
  <cols>
    <col min="1" max="1" width="4" style="22" customWidth="1"/>
    <col min="2" max="2" width="69.85546875" style="22" customWidth="1"/>
    <col min="3" max="4" width="12.42578125" style="22" customWidth="1"/>
    <col min="5" max="5" width="9.140625" style="22"/>
    <col min="6" max="6" width="11.28515625" style="22" bestFit="1" customWidth="1"/>
    <col min="7" max="7" width="12.28515625" style="22" customWidth="1"/>
    <col min="8" max="8" width="9.140625" style="22"/>
    <col min="9" max="9" width="15.5703125" style="22" customWidth="1"/>
    <col min="10" max="10" width="16.42578125" style="22" customWidth="1"/>
    <col min="11" max="16384" width="9.140625" style="22"/>
  </cols>
  <sheetData>
    <row r="1" spans="1:14" ht="22.5" customHeight="1">
      <c r="A1" s="5"/>
      <c r="B1" s="86" t="s">
        <v>337</v>
      </c>
      <c r="C1" s="2"/>
      <c r="D1" s="2"/>
      <c r="E1" s="2"/>
      <c r="F1" s="2"/>
      <c r="G1" s="44"/>
      <c r="H1" s="2"/>
      <c r="I1" s="2"/>
      <c r="J1" s="2"/>
      <c r="K1" s="2"/>
      <c r="L1" s="2"/>
      <c r="M1" s="57"/>
      <c r="N1" s="57"/>
    </row>
    <row r="2" spans="1:14" ht="83.25" customHeight="1">
      <c r="A2" s="41" t="s">
        <v>42</v>
      </c>
      <c r="B2" s="42" t="s">
        <v>20</v>
      </c>
      <c r="C2" s="191" t="s">
        <v>36</v>
      </c>
      <c r="D2" s="191" t="s">
        <v>37</v>
      </c>
      <c r="E2" s="50" t="s">
        <v>38</v>
      </c>
      <c r="F2" s="192" t="s">
        <v>52</v>
      </c>
      <c r="G2" s="193" t="s">
        <v>39</v>
      </c>
      <c r="H2" s="194" t="s">
        <v>0</v>
      </c>
      <c r="I2" s="194" t="s">
        <v>40</v>
      </c>
      <c r="J2" s="194" t="s">
        <v>41</v>
      </c>
      <c r="K2" s="195" t="s">
        <v>3</v>
      </c>
      <c r="L2" s="2"/>
      <c r="M2" s="58"/>
      <c r="N2" s="57"/>
    </row>
    <row r="3" spans="1:14" ht="81" customHeight="1">
      <c r="A3" s="52">
        <v>1</v>
      </c>
      <c r="B3" s="61" t="s">
        <v>53</v>
      </c>
      <c r="C3" s="54"/>
      <c r="D3" s="54"/>
      <c r="E3" s="54" t="s">
        <v>51</v>
      </c>
      <c r="F3" s="45">
        <v>100</v>
      </c>
      <c r="G3" s="59"/>
      <c r="H3" s="24"/>
      <c r="I3" s="25"/>
      <c r="J3" s="25"/>
      <c r="K3" s="3" t="s">
        <v>122</v>
      </c>
      <c r="L3" s="2"/>
      <c r="M3" s="56"/>
      <c r="N3" s="56"/>
    </row>
    <row r="4" spans="1:14" ht="80.25" customHeight="1">
      <c r="A4" s="52"/>
      <c r="B4" s="61" t="s">
        <v>54</v>
      </c>
      <c r="C4" s="54"/>
      <c r="D4" s="54"/>
      <c r="E4" s="54" t="s">
        <v>51</v>
      </c>
      <c r="F4" s="45">
        <v>150</v>
      </c>
      <c r="G4" s="59"/>
      <c r="H4" s="24"/>
      <c r="I4" s="25"/>
      <c r="J4" s="25"/>
      <c r="K4" s="3" t="s">
        <v>122</v>
      </c>
      <c r="L4" s="2"/>
      <c r="M4" s="56"/>
      <c r="N4" s="56"/>
    </row>
    <row r="5" spans="1:14" ht="78" customHeight="1">
      <c r="A5" s="52"/>
      <c r="B5" s="53" t="s">
        <v>55</v>
      </c>
      <c r="C5" s="54"/>
      <c r="D5" s="54"/>
      <c r="E5" s="54" t="s">
        <v>51</v>
      </c>
      <c r="F5" s="45">
        <v>150</v>
      </c>
      <c r="G5" s="59"/>
      <c r="H5" s="24"/>
      <c r="I5" s="25"/>
      <c r="J5" s="25"/>
      <c r="K5" s="3" t="s">
        <v>122</v>
      </c>
      <c r="L5" s="2"/>
      <c r="M5" s="56"/>
      <c r="N5" s="56"/>
    </row>
    <row r="6" spans="1:14" ht="18" customHeight="1">
      <c r="A6" s="2"/>
      <c r="B6" s="2"/>
      <c r="C6" s="2"/>
      <c r="D6" s="2"/>
      <c r="E6" s="2"/>
      <c r="F6" s="2"/>
      <c r="G6" s="44"/>
      <c r="H6" s="18" t="s">
        <v>23</v>
      </c>
      <c r="I6" s="19">
        <f>SUM(I3:I5)</f>
        <v>0</v>
      </c>
      <c r="J6" s="19">
        <f>SUM(J3:J5)</f>
        <v>0</v>
      </c>
      <c r="K6" s="2"/>
      <c r="L6" s="2"/>
      <c r="M6" s="56"/>
      <c r="N6" s="56"/>
    </row>
    <row r="7" spans="1:14">
      <c r="A7" s="2"/>
      <c r="B7" s="2"/>
      <c r="C7" s="2"/>
      <c r="D7" s="2"/>
      <c r="E7" s="2"/>
      <c r="F7" s="2"/>
      <c r="G7" s="44"/>
      <c r="H7" s="11" t="s">
        <v>17</v>
      </c>
      <c r="I7" s="340">
        <f>I6/4.31</f>
        <v>0</v>
      </c>
      <c r="J7" s="20"/>
      <c r="K7" s="2"/>
      <c r="L7" s="2"/>
      <c r="M7" s="56"/>
      <c r="N7" s="56"/>
    </row>
    <row r="8" spans="1:14">
      <c r="A8" s="2"/>
      <c r="B8" s="2"/>
      <c r="C8" s="2"/>
      <c r="D8" s="2"/>
      <c r="E8" s="2"/>
      <c r="F8" s="2"/>
      <c r="G8" s="44"/>
      <c r="H8" s="2"/>
      <c r="I8" s="2"/>
      <c r="J8" s="2"/>
      <c r="K8" s="2"/>
      <c r="L8" s="2"/>
      <c r="M8" s="56"/>
      <c r="N8" s="56"/>
    </row>
    <row r="9" spans="1:14">
      <c r="B9" s="55"/>
    </row>
    <row r="10" spans="1:14">
      <c r="B10" s="55"/>
    </row>
    <row r="11" spans="1:14">
      <c r="B11" s="55"/>
    </row>
  </sheetData>
  <pageMargins left="0.7" right="0.7" top="0.75" bottom="0.75" header="0.3" footer="0.3"/>
  <pageSetup paperSize="9" scale="5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view="pageBreakPreview" zoomScale="60" zoomScaleNormal="100" workbookViewId="0">
      <selection activeCell="G3" sqref="G3:J3"/>
    </sheetView>
  </sheetViews>
  <sheetFormatPr defaultColWidth="9.140625" defaultRowHeight="15"/>
  <cols>
    <col min="1" max="1" width="4" style="22" customWidth="1"/>
    <col min="2" max="2" width="69.85546875" style="22" customWidth="1"/>
    <col min="3" max="4" width="12.42578125" style="22" customWidth="1"/>
    <col min="5" max="5" width="9.140625" style="22"/>
    <col min="6" max="6" width="11.28515625" style="22" bestFit="1" customWidth="1"/>
    <col min="7" max="7" width="13.42578125" style="22" customWidth="1"/>
    <col min="8" max="8" width="9.140625" style="22"/>
    <col min="9" max="9" width="16.42578125" style="22" customWidth="1"/>
    <col min="10" max="10" width="16.7109375" style="22" customWidth="1"/>
    <col min="11" max="16384" width="9.140625" style="22"/>
  </cols>
  <sheetData>
    <row r="1" spans="1:14" ht="40.5" customHeight="1">
      <c r="A1" s="5"/>
      <c r="B1" s="40" t="s">
        <v>338</v>
      </c>
      <c r="C1" s="2"/>
      <c r="D1" s="2"/>
      <c r="E1" s="2"/>
      <c r="F1" s="2"/>
      <c r="G1" s="44"/>
      <c r="H1" s="2"/>
      <c r="I1" s="2"/>
      <c r="J1" s="2"/>
      <c r="K1" s="2"/>
      <c r="L1" s="2"/>
      <c r="M1" s="57"/>
      <c r="N1" s="57"/>
    </row>
    <row r="2" spans="1:14" ht="83.25" customHeight="1">
      <c r="A2" s="41" t="s">
        <v>42</v>
      </c>
      <c r="B2" s="42" t="s">
        <v>20</v>
      </c>
      <c r="C2" s="191" t="s">
        <v>36</v>
      </c>
      <c r="D2" s="191" t="s">
        <v>37</v>
      </c>
      <c r="E2" s="50" t="s">
        <v>38</v>
      </c>
      <c r="F2" s="192" t="s">
        <v>52</v>
      </c>
      <c r="G2" s="193" t="s">
        <v>39</v>
      </c>
      <c r="H2" s="194" t="s">
        <v>0</v>
      </c>
      <c r="I2" s="194" t="s">
        <v>40</v>
      </c>
      <c r="J2" s="194" t="s">
        <v>41</v>
      </c>
      <c r="K2" s="195" t="s">
        <v>3</v>
      </c>
      <c r="L2" s="2"/>
      <c r="M2" s="58"/>
      <c r="N2" s="57"/>
    </row>
    <row r="3" spans="1:14" ht="249.6" customHeight="1">
      <c r="A3" s="43">
        <v>1</v>
      </c>
      <c r="B3" s="63" t="s">
        <v>56</v>
      </c>
      <c r="C3" s="60"/>
      <c r="D3" s="60"/>
      <c r="E3" s="60" t="s">
        <v>51</v>
      </c>
      <c r="F3" s="45">
        <v>600</v>
      </c>
      <c r="G3" s="59"/>
      <c r="H3" s="24"/>
      <c r="I3" s="25"/>
      <c r="J3" s="25"/>
      <c r="K3" s="3" t="s">
        <v>57</v>
      </c>
      <c r="L3" s="2"/>
      <c r="M3" s="56"/>
      <c r="N3" s="56"/>
    </row>
    <row r="4" spans="1:14" ht="18" customHeight="1">
      <c r="A4" s="2"/>
      <c r="B4" s="2"/>
      <c r="C4" s="2"/>
      <c r="D4" s="2"/>
      <c r="E4" s="2"/>
      <c r="F4" s="2"/>
      <c r="G4" s="44"/>
      <c r="H4" s="18" t="s">
        <v>23</v>
      </c>
      <c r="I4" s="19">
        <f>SUM(I3:I3)</f>
        <v>0</v>
      </c>
      <c r="J4" s="19">
        <f>SUM(J3:J3)</f>
        <v>0</v>
      </c>
      <c r="K4" s="2"/>
      <c r="L4" s="2"/>
      <c r="M4" s="56"/>
      <c r="N4" s="56"/>
    </row>
    <row r="5" spans="1:14">
      <c r="A5" s="2"/>
      <c r="B5" s="2"/>
      <c r="C5" s="2"/>
      <c r="D5" s="2"/>
      <c r="E5" s="2"/>
      <c r="F5" s="2"/>
      <c r="G5" s="44"/>
      <c r="H5" s="11" t="s">
        <v>17</v>
      </c>
      <c r="I5" s="340">
        <f>I4/4.31</f>
        <v>0</v>
      </c>
      <c r="J5" s="20"/>
      <c r="K5" s="2"/>
      <c r="L5" s="2"/>
      <c r="M5" s="56"/>
      <c r="N5" s="56"/>
    </row>
    <row r="6" spans="1:14">
      <c r="A6" s="2"/>
      <c r="B6" s="2"/>
      <c r="C6" s="2"/>
      <c r="D6" s="2"/>
      <c r="E6" s="2"/>
      <c r="F6" s="2"/>
      <c r="G6" s="44"/>
      <c r="H6" s="2"/>
      <c r="I6" s="2"/>
      <c r="J6" s="2"/>
      <c r="K6" s="2"/>
      <c r="L6" s="2"/>
      <c r="M6" s="56"/>
      <c r="N6" s="56"/>
    </row>
    <row r="7" spans="1:14">
      <c r="B7" s="55"/>
    </row>
    <row r="8" spans="1:14">
      <c r="B8" s="55"/>
    </row>
    <row r="9" spans="1:14">
      <c r="B9" s="55"/>
    </row>
    <row r="10" spans="1:14">
      <c r="B10" s="55"/>
    </row>
  </sheetData>
  <pageMargins left="0.7" right="0.7" top="0.75" bottom="0.75" header="0.3" footer="0.3"/>
  <pageSetup paperSize="9" scale="5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view="pageBreakPreview" zoomScale="60" zoomScaleNormal="100" workbookViewId="0">
      <selection activeCell="G3" sqref="G3:J3"/>
    </sheetView>
  </sheetViews>
  <sheetFormatPr defaultColWidth="9.140625" defaultRowHeight="15"/>
  <cols>
    <col min="1" max="1" width="4" style="22" customWidth="1"/>
    <col min="2" max="2" width="69.85546875" style="22" customWidth="1"/>
    <col min="3" max="4" width="12.42578125" style="22" customWidth="1"/>
    <col min="5" max="5" width="9.140625" style="22"/>
    <col min="6" max="6" width="11.28515625" style="22" bestFit="1" customWidth="1"/>
    <col min="7" max="7" width="9.85546875" style="22" bestFit="1" customWidth="1"/>
    <col min="8" max="8" width="9.140625" style="22"/>
    <col min="9" max="9" width="14.28515625" style="22" customWidth="1"/>
    <col min="10" max="10" width="14.5703125" style="22" customWidth="1"/>
    <col min="11" max="11" width="12.7109375" style="22" customWidth="1"/>
    <col min="12" max="16384" width="9.140625" style="22"/>
  </cols>
  <sheetData>
    <row r="1" spans="1:14" ht="40.5" customHeight="1">
      <c r="A1" s="5"/>
      <c r="B1" s="40" t="s">
        <v>59</v>
      </c>
      <c r="C1" s="2"/>
      <c r="D1" s="2"/>
      <c r="E1" s="2"/>
      <c r="F1" s="2"/>
      <c r="G1" s="44"/>
      <c r="H1" s="2"/>
      <c r="I1" s="2"/>
      <c r="J1" s="2"/>
      <c r="K1" s="2"/>
      <c r="L1" s="2"/>
      <c r="M1" s="57"/>
      <c r="N1" s="57"/>
    </row>
    <row r="2" spans="1:14" ht="83.25" customHeight="1">
      <c r="A2" s="41" t="s">
        <v>42</v>
      </c>
      <c r="B2" s="42" t="s">
        <v>20</v>
      </c>
      <c r="C2" s="191" t="s">
        <v>36</v>
      </c>
      <c r="D2" s="191" t="s">
        <v>37</v>
      </c>
      <c r="E2" s="50" t="s">
        <v>38</v>
      </c>
      <c r="F2" s="192" t="s">
        <v>52</v>
      </c>
      <c r="G2" s="193" t="s">
        <v>39</v>
      </c>
      <c r="H2" s="194" t="s">
        <v>0</v>
      </c>
      <c r="I2" s="194" t="s">
        <v>40</v>
      </c>
      <c r="J2" s="194" t="s">
        <v>41</v>
      </c>
      <c r="K2" s="195" t="s">
        <v>3</v>
      </c>
      <c r="L2" s="2"/>
      <c r="M2" s="58"/>
      <c r="N2" s="57"/>
    </row>
    <row r="3" spans="1:14" ht="39.75" customHeight="1">
      <c r="A3" s="43">
        <v>1</v>
      </c>
      <c r="B3" s="64" t="s">
        <v>58</v>
      </c>
      <c r="C3" s="62"/>
      <c r="D3" s="62"/>
      <c r="E3" s="62" t="s">
        <v>51</v>
      </c>
      <c r="F3" s="45">
        <v>900</v>
      </c>
      <c r="G3" s="59"/>
      <c r="H3" s="24"/>
      <c r="I3" s="25"/>
      <c r="J3" s="25"/>
      <c r="K3" s="3" t="s">
        <v>335</v>
      </c>
      <c r="L3" s="2"/>
      <c r="M3" s="56"/>
      <c r="N3" s="56"/>
    </row>
    <row r="4" spans="1:14" ht="18" customHeight="1">
      <c r="A4" s="2"/>
      <c r="B4" s="2"/>
      <c r="C4" s="2"/>
      <c r="D4" s="2"/>
      <c r="E4" s="2"/>
      <c r="F4" s="2"/>
      <c r="G4" s="44"/>
      <c r="H4" s="18" t="s">
        <v>23</v>
      </c>
      <c r="I4" s="19">
        <f>SUM(I3:I3)</f>
        <v>0</v>
      </c>
      <c r="J4" s="19">
        <f>SUM(J3:J3)</f>
        <v>0</v>
      </c>
      <c r="K4" s="2"/>
      <c r="L4" s="2"/>
      <c r="M4" s="56"/>
      <c r="N4" s="56"/>
    </row>
    <row r="5" spans="1:14">
      <c r="A5" s="2"/>
      <c r="B5" s="2"/>
      <c r="C5" s="2"/>
      <c r="D5" s="2"/>
      <c r="E5" s="2"/>
      <c r="F5" s="2"/>
      <c r="G5" s="44"/>
      <c r="H5" s="11" t="s">
        <v>17</v>
      </c>
      <c r="I5" s="340">
        <f>I4/4.31</f>
        <v>0</v>
      </c>
      <c r="J5" s="20"/>
      <c r="K5" s="2"/>
      <c r="L5" s="2"/>
      <c r="M5" s="56"/>
      <c r="N5" s="56"/>
    </row>
    <row r="6" spans="1:14">
      <c r="A6" s="2"/>
      <c r="B6" s="2"/>
      <c r="C6" s="2"/>
      <c r="D6" s="2"/>
      <c r="E6" s="2"/>
      <c r="F6" s="2"/>
      <c r="G6" s="44"/>
      <c r="H6" s="2"/>
      <c r="I6" s="2"/>
      <c r="J6" s="2"/>
      <c r="K6" s="2"/>
      <c r="L6" s="2"/>
      <c r="M6" s="56"/>
      <c r="N6" s="56"/>
    </row>
    <row r="7" spans="1:14">
      <c r="B7" s="55"/>
    </row>
    <row r="8" spans="1:14">
      <c r="B8" s="55"/>
    </row>
    <row r="9" spans="1:14">
      <c r="B9" s="55"/>
    </row>
  </sheetData>
  <pageMargins left="0.7" right="0.7" top="0.75" bottom="0.75" header="0.3" footer="0.3"/>
  <pageSetup paperSize="9" scale="5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view="pageBreakPreview" zoomScale="60" zoomScaleNormal="100" workbookViewId="0">
      <selection activeCell="I3" sqref="I3:L3"/>
    </sheetView>
  </sheetViews>
  <sheetFormatPr defaultRowHeight="15"/>
  <cols>
    <col min="1" max="1" width="5.7109375" customWidth="1"/>
    <col min="2" max="2" width="47.28515625" customWidth="1"/>
    <col min="11" max="11" width="15" customWidth="1"/>
    <col min="12" max="12" width="14.42578125" customWidth="1"/>
    <col min="13" max="13" width="13.140625" customWidth="1"/>
    <col min="14" max="14" width="13.140625" style="22" customWidth="1"/>
  </cols>
  <sheetData>
    <row r="1" spans="1:14">
      <c r="A1" s="68"/>
      <c r="B1" s="293" t="s">
        <v>74</v>
      </c>
      <c r="C1" s="69"/>
      <c r="D1" s="69"/>
      <c r="E1" s="69"/>
      <c r="F1" s="69"/>
      <c r="G1" s="70"/>
      <c r="H1" s="69"/>
      <c r="I1" s="71"/>
      <c r="J1" s="72"/>
      <c r="K1" s="71"/>
      <c r="L1" s="71"/>
      <c r="M1" s="73"/>
      <c r="N1" s="73"/>
    </row>
    <row r="2" spans="1:14" ht="87" customHeight="1">
      <c r="A2" s="304" t="s">
        <v>42</v>
      </c>
      <c r="B2" s="305" t="s">
        <v>20</v>
      </c>
      <c r="C2" s="305" t="s">
        <v>36</v>
      </c>
      <c r="D2" s="305" t="s">
        <v>37</v>
      </c>
      <c r="E2" s="305" t="s">
        <v>64</v>
      </c>
      <c r="F2" s="305" t="s">
        <v>65</v>
      </c>
      <c r="G2" s="306" t="s">
        <v>121</v>
      </c>
      <c r="H2" s="307" t="s">
        <v>67</v>
      </c>
      <c r="I2" s="308" t="s">
        <v>68</v>
      </c>
      <c r="J2" s="309" t="s">
        <v>0</v>
      </c>
      <c r="K2" s="310" t="s">
        <v>1</v>
      </c>
      <c r="L2" s="310" t="s">
        <v>2</v>
      </c>
      <c r="M2" s="195" t="s">
        <v>3</v>
      </c>
      <c r="N2" s="88"/>
    </row>
    <row r="3" spans="1:14" ht="47.25">
      <c r="A3" s="74">
        <v>1</v>
      </c>
      <c r="B3" s="75" t="s">
        <v>71</v>
      </c>
      <c r="C3" s="76"/>
      <c r="D3" s="76"/>
      <c r="E3" s="76"/>
      <c r="F3" s="76"/>
      <c r="G3" s="77">
        <v>600</v>
      </c>
      <c r="H3" s="78" t="s">
        <v>51</v>
      </c>
      <c r="I3" s="79"/>
      <c r="J3" s="80"/>
      <c r="K3" s="81"/>
      <c r="L3" s="81"/>
      <c r="M3" s="3" t="s">
        <v>336</v>
      </c>
      <c r="N3" s="87"/>
    </row>
    <row r="4" spans="1:14" ht="15.75">
      <c r="A4" s="69"/>
      <c r="B4" s="82"/>
      <c r="C4" s="69"/>
      <c r="D4" s="69"/>
      <c r="E4" s="69"/>
      <c r="F4" s="69"/>
      <c r="G4" s="70"/>
      <c r="H4" s="69"/>
      <c r="I4" s="71"/>
      <c r="J4" s="83" t="s">
        <v>69</v>
      </c>
      <c r="K4" s="84">
        <f>SUM(K3:K3)</f>
        <v>0</v>
      </c>
      <c r="L4" s="84">
        <f>SUM(L3:L3)</f>
        <v>0</v>
      </c>
      <c r="M4" s="73"/>
      <c r="N4" s="73"/>
    </row>
    <row r="5" spans="1:14" ht="15.75">
      <c r="A5" s="73"/>
      <c r="B5" s="82"/>
      <c r="C5" s="73"/>
      <c r="D5" s="73"/>
      <c r="E5" s="73"/>
      <c r="F5" s="73"/>
      <c r="G5" s="73"/>
      <c r="H5" s="73"/>
      <c r="I5" s="73"/>
      <c r="J5" s="11" t="s">
        <v>70</v>
      </c>
      <c r="K5" s="340">
        <f>K4/4.31</f>
        <v>0</v>
      </c>
      <c r="L5" s="73"/>
      <c r="M5" s="73"/>
      <c r="N5" s="73"/>
    </row>
  </sheetData>
  <pageMargins left="0.7" right="0.7" top="0.75" bottom="0.75" header="0.3" footer="0.3"/>
  <pageSetup paperSize="9" scale="61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view="pageBreakPreview" zoomScale="60" zoomScaleNormal="100" workbookViewId="0">
      <selection activeCell="I3" sqref="I3:L3"/>
    </sheetView>
  </sheetViews>
  <sheetFormatPr defaultRowHeight="15"/>
  <cols>
    <col min="1" max="1" width="5.7109375" customWidth="1"/>
    <col min="2" max="2" width="41.140625" customWidth="1"/>
    <col min="11" max="11" width="14.140625" customWidth="1"/>
    <col min="12" max="12" width="11.140625" customWidth="1"/>
    <col min="13" max="13" width="11.140625" style="22" customWidth="1"/>
    <col min="14" max="14" width="9.140625" style="22"/>
  </cols>
  <sheetData>
    <row r="1" spans="1:14">
      <c r="A1" s="68"/>
      <c r="B1" s="293" t="s">
        <v>73</v>
      </c>
      <c r="C1" s="69"/>
      <c r="D1" s="69"/>
      <c r="E1" s="69"/>
      <c r="F1" s="69"/>
      <c r="G1" s="70"/>
      <c r="H1" s="69"/>
      <c r="I1" s="71"/>
      <c r="J1" s="72"/>
      <c r="K1" s="71"/>
      <c r="L1" s="71"/>
      <c r="M1" s="71"/>
      <c r="N1" s="71"/>
    </row>
    <row r="2" spans="1:14" ht="112.5" customHeight="1">
      <c r="A2" s="304" t="s">
        <v>42</v>
      </c>
      <c r="B2" s="305" t="s">
        <v>20</v>
      </c>
      <c r="C2" s="305" t="s">
        <v>36</v>
      </c>
      <c r="D2" s="305" t="s">
        <v>37</v>
      </c>
      <c r="E2" s="305" t="s">
        <v>64</v>
      </c>
      <c r="F2" s="305" t="s">
        <v>65</v>
      </c>
      <c r="G2" s="306" t="s">
        <v>121</v>
      </c>
      <c r="H2" s="307" t="s">
        <v>67</v>
      </c>
      <c r="I2" s="308" t="s">
        <v>68</v>
      </c>
      <c r="J2" s="309" t="s">
        <v>0</v>
      </c>
      <c r="K2" s="310" t="s">
        <v>1</v>
      </c>
      <c r="L2" s="310" t="s">
        <v>2</v>
      </c>
      <c r="M2" s="195" t="s">
        <v>3</v>
      </c>
      <c r="N2" s="88"/>
    </row>
    <row r="3" spans="1:14" ht="142.5" customHeight="1">
      <c r="A3" s="74">
        <v>1</v>
      </c>
      <c r="B3" s="75" t="s">
        <v>72</v>
      </c>
      <c r="C3" s="76"/>
      <c r="D3" s="76"/>
      <c r="E3" s="76"/>
      <c r="F3" s="76"/>
      <c r="G3" s="77">
        <v>300</v>
      </c>
      <c r="H3" s="78" t="s">
        <v>51</v>
      </c>
      <c r="I3" s="79"/>
      <c r="J3" s="80"/>
      <c r="K3" s="81"/>
      <c r="L3" s="81"/>
      <c r="M3" s="3" t="s">
        <v>346</v>
      </c>
      <c r="N3" s="87"/>
    </row>
    <row r="4" spans="1:14" ht="15.75">
      <c r="A4" s="69"/>
      <c r="B4" s="82"/>
      <c r="C4" s="69"/>
      <c r="D4" s="69"/>
      <c r="E4" s="69"/>
      <c r="F4" s="69"/>
      <c r="G4" s="70"/>
      <c r="H4" s="69"/>
      <c r="I4" s="71"/>
      <c r="J4" s="83" t="s">
        <v>69</v>
      </c>
      <c r="K4" s="84">
        <f>SUM(K3:K3)</f>
        <v>0</v>
      </c>
      <c r="L4" s="84">
        <f>SUM(L3:L3)</f>
        <v>0</v>
      </c>
      <c r="M4" s="85"/>
      <c r="N4" s="85"/>
    </row>
    <row r="5" spans="1:14" ht="15.75">
      <c r="A5" s="73"/>
      <c r="B5" s="82"/>
      <c r="C5" s="73"/>
      <c r="D5" s="73"/>
      <c r="E5" s="73"/>
      <c r="F5" s="73"/>
      <c r="G5" s="73"/>
      <c r="H5" s="73"/>
      <c r="I5" s="73"/>
      <c r="J5" s="11" t="s">
        <v>70</v>
      </c>
      <c r="K5" s="340">
        <f>K4/4.31</f>
        <v>0</v>
      </c>
      <c r="L5" s="73"/>
      <c r="M5" s="73"/>
      <c r="N5" s="73"/>
    </row>
  </sheetData>
  <pageMargins left="0.7" right="0.7" top="0.75" bottom="0.75" header="0.3" footer="0.3"/>
  <pageSetup paperSize="9" scale="6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17"/>
  <sheetViews>
    <sheetView view="pageBreakPreview" zoomScale="60" zoomScaleNormal="80" workbookViewId="0">
      <pane xSplit="12" ySplit="2" topLeftCell="M4" activePane="bottomRight" state="frozen"/>
      <selection pane="topRight" activeCell="R1" sqref="R1"/>
      <selection pane="bottomLeft" activeCell="A3" sqref="A3"/>
      <selection pane="bottomRight" activeCell="I11" sqref="I11:J11"/>
    </sheetView>
  </sheetViews>
  <sheetFormatPr defaultRowHeight="15"/>
  <cols>
    <col min="1" max="1" width="4.28515625" customWidth="1"/>
    <col min="2" max="2" width="99" customWidth="1"/>
    <col min="3" max="4" width="13.42578125" customWidth="1"/>
    <col min="5" max="5" width="6.5703125" customWidth="1"/>
    <col min="7" max="7" width="10.5703125" customWidth="1"/>
    <col min="8" max="8" width="7.140625" customWidth="1"/>
    <col min="9" max="10" width="13" customWidth="1"/>
    <col min="11" max="11" width="14.140625" customWidth="1"/>
  </cols>
  <sheetData>
    <row r="1" spans="1:12" ht="30" customHeight="1">
      <c r="A1" s="5"/>
      <c r="B1" s="40" t="s">
        <v>75</v>
      </c>
      <c r="C1" s="2"/>
      <c r="D1" s="2"/>
      <c r="E1" s="2"/>
      <c r="F1" s="2"/>
      <c r="G1" s="44"/>
      <c r="H1" s="2"/>
      <c r="I1" s="2"/>
      <c r="J1" s="2"/>
      <c r="K1" s="2"/>
      <c r="L1" s="2"/>
    </row>
    <row r="2" spans="1:12" ht="67.5" customHeight="1">
      <c r="A2" s="41" t="s">
        <v>42</v>
      </c>
      <c r="B2" s="42" t="s">
        <v>20</v>
      </c>
      <c r="C2" s="191" t="s">
        <v>36</v>
      </c>
      <c r="D2" s="191" t="s">
        <v>37</v>
      </c>
      <c r="E2" s="50" t="s">
        <v>38</v>
      </c>
      <c r="F2" s="192" t="s">
        <v>49</v>
      </c>
      <c r="G2" s="194" t="s">
        <v>39</v>
      </c>
      <c r="H2" s="194" t="s">
        <v>0</v>
      </c>
      <c r="I2" s="194" t="s">
        <v>40</v>
      </c>
      <c r="J2" s="194" t="s">
        <v>41</v>
      </c>
      <c r="K2" s="195" t="s">
        <v>3</v>
      </c>
      <c r="L2" s="2"/>
    </row>
    <row r="3" spans="1:12" ht="120.75" customHeight="1">
      <c r="A3" s="43">
        <v>1</v>
      </c>
      <c r="B3" s="90" t="s">
        <v>219</v>
      </c>
      <c r="C3" s="67"/>
      <c r="D3" s="67"/>
      <c r="E3" s="3" t="s">
        <v>21</v>
      </c>
      <c r="F3" s="45">
        <v>100</v>
      </c>
      <c r="G3" s="39">
        <v>9</v>
      </c>
      <c r="H3" s="24">
        <v>0.08</v>
      </c>
      <c r="I3" s="25">
        <f>F3*G3</f>
        <v>900</v>
      </c>
      <c r="J3" s="25">
        <f>I3+(I3*H3)</f>
        <v>972</v>
      </c>
      <c r="K3" s="3" t="s">
        <v>345</v>
      </c>
      <c r="L3" s="2"/>
    </row>
    <row r="4" spans="1:12" ht="120.75" customHeight="1">
      <c r="A4" s="43">
        <v>2</v>
      </c>
      <c r="B4" s="90" t="s">
        <v>220</v>
      </c>
      <c r="C4" s="67"/>
      <c r="D4" s="67"/>
      <c r="E4" s="3" t="s">
        <v>21</v>
      </c>
      <c r="F4" s="45">
        <v>60</v>
      </c>
      <c r="G4" s="39"/>
      <c r="H4" s="24"/>
      <c r="I4" s="25"/>
      <c r="J4" s="25"/>
      <c r="K4" s="3" t="s">
        <v>345</v>
      </c>
      <c r="L4" s="2"/>
    </row>
    <row r="5" spans="1:12" ht="120.75" customHeight="1">
      <c r="A5" s="43">
        <v>3</v>
      </c>
      <c r="B5" s="90" t="s">
        <v>221</v>
      </c>
      <c r="C5" s="67"/>
      <c r="D5" s="67"/>
      <c r="E5" s="3" t="s">
        <v>21</v>
      </c>
      <c r="F5" s="45">
        <v>300</v>
      </c>
      <c r="G5" s="39"/>
      <c r="H5" s="24"/>
      <c r="I5" s="25"/>
      <c r="J5" s="25"/>
      <c r="K5" s="3" t="s">
        <v>345</v>
      </c>
      <c r="L5" s="2"/>
    </row>
    <row r="6" spans="1:12" ht="120.75" customHeight="1">
      <c r="A6" s="43">
        <v>4</v>
      </c>
      <c r="B6" s="90" t="s">
        <v>222</v>
      </c>
      <c r="C6" s="67"/>
      <c r="D6" s="67"/>
      <c r="E6" s="3" t="s">
        <v>21</v>
      </c>
      <c r="F6" s="45">
        <v>100</v>
      </c>
      <c r="G6" s="39"/>
      <c r="H6" s="24"/>
      <c r="I6" s="25"/>
      <c r="J6" s="25"/>
      <c r="K6" s="3" t="s">
        <v>345</v>
      </c>
      <c r="L6" s="2"/>
    </row>
    <row r="7" spans="1:12" ht="120.75" customHeight="1">
      <c r="A7" s="43">
        <v>5</v>
      </c>
      <c r="B7" s="90" t="s">
        <v>287</v>
      </c>
      <c r="C7" s="67"/>
      <c r="D7" s="67"/>
      <c r="E7" s="3" t="s">
        <v>21</v>
      </c>
      <c r="F7" s="45">
        <v>200</v>
      </c>
      <c r="G7" s="39"/>
      <c r="H7" s="24"/>
      <c r="I7" s="25"/>
      <c r="J7" s="25"/>
      <c r="K7" s="3" t="s">
        <v>345</v>
      </c>
      <c r="L7" s="2"/>
    </row>
    <row r="8" spans="1:12" ht="101.25" customHeight="1">
      <c r="A8" s="43">
        <v>6</v>
      </c>
      <c r="B8" s="89" t="s">
        <v>216</v>
      </c>
      <c r="C8" s="67"/>
      <c r="D8" s="67"/>
      <c r="E8" s="67" t="s">
        <v>21</v>
      </c>
      <c r="F8" s="45">
        <v>10</v>
      </c>
      <c r="G8" s="39"/>
      <c r="H8" s="24"/>
      <c r="I8" s="25"/>
      <c r="J8" s="25"/>
      <c r="K8" s="3" t="s">
        <v>345</v>
      </c>
      <c r="L8" s="2"/>
    </row>
    <row r="9" spans="1:12" ht="101.25" customHeight="1">
      <c r="A9" s="43">
        <v>7</v>
      </c>
      <c r="B9" s="89" t="s">
        <v>217</v>
      </c>
      <c r="C9" s="67"/>
      <c r="D9" s="67"/>
      <c r="E9" s="67" t="s">
        <v>21</v>
      </c>
      <c r="F9" s="45">
        <v>10</v>
      </c>
      <c r="G9" s="39"/>
      <c r="H9" s="24"/>
      <c r="I9" s="25"/>
      <c r="J9" s="25"/>
      <c r="K9" s="3" t="s">
        <v>345</v>
      </c>
      <c r="L9" s="2"/>
    </row>
    <row r="10" spans="1:12" ht="101.25" customHeight="1">
      <c r="A10" s="43">
        <v>8</v>
      </c>
      <c r="B10" s="89" t="s">
        <v>218</v>
      </c>
      <c r="C10" s="67"/>
      <c r="D10" s="67"/>
      <c r="E10" s="67" t="s">
        <v>21</v>
      </c>
      <c r="F10" s="45">
        <v>10</v>
      </c>
      <c r="G10" s="39"/>
      <c r="H10" s="24"/>
      <c r="I10" s="25"/>
      <c r="J10" s="25"/>
      <c r="K10" s="3" t="s">
        <v>345</v>
      </c>
      <c r="L10" s="2"/>
    </row>
    <row r="11" spans="1:12" ht="20.25" customHeight="1">
      <c r="H11" s="18" t="s">
        <v>23</v>
      </c>
      <c r="I11" s="19"/>
      <c r="J11" s="19"/>
    </row>
    <row r="12" spans="1:12">
      <c r="H12" s="11" t="s">
        <v>17</v>
      </c>
      <c r="I12" s="340">
        <f>I11/4.31</f>
        <v>0</v>
      </c>
      <c r="J12" s="20"/>
    </row>
    <row r="14" spans="1:12">
      <c r="B14" s="55"/>
    </row>
    <row r="15" spans="1:12">
      <c r="B15" s="55"/>
    </row>
    <row r="16" spans="1:12">
      <c r="B16" s="55"/>
    </row>
    <row r="17" spans="2:2">
      <c r="B17" s="55"/>
    </row>
  </sheetData>
  <pageMargins left="0.25" right="0.25" top="0.75" bottom="0.75" header="0.3" footer="0.3"/>
  <pageSetup paperSize="9" scale="4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6"/>
  <sheetViews>
    <sheetView view="pageBreakPreview" zoomScale="60" zoomScaleNormal="100" workbookViewId="0">
      <selection activeCell="G3" sqref="G3:J3"/>
    </sheetView>
  </sheetViews>
  <sheetFormatPr defaultColWidth="9.140625" defaultRowHeight="15"/>
  <cols>
    <col min="1" max="1" width="6.85546875" style="2" customWidth="1"/>
    <col min="2" max="2" width="73.42578125" style="2" customWidth="1"/>
    <col min="3" max="4" width="11.5703125" style="2" customWidth="1"/>
    <col min="5" max="5" width="9.140625" style="2"/>
    <col min="6" max="6" width="9.85546875" style="2" bestFit="1" customWidth="1"/>
    <col min="7" max="8" width="9.28515625" style="2" bestFit="1" customWidth="1"/>
    <col min="9" max="10" width="13.85546875" style="2" customWidth="1"/>
    <col min="11" max="16384" width="9.140625" style="2"/>
  </cols>
  <sheetData>
    <row r="1" spans="1:11" ht="27.75" customHeight="1">
      <c r="A1" s="91"/>
      <c r="B1" s="117" t="s">
        <v>103</v>
      </c>
      <c r="G1" s="44"/>
    </row>
    <row r="2" spans="1:11" ht="70.5" customHeight="1">
      <c r="A2" s="92" t="s">
        <v>42</v>
      </c>
      <c r="B2" s="93" t="s">
        <v>20</v>
      </c>
      <c r="C2" s="191" t="s">
        <v>36</v>
      </c>
      <c r="D2" s="191" t="s">
        <v>37</v>
      </c>
      <c r="E2" s="50" t="s">
        <v>38</v>
      </c>
      <c r="F2" s="192" t="s">
        <v>49</v>
      </c>
      <c r="G2" s="194" t="s">
        <v>39</v>
      </c>
      <c r="H2" s="194" t="s">
        <v>0</v>
      </c>
      <c r="I2" s="194" t="s">
        <v>40</v>
      </c>
      <c r="J2" s="194" t="s">
        <v>41</v>
      </c>
      <c r="K2" s="195" t="s">
        <v>3</v>
      </c>
    </row>
    <row r="3" spans="1:11" ht="81.75" customHeight="1">
      <c r="A3" s="67">
        <v>1</v>
      </c>
      <c r="B3" s="94" t="s">
        <v>98</v>
      </c>
      <c r="C3" s="67"/>
      <c r="D3" s="67"/>
      <c r="E3" s="67" t="s">
        <v>21</v>
      </c>
      <c r="F3" s="45">
        <v>6000</v>
      </c>
      <c r="G3" s="39"/>
      <c r="H3" s="24"/>
      <c r="I3" s="25"/>
      <c r="J3" s="25"/>
      <c r="K3" s="3" t="s">
        <v>346</v>
      </c>
    </row>
    <row r="4" spans="1:11" ht="27.75" customHeight="1">
      <c r="G4" s="44"/>
      <c r="H4" s="18" t="s">
        <v>23</v>
      </c>
      <c r="I4" s="19">
        <f>SUM(I3:I3)</f>
        <v>0</v>
      </c>
      <c r="J4" s="19">
        <f>SUM(J3:J3)</f>
        <v>0</v>
      </c>
    </row>
    <row r="5" spans="1:11">
      <c r="G5" s="44"/>
      <c r="H5" s="11" t="s">
        <v>17</v>
      </c>
      <c r="I5" s="340">
        <f>I4/4.31</f>
        <v>0</v>
      </c>
      <c r="J5" s="20"/>
    </row>
    <row r="6" spans="1:11">
      <c r="G6" s="44"/>
    </row>
  </sheetData>
  <pageMargins left="0.7" right="0.7" top="0.75" bottom="0.75" header="0.3" footer="0.3"/>
  <pageSetup paperSize="9" scale="6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12"/>
  <sheetViews>
    <sheetView view="pageBreakPreview" zoomScale="60" zoomScaleNormal="90" workbookViewId="0">
      <selection activeCell="H3" sqref="H3:K5"/>
    </sheetView>
  </sheetViews>
  <sheetFormatPr defaultColWidth="9.140625" defaultRowHeight="15"/>
  <cols>
    <col min="1" max="1" width="4.140625" style="2" customWidth="1"/>
    <col min="2" max="2" width="104.7109375" style="2" customWidth="1"/>
    <col min="3" max="3" width="8.5703125" style="2" customWidth="1"/>
    <col min="4" max="5" width="14.28515625" style="2" customWidth="1"/>
    <col min="6" max="6" width="6.42578125" style="2" customWidth="1"/>
    <col min="7" max="7" width="9.140625" style="2"/>
    <col min="8" max="8" width="12.85546875" style="2" customWidth="1"/>
    <col min="9" max="9" width="9.140625" style="2"/>
    <col min="10" max="10" width="14.28515625" style="2" customWidth="1"/>
    <col min="11" max="11" width="15" style="2" customWidth="1"/>
    <col min="12" max="12" width="15.140625" style="2" customWidth="1"/>
    <col min="13" max="16384" width="9.140625" style="2"/>
  </cols>
  <sheetData>
    <row r="1" spans="1:12" ht="25.5" customHeight="1">
      <c r="A1" s="5"/>
      <c r="B1" s="40" t="s">
        <v>76</v>
      </c>
      <c r="C1" s="40"/>
      <c r="H1" s="44"/>
    </row>
    <row r="2" spans="1:12" ht="85.5" customHeight="1">
      <c r="A2" s="41" t="s">
        <v>42</v>
      </c>
      <c r="B2" s="42" t="s">
        <v>20</v>
      </c>
      <c r="C2" s="42" t="s">
        <v>99</v>
      </c>
      <c r="D2" s="191" t="s">
        <v>36</v>
      </c>
      <c r="E2" s="191" t="s">
        <v>37</v>
      </c>
      <c r="F2" s="50" t="s">
        <v>38</v>
      </c>
      <c r="G2" s="192" t="s">
        <v>49</v>
      </c>
      <c r="H2" s="194" t="s">
        <v>39</v>
      </c>
      <c r="I2" s="194" t="s">
        <v>0</v>
      </c>
      <c r="J2" s="194" t="s">
        <v>40</v>
      </c>
      <c r="K2" s="194" t="s">
        <v>41</v>
      </c>
      <c r="L2" s="195" t="s">
        <v>3</v>
      </c>
    </row>
    <row r="3" spans="1:12" ht="50.25" customHeight="1">
      <c r="A3" s="393">
        <v>1</v>
      </c>
      <c r="B3" s="390" t="s">
        <v>77</v>
      </c>
      <c r="C3" s="328" t="s">
        <v>100</v>
      </c>
      <c r="D3" s="115"/>
      <c r="E3" s="115"/>
      <c r="F3" s="396" t="s">
        <v>21</v>
      </c>
      <c r="G3" s="118">
        <v>400</v>
      </c>
      <c r="H3" s="119"/>
      <c r="I3" s="388"/>
      <c r="J3" s="120"/>
      <c r="K3" s="120"/>
      <c r="L3" s="116" t="s">
        <v>347</v>
      </c>
    </row>
    <row r="4" spans="1:12" ht="50.25" customHeight="1">
      <c r="A4" s="394"/>
      <c r="B4" s="391"/>
      <c r="C4" s="328" t="s">
        <v>101</v>
      </c>
      <c r="D4" s="115"/>
      <c r="E4" s="115"/>
      <c r="F4" s="397"/>
      <c r="G4" s="118">
        <v>200</v>
      </c>
      <c r="H4" s="119"/>
      <c r="I4" s="399"/>
      <c r="J4" s="120"/>
      <c r="K4" s="120"/>
      <c r="L4" s="374" t="s">
        <v>347</v>
      </c>
    </row>
    <row r="5" spans="1:12" ht="72" customHeight="1">
      <c r="A5" s="395"/>
      <c r="B5" s="392"/>
      <c r="C5" s="328" t="s">
        <v>102</v>
      </c>
      <c r="D5" s="115"/>
      <c r="E5" s="115"/>
      <c r="F5" s="398"/>
      <c r="G5" s="118">
        <v>100</v>
      </c>
      <c r="H5" s="119"/>
      <c r="I5" s="389"/>
      <c r="J5" s="120"/>
      <c r="K5" s="120"/>
      <c r="L5" s="374" t="s">
        <v>347</v>
      </c>
    </row>
    <row r="6" spans="1:12" ht="24.75" customHeight="1">
      <c r="H6" s="44"/>
      <c r="I6" s="18" t="s">
        <v>23</v>
      </c>
      <c r="J6" s="19">
        <f>SUM(J3:J5)</f>
        <v>0</v>
      </c>
      <c r="K6" s="19">
        <f>SUM(K3:K5)</f>
        <v>0</v>
      </c>
    </row>
    <row r="7" spans="1:12">
      <c r="H7" s="44"/>
      <c r="I7" s="11" t="s">
        <v>17</v>
      </c>
      <c r="J7" s="340">
        <f>J6/4.31</f>
        <v>0</v>
      </c>
      <c r="K7" s="20"/>
    </row>
    <row r="8" spans="1:12" ht="29.25" customHeight="1">
      <c r="H8" s="44"/>
    </row>
    <row r="9" spans="1:12">
      <c r="B9" s="11"/>
      <c r="C9" s="11"/>
    </row>
    <row r="10" spans="1:12">
      <c r="B10" s="11"/>
      <c r="C10" s="11"/>
    </row>
    <row r="11" spans="1:12">
      <c r="B11" s="11"/>
    </row>
    <row r="12" spans="1:12">
      <c r="G12" s="121"/>
    </row>
  </sheetData>
  <mergeCells count="4">
    <mergeCell ref="B3:B5"/>
    <mergeCell ref="A3:A5"/>
    <mergeCell ref="F3:F5"/>
    <mergeCell ref="I3:I5"/>
  </mergeCells>
  <pageMargins left="0.7" right="0.7" top="0.75" bottom="0.75" header="0.3" footer="0.3"/>
  <pageSetup paperSize="9" scale="48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9"/>
  <sheetViews>
    <sheetView view="pageBreakPreview" zoomScale="60" zoomScaleNormal="100" workbookViewId="0">
      <selection activeCell="G3" sqref="G3:J3"/>
    </sheetView>
  </sheetViews>
  <sheetFormatPr defaultColWidth="9.140625" defaultRowHeight="15"/>
  <cols>
    <col min="1" max="1" width="4.85546875" style="2" customWidth="1"/>
    <col min="2" max="2" width="71.28515625" style="2" customWidth="1"/>
    <col min="3" max="5" width="9.140625" style="2"/>
    <col min="6" max="6" width="9.28515625" style="2" bestFit="1" customWidth="1"/>
    <col min="7" max="7" width="10" style="2" bestFit="1" customWidth="1"/>
    <col min="8" max="8" width="9.28515625" style="2" bestFit="1" customWidth="1"/>
    <col min="9" max="10" width="16.5703125" style="2" customWidth="1"/>
    <col min="11" max="11" width="11.28515625" style="2" customWidth="1"/>
    <col min="12" max="16384" width="9.140625" style="2"/>
  </cols>
  <sheetData>
    <row r="1" spans="1:11" ht="33" customHeight="1">
      <c r="A1" s="5"/>
      <c r="B1" s="40" t="s">
        <v>78</v>
      </c>
      <c r="G1" s="44"/>
    </row>
    <row r="2" spans="1:11" ht="83.25" customHeight="1">
      <c r="A2" s="41" t="s">
        <v>42</v>
      </c>
      <c r="B2" s="42" t="s">
        <v>20</v>
      </c>
      <c r="C2" s="191" t="s">
        <v>36</v>
      </c>
      <c r="D2" s="191" t="s">
        <v>37</v>
      </c>
      <c r="E2" s="50" t="s">
        <v>38</v>
      </c>
      <c r="F2" s="192" t="s">
        <v>49</v>
      </c>
      <c r="G2" s="194" t="s">
        <v>39</v>
      </c>
      <c r="H2" s="194" t="s">
        <v>0</v>
      </c>
      <c r="I2" s="194" t="s">
        <v>40</v>
      </c>
      <c r="J2" s="194" t="s">
        <v>41</v>
      </c>
      <c r="K2" s="195" t="s">
        <v>3</v>
      </c>
    </row>
    <row r="3" spans="1:11" ht="207" customHeight="1">
      <c r="A3" s="176">
        <v>2</v>
      </c>
      <c r="B3" s="292" t="s">
        <v>289</v>
      </c>
      <c r="C3" s="177"/>
      <c r="D3" s="3"/>
      <c r="E3" s="177" t="s">
        <v>21</v>
      </c>
      <c r="F3" s="45">
        <v>60</v>
      </c>
      <c r="G3" s="39"/>
      <c r="H3" s="24"/>
      <c r="I3" s="25"/>
      <c r="J3" s="25"/>
      <c r="K3" s="3" t="s">
        <v>346</v>
      </c>
    </row>
    <row r="4" spans="1:11" ht="18.75" customHeight="1">
      <c r="B4" s="179"/>
      <c r="G4" s="44"/>
      <c r="H4" s="18" t="s">
        <v>23</v>
      </c>
      <c r="I4" s="19">
        <f>SUM(I3:I3)</f>
        <v>0</v>
      </c>
      <c r="J4" s="19">
        <f>SUM(J3:J3)</f>
        <v>0</v>
      </c>
    </row>
    <row r="5" spans="1:11">
      <c r="B5" s="179"/>
      <c r="G5" s="44"/>
      <c r="H5" s="11" t="s">
        <v>17</v>
      </c>
      <c r="I5" s="340">
        <f>I4/4.31</f>
        <v>0</v>
      </c>
      <c r="J5" s="20"/>
    </row>
    <row r="6" spans="1:11">
      <c r="B6" s="179"/>
      <c r="G6" s="44"/>
    </row>
    <row r="7" spans="1:11">
      <c r="B7" s="179"/>
      <c r="G7" s="44"/>
    </row>
    <row r="8" spans="1:11">
      <c r="B8" s="179"/>
    </row>
    <row r="9" spans="1:11">
      <c r="B9" s="11"/>
    </row>
  </sheetData>
  <pageMargins left="0.7" right="0.7" top="0.75" bottom="0.75" header="0.3" footer="0.3"/>
  <pageSetup paperSize="9" scale="61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23"/>
  <sheetViews>
    <sheetView view="pageBreakPreview" zoomScale="60" zoomScaleNormal="100" workbookViewId="0">
      <selection activeCell="G3" sqref="G3:J21"/>
    </sheetView>
  </sheetViews>
  <sheetFormatPr defaultColWidth="9.140625" defaultRowHeight="15"/>
  <cols>
    <col min="1" max="1" width="4.28515625" style="2" customWidth="1"/>
    <col min="2" max="2" width="90.5703125" style="2" customWidth="1"/>
    <col min="3" max="3" width="14.7109375" style="2" customWidth="1"/>
    <col min="4" max="4" width="12.140625" style="2" customWidth="1"/>
    <col min="5" max="5" width="4.5703125" style="2" customWidth="1"/>
    <col min="6" max="6" width="9.28515625" style="2" bestFit="1" customWidth="1"/>
    <col min="7" max="7" width="11.7109375" style="2" customWidth="1"/>
    <col min="8" max="8" width="10.7109375" style="2" customWidth="1"/>
    <col min="9" max="9" width="15.28515625" style="2" customWidth="1"/>
    <col min="10" max="10" width="14.28515625" style="2" customWidth="1"/>
    <col min="11" max="11" width="16" style="2" customWidth="1"/>
    <col min="12" max="12" width="6.85546875" style="2" customWidth="1"/>
    <col min="13" max="16384" width="9.140625" style="2"/>
  </cols>
  <sheetData>
    <row r="1" spans="1:11" ht="24" customHeight="1">
      <c r="B1" s="141" t="s">
        <v>96</v>
      </c>
      <c r="C1" s="10"/>
      <c r="D1" s="10"/>
      <c r="E1" s="10"/>
      <c r="F1" s="95"/>
      <c r="G1" s="10"/>
      <c r="H1" s="10"/>
      <c r="I1" s="10"/>
      <c r="J1" s="10"/>
    </row>
    <row r="2" spans="1:11" ht="60.75" customHeight="1">
      <c r="A2" s="311" t="s">
        <v>42</v>
      </c>
      <c r="B2" s="312" t="s">
        <v>79</v>
      </c>
      <c r="C2" s="191" t="s">
        <v>36</v>
      </c>
      <c r="D2" s="191" t="s">
        <v>37</v>
      </c>
      <c r="E2" s="50" t="s">
        <v>38</v>
      </c>
      <c r="F2" s="192" t="s">
        <v>49</v>
      </c>
      <c r="G2" s="194" t="s">
        <v>39</v>
      </c>
      <c r="H2" s="194" t="s">
        <v>0</v>
      </c>
      <c r="I2" s="194" t="s">
        <v>40</v>
      </c>
      <c r="J2" s="194" t="s">
        <v>41</v>
      </c>
      <c r="K2" s="313" t="s">
        <v>3</v>
      </c>
    </row>
    <row r="3" spans="1:11" ht="88.5" customHeight="1">
      <c r="A3" s="140">
        <v>1</v>
      </c>
      <c r="B3" s="96" t="s">
        <v>116</v>
      </c>
      <c r="C3" s="140"/>
      <c r="D3" s="3"/>
      <c r="E3" s="3" t="s">
        <v>21</v>
      </c>
      <c r="F3" s="122">
        <v>60</v>
      </c>
      <c r="G3" s="97"/>
      <c r="H3" s="98"/>
      <c r="I3" s="99"/>
      <c r="J3" s="99"/>
      <c r="K3" s="142" t="s">
        <v>348</v>
      </c>
    </row>
    <row r="4" spans="1:11" ht="69.75" customHeight="1">
      <c r="A4" s="140">
        <v>2</v>
      </c>
      <c r="B4" s="143" t="s">
        <v>330</v>
      </c>
      <c r="C4" s="140"/>
      <c r="D4" s="3"/>
      <c r="E4" s="3" t="s">
        <v>21</v>
      </c>
      <c r="F4" s="122">
        <v>60</v>
      </c>
      <c r="G4" s="97"/>
      <c r="H4" s="98"/>
      <c r="I4" s="99"/>
      <c r="J4" s="99"/>
      <c r="K4" s="142" t="s">
        <v>348</v>
      </c>
    </row>
    <row r="5" spans="1:11" ht="33" customHeight="1">
      <c r="A5" s="396">
        <v>3</v>
      </c>
      <c r="B5" s="143" t="s">
        <v>117</v>
      </c>
      <c r="C5" s="396"/>
      <c r="D5" s="382"/>
      <c r="E5" s="382" t="s">
        <v>95</v>
      </c>
      <c r="F5" s="404">
        <v>10</v>
      </c>
      <c r="G5" s="407"/>
      <c r="H5" s="410"/>
      <c r="I5" s="413"/>
      <c r="J5" s="413"/>
      <c r="K5" s="400" t="s">
        <v>348</v>
      </c>
    </row>
    <row r="6" spans="1:11" ht="19.5" customHeight="1">
      <c r="A6" s="397"/>
      <c r="B6" s="365" t="s">
        <v>94</v>
      </c>
      <c r="C6" s="397"/>
      <c r="D6" s="403"/>
      <c r="E6" s="403"/>
      <c r="F6" s="405"/>
      <c r="G6" s="408"/>
      <c r="H6" s="411"/>
      <c r="I6" s="414"/>
      <c r="J6" s="414"/>
      <c r="K6" s="401"/>
    </row>
    <row r="7" spans="1:11">
      <c r="A7" s="397"/>
      <c r="B7" s="100" t="s">
        <v>82</v>
      </c>
      <c r="C7" s="397"/>
      <c r="D7" s="403"/>
      <c r="E7" s="403"/>
      <c r="F7" s="405"/>
      <c r="G7" s="408"/>
      <c r="H7" s="411"/>
      <c r="I7" s="414"/>
      <c r="J7" s="414"/>
      <c r="K7" s="401"/>
    </row>
    <row r="8" spans="1:11">
      <c r="A8" s="397"/>
      <c r="B8" s="100" t="s">
        <v>83</v>
      </c>
      <c r="C8" s="397"/>
      <c r="D8" s="403"/>
      <c r="E8" s="403"/>
      <c r="F8" s="405"/>
      <c r="G8" s="408"/>
      <c r="H8" s="411"/>
      <c r="I8" s="414"/>
      <c r="J8" s="414"/>
      <c r="K8" s="401"/>
    </row>
    <row r="9" spans="1:11">
      <c r="A9" s="397"/>
      <c r="B9" s="100" t="s">
        <v>84</v>
      </c>
      <c r="C9" s="397"/>
      <c r="D9" s="403"/>
      <c r="E9" s="403"/>
      <c r="F9" s="405"/>
      <c r="G9" s="408"/>
      <c r="H9" s="411"/>
      <c r="I9" s="414"/>
      <c r="J9" s="414"/>
      <c r="K9" s="401"/>
    </row>
    <row r="10" spans="1:11">
      <c r="A10" s="397"/>
      <c r="B10" s="100" t="s">
        <v>329</v>
      </c>
      <c r="C10" s="397"/>
      <c r="D10" s="403"/>
      <c r="E10" s="403"/>
      <c r="F10" s="405"/>
      <c r="G10" s="408"/>
      <c r="H10" s="411"/>
      <c r="I10" s="414"/>
      <c r="J10" s="414"/>
      <c r="K10" s="401"/>
    </row>
    <row r="11" spans="1:11">
      <c r="A11" s="397"/>
      <c r="B11" s="100" t="s">
        <v>85</v>
      </c>
      <c r="C11" s="397"/>
      <c r="D11" s="403"/>
      <c r="E11" s="403"/>
      <c r="F11" s="405"/>
      <c r="G11" s="408"/>
      <c r="H11" s="411"/>
      <c r="I11" s="414"/>
      <c r="J11" s="414"/>
      <c r="K11" s="401"/>
    </row>
    <row r="12" spans="1:11">
      <c r="A12" s="397"/>
      <c r="B12" s="100" t="s">
        <v>86</v>
      </c>
      <c r="C12" s="397"/>
      <c r="D12" s="403"/>
      <c r="E12" s="403"/>
      <c r="F12" s="405"/>
      <c r="G12" s="408"/>
      <c r="H12" s="411"/>
      <c r="I12" s="414"/>
      <c r="J12" s="414"/>
      <c r="K12" s="401"/>
    </row>
    <row r="13" spans="1:11">
      <c r="A13" s="397"/>
      <c r="B13" s="100" t="s">
        <v>87</v>
      </c>
      <c r="C13" s="397"/>
      <c r="D13" s="403"/>
      <c r="E13" s="403"/>
      <c r="F13" s="405"/>
      <c r="G13" s="408"/>
      <c r="H13" s="411"/>
      <c r="I13" s="414"/>
      <c r="J13" s="414"/>
      <c r="K13" s="401"/>
    </row>
    <row r="14" spans="1:11">
      <c r="A14" s="397"/>
      <c r="B14" s="370" t="s">
        <v>334</v>
      </c>
      <c r="C14" s="397"/>
      <c r="D14" s="403"/>
      <c r="E14" s="403"/>
      <c r="F14" s="405"/>
      <c r="G14" s="408"/>
      <c r="H14" s="411"/>
      <c r="I14" s="414"/>
      <c r="J14" s="414"/>
      <c r="K14" s="401"/>
    </row>
    <row r="15" spans="1:11">
      <c r="A15" s="397"/>
      <c r="B15" s="100" t="s">
        <v>88</v>
      </c>
      <c r="C15" s="397"/>
      <c r="D15" s="403"/>
      <c r="E15" s="403"/>
      <c r="F15" s="405"/>
      <c r="G15" s="408"/>
      <c r="H15" s="411"/>
      <c r="I15" s="414"/>
      <c r="J15" s="414"/>
      <c r="K15" s="401"/>
    </row>
    <row r="16" spans="1:11">
      <c r="A16" s="397"/>
      <c r="B16" s="100" t="s">
        <v>89</v>
      </c>
      <c r="C16" s="397"/>
      <c r="D16" s="403"/>
      <c r="E16" s="403"/>
      <c r="F16" s="405"/>
      <c r="G16" s="408"/>
      <c r="H16" s="411"/>
      <c r="I16" s="414"/>
      <c r="J16" s="414"/>
      <c r="K16" s="401"/>
    </row>
    <row r="17" spans="1:11">
      <c r="A17" s="397"/>
      <c r="B17" s="100" t="s">
        <v>90</v>
      </c>
      <c r="C17" s="397"/>
      <c r="D17" s="403"/>
      <c r="E17" s="403"/>
      <c r="F17" s="405"/>
      <c r="G17" s="408"/>
      <c r="H17" s="411"/>
      <c r="I17" s="414"/>
      <c r="J17" s="414"/>
      <c r="K17" s="401"/>
    </row>
    <row r="18" spans="1:11">
      <c r="A18" s="397"/>
      <c r="B18" s="100" t="s">
        <v>91</v>
      </c>
      <c r="C18" s="397"/>
      <c r="D18" s="403"/>
      <c r="E18" s="403"/>
      <c r="F18" s="405"/>
      <c r="G18" s="408"/>
      <c r="H18" s="411"/>
      <c r="I18" s="414"/>
      <c r="J18" s="414"/>
      <c r="K18" s="401"/>
    </row>
    <row r="19" spans="1:11">
      <c r="A19" s="397"/>
      <c r="B19" s="100" t="s">
        <v>333</v>
      </c>
      <c r="C19" s="397"/>
      <c r="D19" s="403"/>
      <c r="E19" s="403"/>
      <c r="F19" s="405"/>
      <c r="G19" s="408"/>
      <c r="H19" s="411"/>
      <c r="I19" s="414"/>
      <c r="J19" s="414"/>
      <c r="K19" s="401"/>
    </row>
    <row r="20" spans="1:11">
      <c r="A20" s="397"/>
      <c r="B20" s="100" t="s">
        <v>92</v>
      </c>
      <c r="C20" s="397"/>
      <c r="D20" s="403"/>
      <c r="E20" s="403"/>
      <c r="F20" s="405"/>
      <c r="G20" s="408"/>
      <c r="H20" s="411"/>
      <c r="I20" s="414"/>
      <c r="J20" s="414"/>
      <c r="K20" s="401"/>
    </row>
    <row r="21" spans="1:11">
      <c r="A21" s="398"/>
      <c r="B21" s="101" t="s">
        <v>93</v>
      </c>
      <c r="C21" s="398"/>
      <c r="D21" s="383"/>
      <c r="E21" s="383"/>
      <c r="F21" s="406"/>
      <c r="G21" s="409"/>
      <c r="H21" s="412"/>
      <c r="I21" s="415"/>
      <c r="J21" s="415"/>
      <c r="K21" s="402"/>
    </row>
    <row r="22" spans="1:11" ht="21.75" customHeight="1">
      <c r="G22" s="102"/>
      <c r="H22" s="18" t="s">
        <v>23</v>
      </c>
      <c r="I22" s="19">
        <f>SUM(I3:I21)</f>
        <v>0</v>
      </c>
      <c r="J22" s="19">
        <f>I22*1.08</f>
        <v>0</v>
      </c>
    </row>
    <row r="23" spans="1:11">
      <c r="G23" s="102"/>
      <c r="H23" s="11" t="s">
        <v>17</v>
      </c>
      <c r="I23" s="340">
        <f>I22/4.31</f>
        <v>0</v>
      </c>
      <c r="J23" s="20"/>
    </row>
  </sheetData>
  <mergeCells count="10">
    <mergeCell ref="K5:K21"/>
    <mergeCell ref="A5:A21"/>
    <mergeCell ref="D5:D21"/>
    <mergeCell ref="C5:C21"/>
    <mergeCell ref="E5:E21"/>
    <mergeCell ref="F5:F21"/>
    <mergeCell ref="G5:G21"/>
    <mergeCell ref="H5:H21"/>
    <mergeCell ref="I5:I21"/>
    <mergeCell ref="J5:J21"/>
  </mergeCells>
  <pageMargins left="0.7" right="0.7" top="0.75" bottom="0.75" header="0.3" footer="0.3"/>
  <pageSetup paperSize="9" scale="54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14"/>
  <sheetViews>
    <sheetView view="pageBreakPreview" zoomScale="60" zoomScaleNormal="100" workbookViewId="0">
      <selection activeCell="G3" sqref="G3:J8"/>
    </sheetView>
  </sheetViews>
  <sheetFormatPr defaultColWidth="9.140625" defaultRowHeight="15"/>
  <cols>
    <col min="1" max="1" width="3.42578125" style="2" customWidth="1"/>
    <col min="2" max="2" width="66.140625" style="2" customWidth="1"/>
    <col min="3" max="4" width="9.140625" style="2"/>
    <col min="5" max="5" width="5.7109375" style="2" customWidth="1"/>
    <col min="6" max="6" width="9.28515625" style="2" bestFit="1" customWidth="1"/>
    <col min="7" max="7" width="10.5703125" style="2" customWidth="1"/>
    <col min="8" max="8" width="6.42578125" style="2" customWidth="1"/>
    <col min="9" max="10" width="16.5703125" style="2" customWidth="1"/>
    <col min="11" max="11" width="17.7109375" style="2" customWidth="1"/>
    <col min="12" max="16384" width="9.140625" style="2"/>
  </cols>
  <sheetData>
    <row r="1" spans="1:11" ht="33" customHeight="1">
      <c r="A1" s="5"/>
      <c r="B1" s="40" t="s">
        <v>317</v>
      </c>
    </row>
    <row r="2" spans="1:11" ht="105">
      <c r="A2" s="41" t="s">
        <v>42</v>
      </c>
      <c r="B2" s="42" t="s">
        <v>20</v>
      </c>
      <c r="C2" s="191" t="s">
        <v>36</v>
      </c>
      <c r="D2" s="191" t="s">
        <v>37</v>
      </c>
      <c r="E2" s="50" t="s">
        <v>38</v>
      </c>
      <c r="F2" s="192" t="s">
        <v>49</v>
      </c>
      <c r="G2" s="194" t="s">
        <v>39</v>
      </c>
      <c r="H2" s="194" t="s">
        <v>0</v>
      </c>
      <c r="I2" s="194" t="s">
        <v>40</v>
      </c>
      <c r="J2" s="194" t="s">
        <v>41</v>
      </c>
      <c r="K2" s="195" t="s">
        <v>3</v>
      </c>
    </row>
    <row r="3" spans="1:11" ht="27" customHeight="1">
      <c r="A3" s="416">
        <v>1</v>
      </c>
      <c r="B3" s="419" t="s">
        <v>118</v>
      </c>
      <c r="C3" s="140"/>
      <c r="D3" s="3"/>
      <c r="E3" s="104" t="s">
        <v>21</v>
      </c>
      <c r="F3" s="45">
        <v>5</v>
      </c>
      <c r="G3" s="39"/>
      <c r="H3" s="24"/>
      <c r="I3" s="25"/>
      <c r="J3" s="25"/>
      <c r="K3" s="3" t="s">
        <v>349</v>
      </c>
    </row>
    <row r="4" spans="1:11" ht="27" customHeight="1">
      <c r="A4" s="417"/>
      <c r="B4" s="419"/>
      <c r="C4" s="140"/>
      <c r="D4" s="3"/>
      <c r="E4" s="104" t="s">
        <v>21</v>
      </c>
      <c r="F4" s="45">
        <v>5</v>
      </c>
      <c r="G4" s="39"/>
      <c r="H4" s="24"/>
      <c r="I4" s="25"/>
      <c r="J4" s="25"/>
      <c r="K4" s="3" t="s">
        <v>349</v>
      </c>
    </row>
    <row r="5" spans="1:11" ht="27" customHeight="1">
      <c r="A5" s="418"/>
      <c r="B5" s="419"/>
      <c r="C5" s="140"/>
      <c r="D5" s="3"/>
      <c r="E5" s="104" t="s">
        <v>21</v>
      </c>
      <c r="F5" s="45">
        <v>5</v>
      </c>
      <c r="G5" s="39"/>
      <c r="H5" s="24"/>
      <c r="I5" s="25"/>
      <c r="J5" s="25"/>
      <c r="K5" s="3" t="s">
        <v>349</v>
      </c>
    </row>
    <row r="6" spans="1:11" ht="66.75" customHeight="1">
      <c r="A6" s="103">
        <v>2</v>
      </c>
      <c r="B6" s="180" t="s">
        <v>135</v>
      </c>
      <c r="C6" s="13"/>
      <c r="D6" s="13"/>
      <c r="E6" s="104" t="s">
        <v>21</v>
      </c>
      <c r="F6" s="45">
        <v>25</v>
      </c>
      <c r="G6" s="39"/>
      <c r="H6" s="24"/>
      <c r="I6" s="25"/>
      <c r="J6" s="25"/>
      <c r="K6" s="3" t="s">
        <v>349</v>
      </c>
    </row>
    <row r="7" spans="1:11" ht="66.75" customHeight="1">
      <c r="A7" s="103">
        <v>3</v>
      </c>
      <c r="B7" s="180" t="s">
        <v>136</v>
      </c>
      <c r="C7" s="13"/>
      <c r="D7" s="13"/>
      <c r="E7" s="104" t="s">
        <v>21</v>
      </c>
      <c r="F7" s="45">
        <v>25</v>
      </c>
      <c r="G7" s="39"/>
      <c r="H7" s="24"/>
      <c r="I7" s="25"/>
      <c r="J7" s="25"/>
      <c r="K7" s="3" t="s">
        <v>349</v>
      </c>
    </row>
    <row r="8" spans="1:11" ht="77.25" customHeight="1">
      <c r="A8" s="103">
        <v>4</v>
      </c>
      <c r="B8" s="180" t="s">
        <v>119</v>
      </c>
      <c r="C8" s="13"/>
      <c r="D8" s="13"/>
      <c r="E8" s="104" t="s">
        <v>21</v>
      </c>
      <c r="F8" s="45">
        <v>10</v>
      </c>
      <c r="G8" s="39"/>
      <c r="H8" s="24"/>
      <c r="I8" s="25"/>
      <c r="J8" s="25"/>
      <c r="K8" s="3" t="s">
        <v>349</v>
      </c>
    </row>
    <row r="9" spans="1:11" ht="21.75" customHeight="1">
      <c r="H9" s="18" t="s">
        <v>23</v>
      </c>
      <c r="I9" s="19">
        <f>SUM(I3:I8)</f>
        <v>0</v>
      </c>
      <c r="J9" s="19">
        <f>SUM(J3:J8)</f>
        <v>0</v>
      </c>
    </row>
    <row r="10" spans="1:11" ht="15.75" customHeight="1">
      <c r="H10" s="11" t="s">
        <v>17</v>
      </c>
      <c r="I10" s="340">
        <f>I9/4.31</f>
        <v>0</v>
      </c>
    </row>
    <row r="11" spans="1:11" ht="21.75" customHeight="1"/>
    <row r="13" spans="1:11">
      <c r="B13" s="11"/>
    </row>
    <row r="14" spans="1:11">
      <c r="B14" s="11"/>
    </row>
  </sheetData>
  <mergeCells count="2">
    <mergeCell ref="A3:A5"/>
    <mergeCell ref="B3:B5"/>
  </mergeCells>
  <pageMargins left="0.7" right="0.7" top="0.75" bottom="0.75" header="0.3" footer="0.3"/>
  <pageSetup paperSize="9" scale="63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view="pageBreakPreview" zoomScale="60" zoomScaleNormal="90" workbookViewId="0">
      <selection activeCell="G3" sqref="G3:J5"/>
    </sheetView>
  </sheetViews>
  <sheetFormatPr defaultColWidth="9.140625" defaultRowHeight="15"/>
  <cols>
    <col min="1" max="1" width="3.5703125" style="2" customWidth="1"/>
    <col min="2" max="2" width="84.42578125" style="2" customWidth="1"/>
    <col min="3" max="4" width="9.140625" style="2"/>
    <col min="5" max="5" width="7.85546875" style="2" customWidth="1"/>
    <col min="6" max="6" width="12.7109375" style="2" customWidth="1"/>
    <col min="7" max="7" width="14.5703125" style="2" customWidth="1"/>
    <col min="8" max="8" width="9.140625" style="2"/>
    <col min="9" max="9" width="17" style="2" customWidth="1"/>
    <col min="10" max="10" width="17.5703125" style="2" customWidth="1"/>
    <col min="11" max="11" width="22.140625" style="2" customWidth="1"/>
    <col min="12" max="16384" width="9.140625" style="2"/>
  </cols>
  <sheetData>
    <row r="1" spans="1:11" ht="54" customHeight="1">
      <c r="A1" s="105"/>
      <c r="B1" s="316" t="s">
        <v>318</v>
      </c>
      <c r="C1" s="105"/>
      <c r="D1" s="105"/>
      <c r="E1" s="105"/>
      <c r="F1" s="106"/>
      <c r="G1" s="107"/>
      <c r="H1" s="108"/>
      <c r="I1" s="109"/>
      <c r="J1" s="109"/>
      <c r="K1" s="105"/>
    </row>
    <row r="2" spans="1:11" ht="105">
      <c r="A2" s="366" t="s">
        <v>42</v>
      </c>
      <c r="B2" s="314" t="s">
        <v>79</v>
      </c>
      <c r="C2" s="314" t="s">
        <v>80</v>
      </c>
      <c r="D2" s="314" t="s">
        <v>81</v>
      </c>
      <c r="E2" s="314" t="s">
        <v>16</v>
      </c>
      <c r="F2" s="314" t="s">
        <v>121</v>
      </c>
      <c r="G2" s="315" t="s">
        <v>22</v>
      </c>
      <c r="H2" s="367" t="s">
        <v>0</v>
      </c>
      <c r="I2" s="368" t="s">
        <v>1</v>
      </c>
      <c r="J2" s="368" t="s">
        <v>2</v>
      </c>
      <c r="K2" s="195" t="s">
        <v>3</v>
      </c>
    </row>
    <row r="3" spans="1:11" ht="24.75" customHeight="1">
      <c r="A3" s="178">
        <v>1</v>
      </c>
      <c r="B3" s="184" t="s">
        <v>128</v>
      </c>
      <c r="C3" s="178"/>
      <c r="D3" s="178"/>
      <c r="E3" s="178" t="s">
        <v>21</v>
      </c>
      <c r="F3" s="124">
        <v>5</v>
      </c>
      <c r="G3" s="186"/>
      <c r="H3" s="98"/>
      <c r="I3" s="110"/>
      <c r="J3" s="110"/>
      <c r="K3" s="3" t="s">
        <v>350</v>
      </c>
    </row>
    <row r="4" spans="1:11" ht="47.25" customHeight="1">
      <c r="A4" s="178">
        <v>2</v>
      </c>
      <c r="B4" s="185" t="s">
        <v>129</v>
      </c>
      <c r="C4" s="178"/>
      <c r="D4" s="178"/>
      <c r="E4" s="178" t="s">
        <v>21</v>
      </c>
      <c r="F4" s="124">
        <v>128</v>
      </c>
      <c r="G4" s="186"/>
      <c r="H4" s="98"/>
      <c r="I4" s="110"/>
      <c r="J4" s="110"/>
      <c r="K4" s="3" t="s">
        <v>350</v>
      </c>
    </row>
    <row r="5" spans="1:11" ht="47.25" customHeight="1">
      <c r="A5" s="178">
        <v>3</v>
      </c>
      <c r="B5" s="184" t="s">
        <v>130</v>
      </c>
      <c r="C5" s="178"/>
      <c r="D5" s="178"/>
      <c r="E5" s="178" t="s">
        <v>21</v>
      </c>
      <c r="F5" s="124">
        <v>120</v>
      </c>
      <c r="G5" s="186"/>
      <c r="H5" s="98"/>
      <c r="I5" s="110"/>
      <c r="J5" s="110"/>
      <c r="K5" s="3" t="s">
        <v>350</v>
      </c>
    </row>
    <row r="6" spans="1:11" ht="19.5" customHeight="1">
      <c r="A6" s="102"/>
      <c r="B6" s="102"/>
      <c r="C6" s="102"/>
      <c r="D6" s="102"/>
      <c r="E6" s="102"/>
      <c r="F6" s="111"/>
      <c r="G6" s="102"/>
      <c r="H6" s="112" t="s">
        <v>23</v>
      </c>
      <c r="I6" s="113">
        <f>SUM(I3:I5)</f>
        <v>0</v>
      </c>
      <c r="J6" s="375">
        <f>SUM(J3:J5)</f>
        <v>0</v>
      </c>
      <c r="K6" s="87"/>
    </row>
    <row r="7" spans="1:11">
      <c r="A7" s="23"/>
      <c r="B7" s="23"/>
      <c r="C7" s="23"/>
      <c r="D7" s="23"/>
      <c r="E7" s="23"/>
      <c r="F7" s="23"/>
      <c r="H7" s="11" t="s">
        <v>97</v>
      </c>
      <c r="I7" s="340">
        <f>I6/4.31</f>
        <v>0</v>
      </c>
      <c r="K7" s="87"/>
    </row>
    <row r="8" spans="1:11">
      <c r="A8" s="23"/>
      <c r="B8" s="181"/>
      <c r="C8" s="23"/>
      <c r="D8" s="23"/>
      <c r="E8" s="23"/>
      <c r="F8" s="23"/>
      <c r="K8" s="87"/>
    </row>
    <row r="9" spans="1:11">
      <c r="A9" s="23"/>
      <c r="B9" s="181"/>
      <c r="C9" s="23"/>
      <c r="D9" s="23"/>
      <c r="E9" s="23"/>
      <c r="F9" s="23"/>
    </row>
    <row r="10" spans="1:11">
      <c r="A10" s="23"/>
      <c r="B10" s="182"/>
      <c r="C10" s="23"/>
      <c r="D10" s="23"/>
      <c r="E10" s="23"/>
      <c r="F10" s="23"/>
    </row>
    <row r="11" spans="1:11">
      <c r="A11" s="23"/>
      <c r="B11" s="182"/>
      <c r="C11" s="23"/>
      <c r="D11" s="23"/>
      <c r="E11" s="23"/>
      <c r="F11" s="23"/>
    </row>
    <row r="12" spans="1:11">
      <c r="A12" s="23"/>
      <c r="B12" s="23"/>
      <c r="C12" s="23"/>
      <c r="D12" s="23"/>
      <c r="E12" s="23"/>
      <c r="F12" s="183"/>
    </row>
    <row r="13" spans="1:11">
      <c r="A13" s="23"/>
      <c r="B13" s="23"/>
      <c r="C13" s="23"/>
      <c r="D13" s="23"/>
      <c r="E13" s="23"/>
      <c r="F13" s="23"/>
    </row>
  </sheetData>
  <pageMargins left="0.7" right="0.7" top="0.75" bottom="0.75" header="0.3" footer="0.3"/>
  <pageSetup paperSize="9" scale="63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zoomScale="60" zoomScaleNormal="100" workbookViewId="0">
      <selection activeCell="I3" sqref="I3:L20"/>
    </sheetView>
  </sheetViews>
  <sheetFormatPr defaultColWidth="9.140625" defaultRowHeight="15"/>
  <cols>
    <col min="1" max="1" width="5.7109375" style="22" customWidth="1"/>
    <col min="2" max="2" width="47.28515625" style="22" customWidth="1"/>
    <col min="3" max="8" width="9.140625" style="22"/>
    <col min="9" max="9" width="9.42578125" style="22" bestFit="1" customWidth="1"/>
    <col min="10" max="10" width="9.140625" style="22"/>
    <col min="11" max="11" width="15" style="22" customWidth="1"/>
    <col min="12" max="12" width="14.42578125" style="22" customWidth="1"/>
    <col min="13" max="14" width="13.140625" style="22" customWidth="1"/>
    <col min="15" max="16384" width="9.140625" style="22"/>
  </cols>
  <sheetData>
    <row r="1" spans="1:14">
      <c r="A1" s="68"/>
      <c r="B1" s="293" t="s">
        <v>155</v>
      </c>
      <c r="C1" s="69"/>
      <c r="D1" s="69"/>
      <c r="E1" s="69"/>
      <c r="F1" s="69"/>
      <c r="G1" s="70"/>
      <c r="H1" s="69"/>
      <c r="I1" s="71"/>
      <c r="J1" s="72"/>
      <c r="K1" s="71"/>
      <c r="L1" s="71"/>
      <c r="M1" s="73"/>
      <c r="N1" s="73"/>
    </row>
    <row r="2" spans="1:14" ht="87" customHeight="1">
      <c r="A2" s="304" t="s">
        <v>42</v>
      </c>
      <c r="B2" s="305" t="s">
        <v>20</v>
      </c>
      <c r="C2" s="305" t="s">
        <v>36</v>
      </c>
      <c r="D2" s="305" t="s">
        <v>37</v>
      </c>
      <c r="E2" s="305" t="s">
        <v>64</v>
      </c>
      <c r="F2" s="305" t="s">
        <v>65</v>
      </c>
      <c r="G2" s="306" t="s">
        <v>66</v>
      </c>
      <c r="H2" s="307" t="s">
        <v>67</v>
      </c>
      <c r="I2" s="308" t="s">
        <v>68</v>
      </c>
      <c r="J2" s="309" t="s">
        <v>0</v>
      </c>
      <c r="K2" s="310" t="s">
        <v>1</v>
      </c>
      <c r="L2" s="310" t="s">
        <v>2</v>
      </c>
      <c r="M2" s="195" t="s">
        <v>3</v>
      </c>
      <c r="N2" s="88"/>
    </row>
    <row r="3" spans="1:14" ht="31.5">
      <c r="A3" s="128">
        <v>1</v>
      </c>
      <c r="B3" s="133" t="s">
        <v>105</v>
      </c>
      <c r="C3" s="129"/>
      <c r="D3" s="129"/>
      <c r="E3" s="129"/>
      <c r="F3" s="129"/>
      <c r="G3" s="77">
        <v>30</v>
      </c>
      <c r="H3" s="130" t="s">
        <v>51</v>
      </c>
      <c r="I3" s="79"/>
      <c r="J3" s="131"/>
      <c r="K3" s="132"/>
      <c r="L3" s="132"/>
      <c r="M3" s="127" t="s">
        <v>122</v>
      </c>
      <c r="N3" s="87"/>
    </row>
    <row r="4" spans="1:14" ht="31.5">
      <c r="A4" s="74">
        <v>2</v>
      </c>
      <c r="B4" s="133" t="s">
        <v>106</v>
      </c>
      <c r="C4" s="76"/>
      <c r="D4" s="76"/>
      <c r="E4" s="76"/>
      <c r="F4" s="76"/>
      <c r="G4" s="77">
        <v>10</v>
      </c>
      <c r="H4" s="130" t="s">
        <v>51</v>
      </c>
      <c r="I4" s="79"/>
      <c r="J4" s="80"/>
      <c r="K4" s="132"/>
      <c r="L4" s="132"/>
      <c r="M4" s="348" t="s">
        <v>122</v>
      </c>
      <c r="N4" s="87"/>
    </row>
    <row r="5" spans="1:14" ht="31.5">
      <c r="A5" s="74">
        <v>3</v>
      </c>
      <c r="B5" s="134" t="s">
        <v>107</v>
      </c>
      <c r="C5" s="76"/>
      <c r="D5" s="76"/>
      <c r="E5" s="76"/>
      <c r="F5" s="76"/>
      <c r="G5" s="136">
        <v>36</v>
      </c>
      <c r="H5" s="130" t="s">
        <v>51</v>
      </c>
      <c r="I5" s="137"/>
      <c r="J5" s="80"/>
      <c r="K5" s="132"/>
      <c r="L5" s="132"/>
      <c r="M5" s="348" t="s">
        <v>122</v>
      </c>
      <c r="N5" s="87"/>
    </row>
    <row r="6" spans="1:14" ht="47.25">
      <c r="A6" s="128">
        <v>4</v>
      </c>
      <c r="B6" s="135" t="s">
        <v>108</v>
      </c>
      <c r="C6" s="76"/>
      <c r="D6" s="76"/>
      <c r="E6" s="76"/>
      <c r="F6" s="76"/>
      <c r="G6" s="136">
        <v>24</v>
      </c>
      <c r="H6" s="130" t="s">
        <v>51</v>
      </c>
      <c r="I6" s="137"/>
      <c r="J6" s="80"/>
      <c r="K6" s="132"/>
      <c r="L6" s="132"/>
      <c r="M6" s="348" t="s">
        <v>122</v>
      </c>
      <c r="N6" s="87"/>
    </row>
    <row r="7" spans="1:14" ht="31.5">
      <c r="A7" s="74">
        <v>5</v>
      </c>
      <c r="B7" s="134" t="s">
        <v>109</v>
      </c>
      <c r="C7" s="76"/>
      <c r="D7" s="76"/>
      <c r="E7" s="76"/>
      <c r="F7" s="76"/>
      <c r="G7" s="136">
        <v>3</v>
      </c>
      <c r="H7" s="130" t="s">
        <v>51</v>
      </c>
      <c r="I7" s="137"/>
      <c r="J7" s="80"/>
      <c r="K7" s="132"/>
      <c r="L7" s="132"/>
      <c r="M7" s="348" t="s">
        <v>122</v>
      </c>
      <c r="N7" s="87"/>
    </row>
    <row r="8" spans="1:14" ht="31.5">
      <c r="A8" s="74">
        <v>6</v>
      </c>
      <c r="B8" s="134" t="s">
        <v>110</v>
      </c>
      <c r="C8" s="76"/>
      <c r="D8" s="76"/>
      <c r="E8" s="76"/>
      <c r="F8" s="76"/>
      <c r="G8" s="136">
        <v>2</v>
      </c>
      <c r="H8" s="130" t="s">
        <v>51</v>
      </c>
      <c r="I8" s="137"/>
      <c r="J8" s="80"/>
      <c r="K8" s="132"/>
      <c r="L8" s="132"/>
      <c r="M8" s="348" t="s">
        <v>122</v>
      </c>
      <c r="N8" s="87"/>
    </row>
    <row r="9" spans="1:14" ht="47.25">
      <c r="A9" s="128">
        <v>7</v>
      </c>
      <c r="B9" s="134" t="s">
        <v>111</v>
      </c>
      <c r="C9" s="76"/>
      <c r="D9" s="76"/>
      <c r="E9" s="76"/>
      <c r="F9" s="76"/>
      <c r="G9" s="136">
        <v>4</v>
      </c>
      <c r="H9" s="130" t="s">
        <v>51</v>
      </c>
      <c r="I9" s="137"/>
      <c r="J9" s="80"/>
      <c r="K9" s="132"/>
      <c r="L9" s="132"/>
      <c r="M9" s="348" t="s">
        <v>122</v>
      </c>
      <c r="N9" s="87"/>
    </row>
    <row r="10" spans="1:14" ht="31.5">
      <c r="A10" s="74">
        <v>8</v>
      </c>
      <c r="B10" s="134" t="s">
        <v>112</v>
      </c>
      <c r="C10" s="76"/>
      <c r="D10" s="76"/>
      <c r="E10" s="76"/>
      <c r="F10" s="76"/>
      <c r="G10" s="136">
        <v>4</v>
      </c>
      <c r="H10" s="130" t="s">
        <v>51</v>
      </c>
      <c r="I10" s="137"/>
      <c r="J10" s="80"/>
      <c r="K10" s="132"/>
      <c r="L10" s="132"/>
      <c r="M10" s="348" t="s">
        <v>122</v>
      </c>
      <c r="N10" s="87"/>
    </row>
    <row r="11" spans="1:14" ht="31.5">
      <c r="A11" s="74">
        <v>9</v>
      </c>
      <c r="B11" s="133" t="s">
        <v>113</v>
      </c>
      <c r="C11" s="76"/>
      <c r="D11" s="76"/>
      <c r="E11" s="76"/>
      <c r="F11" s="76"/>
      <c r="G11" s="136">
        <v>4</v>
      </c>
      <c r="H11" s="130" t="s">
        <v>51</v>
      </c>
      <c r="I11" s="137"/>
      <c r="J11" s="80"/>
      <c r="K11" s="132"/>
      <c r="L11" s="132"/>
      <c r="M11" s="348" t="s">
        <v>122</v>
      </c>
      <c r="N11" s="87"/>
    </row>
    <row r="12" spans="1:14" ht="31.5">
      <c r="A12" s="128">
        <v>10</v>
      </c>
      <c r="B12" s="134" t="s">
        <v>114</v>
      </c>
      <c r="C12" s="76"/>
      <c r="D12" s="76"/>
      <c r="E12" s="76"/>
      <c r="F12" s="76"/>
      <c r="G12" s="136">
        <v>6</v>
      </c>
      <c r="H12" s="130" t="s">
        <v>51</v>
      </c>
      <c r="I12" s="137"/>
      <c r="J12" s="80"/>
      <c r="K12" s="132"/>
      <c r="L12" s="132"/>
      <c r="M12" s="348" t="s">
        <v>122</v>
      </c>
      <c r="N12" s="87"/>
    </row>
    <row r="13" spans="1:14" ht="47.25">
      <c r="A13" s="74">
        <v>11</v>
      </c>
      <c r="B13" s="133" t="s">
        <v>115</v>
      </c>
      <c r="C13" s="76"/>
      <c r="D13" s="76"/>
      <c r="E13" s="76"/>
      <c r="F13" s="76"/>
      <c r="G13" s="136">
        <v>1</v>
      </c>
      <c r="H13" s="78" t="s">
        <v>51</v>
      </c>
      <c r="I13" s="137"/>
      <c r="J13" s="80"/>
      <c r="K13" s="81"/>
      <c r="L13" s="81"/>
      <c r="M13" s="348" t="s">
        <v>122</v>
      </c>
      <c r="N13" s="87"/>
    </row>
    <row r="14" spans="1:14" ht="31.5">
      <c r="A14" s="74">
        <v>12</v>
      </c>
      <c r="B14" s="133" t="s">
        <v>156</v>
      </c>
      <c r="C14" s="76"/>
      <c r="D14" s="76"/>
      <c r="E14" s="76"/>
      <c r="F14" s="76"/>
      <c r="G14" s="136">
        <v>2</v>
      </c>
      <c r="H14" s="78" t="s">
        <v>51</v>
      </c>
      <c r="I14" s="137"/>
      <c r="J14" s="80"/>
      <c r="K14" s="81"/>
      <c r="L14" s="81"/>
      <c r="M14" s="348" t="s">
        <v>122</v>
      </c>
      <c r="N14" s="87"/>
    </row>
    <row r="15" spans="1:14" ht="31.5">
      <c r="A15" s="74">
        <v>13</v>
      </c>
      <c r="B15" s="133" t="s">
        <v>178</v>
      </c>
      <c r="C15" s="76"/>
      <c r="D15" s="76"/>
      <c r="E15" s="76"/>
      <c r="F15" s="76"/>
      <c r="G15" s="136">
        <v>24</v>
      </c>
      <c r="H15" s="78" t="s">
        <v>51</v>
      </c>
      <c r="I15" s="137"/>
      <c r="J15" s="80"/>
      <c r="K15" s="81"/>
      <c r="L15" s="81"/>
      <c r="M15" s="348" t="s">
        <v>122</v>
      </c>
      <c r="N15" s="87"/>
    </row>
    <row r="16" spans="1:14" ht="47.25">
      <c r="A16" s="74">
        <v>14</v>
      </c>
      <c r="B16" s="133" t="s">
        <v>177</v>
      </c>
      <c r="C16" s="76"/>
      <c r="D16" s="76"/>
      <c r="E16" s="76"/>
      <c r="F16" s="76"/>
      <c r="G16" s="136">
        <v>4</v>
      </c>
      <c r="H16" s="78" t="s">
        <v>51</v>
      </c>
      <c r="I16" s="137"/>
      <c r="J16" s="80"/>
      <c r="K16" s="81"/>
      <c r="L16" s="81"/>
      <c r="M16" s="348" t="s">
        <v>122</v>
      </c>
      <c r="N16" s="87"/>
    </row>
    <row r="17" spans="1:14" ht="31.5">
      <c r="A17" s="74">
        <v>15</v>
      </c>
      <c r="B17" s="133" t="s">
        <v>179</v>
      </c>
      <c r="C17" s="76"/>
      <c r="D17" s="76"/>
      <c r="E17" s="76"/>
      <c r="F17" s="76"/>
      <c r="G17" s="136">
        <v>4</v>
      </c>
      <c r="H17" s="78" t="s">
        <v>51</v>
      </c>
      <c r="I17" s="137"/>
      <c r="J17" s="80"/>
      <c r="K17" s="81"/>
      <c r="L17" s="81"/>
      <c r="M17" s="348" t="s">
        <v>122</v>
      </c>
      <c r="N17" s="87"/>
    </row>
    <row r="18" spans="1:14" ht="31.5">
      <c r="A18" s="74">
        <v>16</v>
      </c>
      <c r="B18" s="133" t="s">
        <v>204</v>
      </c>
      <c r="C18" s="76"/>
      <c r="D18" s="76"/>
      <c r="E18" s="76"/>
      <c r="F18" s="76"/>
      <c r="G18" s="136">
        <v>5</v>
      </c>
      <c r="H18" s="78" t="s">
        <v>51</v>
      </c>
      <c r="I18" s="137"/>
      <c r="J18" s="80"/>
      <c r="K18" s="81"/>
      <c r="L18" s="81"/>
      <c r="M18" s="348" t="s">
        <v>122</v>
      </c>
      <c r="N18" s="87"/>
    </row>
    <row r="19" spans="1:14" ht="31.5">
      <c r="A19" s="74">
        <v>17</v>
      </c>
      <c r="B19" s="133" t="s">
        <v>203</v>
      </c>
      <c r="C19" s="76"/>
      <c r="D19" s="76"/>
      <c r="E19" s="76"/>
      <c r="F19" s="76"/>
      <c r="G19" s="136">
        <v>1</v>
      </c>
      <c r="H19" s="78" t="s">
        <v>51</v>
      </c>
      <c r="I19" s="137"/>
      <c r="J19" s="80"/>
      <c r="K19" s="81"/>
      <c r="L19" s="81"/>
      <c r="M19" s="348" t="s">
        <v>122</v>
      </c>
      <c r="N19" s="87"/>
    </row>
    <row r="20" spans="1:14" ht="31.5">
      <c r="A20" s="74">
        <v>18</v>
      </c>
      <c r="B20" s="133" t="s">
        <v>202</v>
      </c>
      <c r="C20" s="76"/>
      <c r="D20" s="76"/>
      <c r="E20" s="76"/>
      <c r="F20" s="76"/>
      <c r="G20" s="136">
        <v>1</v>
      </c>
      <c r="H20" s="78" t="s">
        <v>51</v>
      </c>
      <c r="I20" s="137"/>
      <c r="J20" s="80"/>
      <c r="K20" s="81"/>
      <c r="L20" s="81"/>
      <c r="M20" s="348" t="s">
        <v>122</v>
      </c>
      <c r="N20" s="87"/>
    </row>
    <row r="21" spans="1:14" ht="15.75">
      <c r="A21" s="69"/>
      <c r="B21" s="82"/>
      <c r="C21" s="69"/>
      <c r="D21" s="69"/>
      <c r="E21" s="69"/>
      <c r="F21" s="69"/>
      <c r="G21" s="70"/>
      <c r="H21" s="69"/>
      <c r="I21" s="71"/>
      <c r="J21" s="83" t="s">
        <v>69</v>
      </c>
      <c r="K21" s="84">
        <f>SUM(K3:K20)</f>
        <v>0</v>
      </c>
      <c r="L21" s="84">
        <f>SUM(L3:L20)</f>
        <v>0</v>
      </c>
      <c r="M21" s="73"/>
      <c r="N21" s="73"/>
    </row>
    <row r="22" spans="1:14" ht="15.75">
      <c r="A22" s="73"/>
      <c r="B22" s="82"/>
      <c r="C22" s="73"/>
      <c r="D22" s="73"/>
      <c r="E22" s="73"/>
      <c r="F22" s="73"/>
      <c r="G22" s="73"/>
      <c r="H22" s="73"/>
      <c r="I22" s="73"/>
      <c r="J22" s="11" t="s">
        <v>70</v>
      </c>
      <c r="K22" s="340">
        <f>K21/4.31</f>
        <v>0</v>
      </c>
      <c r="L22" s="73"/>
      <c r="M22" s="73"/>
      <c r="N22" s="73"/>
    </row>
    <row r="23" spans="1:14" ht="15.75">
      <c r="B23" s="138"/>
    </row>
  </sheetData>
  <pageMargins left="0.7" right="0.7" top="0.75" bottom="0.75" header="0.3" footer="0.3"/>
  <pageSetup paperSize="9" scale="62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view="pageBreakPreview" zoomScale="60" zoomScaleNormal="100" workbookViewId="0">
      <selection activeCell="I3" sqref="I3:L5"/>
    </sheetView>
  </sheetViews>
  <sheetFormatPr defaultColWidth="9.140625" defaultRowHeight="15"/>
  <cols>
    <col min="1" max="1" width="5.140625" style="22" customWidth="1"/>
    <col min="2" max="2" width="62" style="22" customWidth="1"/>
    <col min="3" max="3" width="13.5703125" style="22" customWidth="1"/>
    <col min="4" max="4" width="12" style="22" customWidth="1"/>
    <col min="5" max="10" width="9.140625" style="22"/>
    <col min="11" max="11" width="12" style="22" customWidth="1"/>
    <col min="12" max="12" width="11.42578125" style="22" customWidth="1"/>
    <col min="13" max="13" width="18" style="22" customWidth="1"/>
    <col min="14" max="14" width="17.85546875" style="22" customWidth="1"/>
    <col min="15" max="16384" width="9.140625" style="22"/>
  </cols>
  <sheetData>
    <row r="1" spans="1:15">
      <c r="A1" s="68"/>
      <c r="B1" s="293" t="s">
        <v>134</v>
      </c>
      <c r="C1" s="69"/>
      <c r="D1" s="69"/>
      <c r="E1" s="69"/>
      <c r="F1" s="69"/>
      <c r="G1" s="70"/>
      <c r="H1" s="69"/>
      <c r="I1" s="71"/>
      <c r="J1" s="72"/>
      <c r="K1" s="71"/>
      <c r="L1" s="71"/>
    </row>
    <row r="2" spans="1:15" ht="60" customHeight="1">
      <c r="A2" s="317" t="s">
        <v>42</v>
      </c>
      <c r="B2" s="318" t="s">
        <v>20</v>
      </c>
      <c r="C2" s="318" t="s">
        <v>36</v>
      </c>
      <c r="D2" s="318" t="s">
        <v>37</v>
      </c>
      <c r="E2" s="318" t="s">
        <v>64</v>
      </c>
      <c r="F2" s="318" t="s">
        <v>65</v>
      </c>
      <c r="G2" s="319" t="s">
        <v>66</v>
      </c>
      <c r="H2" s="320" t="s">
        <v>67</v>
      </c>
      <c r="I2" s="321" t="s">
        <v>68</v>
      </c>
      <c r="J2" s="322" t="s">
        <v>0</v>
      </c>
      <c r="K2" s="323" t="s">
        <v>1</v>
      </c>
      <c r="L2" s="323" t="s">
        <v>2</v>
      </c>
      <c r="M2" s="195" t="s">
        <v>3</v>
      </c>
      <c r="N2" s="139"/>
    </row>
    <row r="3" spans="1:15" ht="105">
      <c r="A3" s="74">
        <v>1</v>
      </c>
      <c r="B3" s="174" t="s">
        <v>131</v>
      </c>
      <c r="C3" s="76"/>
      <c r="D3" s="76"/>
      <c r="E3" s="76"/>
      <c r="F3" s="76"/>
      <c r="G3" s="77">
        <v>100</v>
      </c>
      <c r="H3" s="78" t="s">
        <v>51</v>
      </c>
      <c r="I3" s="79"/>
      <c r="J3" s="80"/>
      <c r="K3" s="81"/>
      <c r="L3" s="81"/>
      <c r="M3" s="3" t="s">
        <v>350</v>
      </c>
      <c r="N3" s="56"/>
      <c r="O3" s="56"/>
    </row>
    <row r="4" spans="1:15" ht="107.25" customHeight="1">
      <c r="A4" s="74">
        <v>2</v>
      </c>
      <c r="B4" s="174" t="s">
        <v>132</v>
      </c>
      <c r="C4" s="76"/>
      <c r="D4" s="76"/>
      <c r="E4" s="76"/>
      <c r="F4" s="76"/>
      <c r="G4" s="77">
        <v>100</v>
      </c>
      <c r="H4" s="78" t="s">
        <v>51</v>
      </c>
      <c r="I4" s="79"/>
      <c r="J4" s="80"/>
      <c r="K4" s="81"/>
      <c r="L4" s="81"/>
      <c r="M4" s="3" t="s">
        <v>350</v>
      </c>
      <c r="N4" s="56"/>
      <c r="O4" s="56"/>
    </row>
    <row r="5" spans="1:15" ht="120">
      <c r="A5" s="74">
        <v>3</v>
      </c>
      <c r="B5" s="174" t="s">
        <v>133</v>
      </c>
      <c r="C5" s="76"/>
      <c r="D5" s="76"/>
      <c r="E5" s="76"/>
      <c r="F5" s="76"/>
      <c r="G5" s="77">
        <v>100</v>
      </c>
      <c r="H5" s="78" t="s">
        <v>51</v>
      </c>
      <c r="I5" s="79"/>
      <c r="J5" s="80"/>
      <c r="K5" s="81"/>
      <c r="L5" s="81"/>
      <c r="M5" s="3" t="s">
        <v>350</v>
      </c>
      <c r="N5" s="56"/>
    </row>
    <row r="6" spans="1:15">
      <c r="A6" s="69"/>
      <c r="B6" s="69"/>
      <c r="C6" s="69"/>
      <c r="D6" s="69"/>
      <c r="E6" s="69"/>
      <c r="F6" s="69"/>
      <c r="G6" s="70"/>
      <c r="H6" s="69"/>
      <c r="I6" s="71"/>
      <c r="J6" s="188" t="s">
        <v>69</v>
      </c>
      <c r="K6" s="189">
        <f>SUM(K3:K5)</f>
        <v>0</v>
      </c>
      <c r="L6" s="189">
        <f>SUM(L3:L5)</f>
        <v>0</v>
      </c>
      <c r="N6" s="55"/>
    </row>
    <row r="7" spans="1:15">
      <c r="J7" s="190" t="s">
        <v>97</v>
      </c>
      <c r="K7" s="341">
        <f>K6/4.31</f>
        <v>0</v>
      </c>
    </row>
    <row r="8" spans="1:15">
      <c r="B8" s="187"/>
    </row>
  </sheetData>
  <pageMargins left="0.7" right="0.7" top="0.75" bottom="0.75" header="0.3" footer="0.3"/>
  <pageSetup paperSize="9" scale="57" orientation="landscape" r:id="rId1"/>
  <colBreaks count="1" manualBreakCount="1">
    <brk id="13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5"/>
  <sheetViews>
    <sheetView view="pageBreakPreview" zoomScale="60" zoomScaleNormal="100" workbookViewId="0">
      <selection activeCell="I3" sqref="I3:L3"/>
    </sheetView>
  </sheetViews>
  <sheetFormatPr defaultRowHeight="15"/>
  <cols>
    <col min="1" max="1" width="4.140625" customWidth="1"/>
    <col min="2" max="2" width="48.140625" customWidth="1"/>
    <col min="11" max="11" width="18" customWidth="1"/>
    <col min="12" max="12" width="18.28515625" customWidth="1"/>
    <col min="13" max="13" width="12.28515625" customWidth="1"/>
    <col min="14" max="14" width="15.140625" customWidth="1"/>
  </cols>
  <sheetData>
    <row r="1" spans="1:15 16380:16380" s="2" customFormat="1" ht="45">
      <c r="B1" s="294" t="s">
        <v>124</v>
      </c>
      <c r="G1" s="146"/>
      <c r="J1" s="147"/>
      <c r="K1" s="148"/>
      <c r="L1" s="148"/>
      <c r="N1" s="149"/>
      <c r="O1" s="150"/>
    </row>
    <row r="2" spans="1:15 16380:16380" s="2" customFormat="1" ht="58.9" customHeight="1">
      <c r="A2" s="41" t="s">
        <v>42</v>
      </c>
      <c r="B2" s="171" t="s">
        <v>20</v>
      </c>
      <c r="C2" s="151" t="s">
        <v>36</v>
      </c>
      <c r="D2" s="151" t="s">
        <v>37</v>
      </c>
      <c r="E2" s="151" t="s">
        <v>64</v>
      </c>
      <c r="F2" s="151" t="s">
        <v>65</v>
      </c>
      <c r="G2" s="152" t="s">
        <v>121</v>
      </c>
      <c r="H2" s="153" t="s">
        <v>67</v>
      </c>
      <c r="I2" s="154" t="s">
        <v>68</v>
      </c>
      <c r="J2" s="155" t="s">
        <v>0</v>
      </c>
      <c r="K2" s="156" t="s">
        <v>1</v>
      </c>
      <c r="L2" s="156" t="s">
        <v>2</v>
      </c>
      <c r="M2" s="151" t="s">
        <v>3</v>
      </c>
      <c r="N2" s="157"/>
      <c r="O2" s="158"/>
    </row>
    <row r="3" spans="1:15 16380:16380" s="2" customFormat="1" ht="69.75" customHeight="1">
      <c r="A3" s="145">
        <v>1</v>
      </c>
      <c r="B3" s="172" t="s">
        <v>125</v>
      </c>
      <c r="C3" s="159"/>
      <c r="D3" s="145"/>
      <c r="E3" s="145"/>
      <c r="F3" s="160"/>
      <c r="G3" s="251">
        <v>100</v>
      </c>
      <c r="H3" s="145" t="s">
        <v>21</v>
      </c>
      <c r="I3" s="99"/>
      <c r="J3" s="98"/>
      <c r="K3" s="162"/>
      <c r="L3" s="162"/>
      <c r="M3" s="3" t="s">
        <v>122</v>
      </c>
      <c r="N3" s="170"/>
      <c r="O3" s="150"/>
      <c r="XEZ3" s="2">
        <f>SUM(A3:XEY3)</f>
        <v>101</v>
      </c>
    </row>
    <row r="4" spans="1:15 16380:16380" s="2" customFormat="1">
      <c r="A4" s="10"/>
      <c r="B4" s="163"/>
      <c r="G4" s="146"/>
      <c r="J4" s="164" t="s">
        <v>123</v>
      </c>
      <c r="K4" s="165">
        <f>SUM(K3:K3)</f>
        <v>0</v>
      </c>
      <c r="L4" s="165">
        <f>SUM(L3:L3)</f>
        <v>0</v>
      </c>
      <c r="N4" s="149"/>
      <c r="O4" s="150"/>
      <c r="XEZ4" s="2">
        <f>SUM(A4:XEY4)</f>
        <v>0</v>
      </c>
    </row>
    <row r="5" spans="1:15 16380:16380" s="2" customFormat="1">
      <c r="B5" s="166"/>
      <c r="G5" s="146"/>
      <c r="J5" s="167" t="s">
        <v>97</v>
      </c>
      <c r="K5" s="341">
        <f>K4/4.31</f>
        <v>0</v>
      </c>
      <c r="L5" s="148"/>
      <c r="N5" s="149"/>
      <c r="O5" s="150"/>
    </row>
  </sheetData>
  <pageMargins left="0.7" right="0.7" top="0.75" bottom="0.75" header="0.3" footer="0.3"/>
  <pageSetup paperSize="9" scale="60" orientation="landscape" r:id="rId1"/>
  <colBreaks count="1" manualBreakCount="1">
    <brk id="14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6"/>
  <sheetViews>
    <sheetView view="pageBreakPreview" zoomScale="60" zoomScaleNormal="100" workbookViewId="0">
      <selection activeCell="O2" sqref="O2:P2"/>
    </sheetView>
  </sheetViews>
  <sheetFormatPr defaultColWidth="9.140625" defaultRowHeight="15"/>
  <cols>
    <col min="1" max="1" width="5.7109375" style="22" customWidth="1"/>
    <col min="2" max="2" width="48.140625" style="22" customWidth="1"/>
    <col min="3" max="8" width="9.140625" style="22"/>
    <col min="9" max="9" width="13.85546875" style="22" customWidth="1"/>
    <col min="10" max="10" width="9.140625" style="22"/>
    <col min="11" max="11" width="15" style="22" customWidth="1"/>
    <col min="12" max="12" width="15.42578125" style="22" customWidth="1"/>
    <col min="13" max="13" width="9.140625" style="22"/>
    <col min="14" max="14" width="15.140625" style="22" customWidth="1"/>
    <col min="15" max="16384" width="9.140625" style="22"/>
  </cols>
  <sheetData>
    <row r="1" spans="1:15 16380:16380" s="2" customFormat="1" ht="30">
      <c r="B1" s="294" t="s">
        <v>210</v>
      </c>
      <c r="G1" s="146"/>
      <c r="J1" s="147"/>
      <c r="K1" s="148"/>
      <c r="L1" s="148"/>
      <c r="N1" s="149"/>
      <c r="O1" s="150"/>
    </row>
    <row r="2" spans="1:15 16380:16380" s="2" customFormat="1" ht="89.25" customHeight="1">
      <c r="A2" s="41" t="s">
        <v>42</v>
      </c>
      <c r="B2" s="171" t="s">
        <v>20</v>
      </c>
      <c r="C2" s="151" t="s">
        <v>36</v>
      </c>
      <c r="D2" s="151" t="s">
        <v>37</v>
      </c>
      <c r="E2" s="151" t="s">
        <v>64</v>
      </c>
      <c r="F2" s="151" t="s">
        <v>65</v>
      </c>
      <c r="G2" s="152" t="s">
        <v>121</v>
      </c>
      <c r="H2" s="153" t="s">
        <v>67</v>
      </c>
      <c r="I2" s="154" t="s">
        <v>68</v>
      </c>
      <c r="J2" s="155" t="s">
        <v>0</v>
      </c>
      <c r="K2" s="156" t="s">
        <v>1</v>
      </c>
      <c r="L2" s="156" t="s">
        <v>2</v>
      </c>
      <c r="M2" s="151" t="s">
        <v>3</v>
      </c>
      <c r="N2" s="157"/>
      <c r="O2" s="158"/>
    </row>
    <row r="3" spans="1:15 16380:16380" s="2" customFormat="1" ht="60">
      <c r="A3" s="250">
        <v>1</v>
      </c>
      <c r="B3" s="172" t="s">
        <v>211</v>
      </c>
      <c r="C3" s="159"/>
      <c r="D3" s="250"/>
      <c r="E3" s="250"/>
      <c r="F3" s="160"/>
      <c r="G3" s="251">
        <v>1000</v>
      </c>
      <c r="H3" s="250" t="s">
        <v>21</v>
      </c>
      <c r="I3" s="99"/>
      <c r="J3" s="98"/>
      <c r="K3" s="162"/>
      <c r="L3" s="162"/>
      <c r="M3" s="3" t="s">
        <v>212</v>
      </c>
      <c r="N3" s="170"/>
      <c r="O3" s="150"/>
      <c r="XEZ3" s="2">
        <f>SUM(O3:XEY3)</f>
        <v>0</v>
      </c>
    </row>
    <row r="4" spans="1:15 16380:16380" s="2" customFormat="1" ht="75">
      <c r="A4" s="250">
        <v>2</v>
      </c>
      <c r="B4" s="172" t="s">
        <v>213</v>
      </c>
      <c r="C4" s="159"/>
      <c r="D4" s="250"/>
      <c r="E4" s="250"/>
      <c r="F4" s="160"/>
      <c r="G4" s="251">
        <v>50</v>
      </c>
      <c r="H4" s="250" t="s">
        <v>21</v>
      </c>
      <c r="I4" s="99"/>
      <c r="J4" s="98"/>
      <c r="K4" s="162"/>
      <c r="L4" s="162"/>
      <c r="M4" s="3" t="s">
        <v>212</v>
      </c>
      <c r="N4" s="170"/>
      <c r="O4" s="150"/>
    </row>
    <row r="5" spans="1:15 16380:16380" s="2" customFormat="1">
      <c r="A5" s="10"/>
      <c r="B5" s="163"/>
      <c r="G5" s="146"/>
      <c r="J5" s="164" t="s">
        <v>123</v>
      </c>
      <c r="K5" s="165">
        <f>SUM(K3:K4)</f>
        <v>0</v>
      </c>
      <c r="L5" s="165">
        <f>SUM(L3:L4)</f>
        <v>0</v>
      </c>
      <c r="N5" s="149"/>
      <c r="O5" s="150"/>
      <c r="XEZ5" s="2">
        <f>SUM(O5:XEY5)</f>
        <v>0</v>
      </c>
    </row>
    <row r="6" spans="1:15 16380:16380" s="2" customFormat="1">
      <c r="B6" s="166"/>
      <c r="G6" s="146"/>
      <c r="J6" s="167" t="s">
        <v>97</v>
      </c>
      <c r="K6" s="341">
        <f>K5/4.31</f>
        <v>0</v>
      </c>
      <c r="L6" s="148"/>
      <c r="N6" s="149"/>
      <c r="O6" s="150"/>
    </row>
  </sheetData>
  <pageMargins left="0.7" right="0.7" top="0.75" bottom="0.75" header="0.3" footer="0.3"/>
  <pageSetup paperSize="9" scale="59" orientation="landscape" r:id="rId1"/>
  <colBreaks count="1" manualBreakCount="1">
    <brk id="14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Z5"/>
  <sheetViews>
    <sheetView view="pageBreakPreview" zoomScale="60" zoomScaleNormal="100" workbookViewId="0">
      <selection activeCell="I3" sqref="I3:L3"/>
    </sheetView>
  </sheetViews>
  <sheetFormatPr defaultColWidth="9.140625" defaultRowHeight="15"/>
  <cols>
    <col min="1" max="1" width="7.5703125" style="22" customWidth="1"/>
    <col min="2" max="2" width="48.140625" style="22" customWidth="1"/>
    <col min="3" max="10" width="9.140625" style="22"/>
    <col min="11" max="12" width="12.85546875" style="22" customWidth="1"/>
    <col min="13" max="13" width="9.140625" style="22"/>
    <col min="14" max="14" width="15.140625" style="22" customWidth="1"/>
    <col min="15" max="16384" width="9.140625" style="22"/>
  </cols>
  <sheetData>
    <row r="1" spans="1:15 16380:16380" s="2" customFormat="1">
      <c r="B1" s="169" t="s">
        <v>127</v>
      </c>
      <c r="G1" s="146"/>
      <c r="J1" s="147"/>
      <c r="K1" s="148"/>
      <c r="L1" s="148"/>
      <c r="N1" s="149"/>
      <c r="O1" s="150"/>
    </row>
    <row r="2" spans="1:15 16380:16380" s="2" customFormat="1" ht="58.9" customHeight="1">
      <c r="A2" s="41" t="s">
        <v>42</v>
      </c>
      <c r="B2" s="171" t="s">
        <v>20</v>
      </c>
      <c r="C2" s="151" t="s">
        <v>36</v>
      </c>
      <c r="D2" s="151" t="s">
        <v>37</v>
      </c>
      <c r="E2" s="151" t="s">
        <v>64</v>
      </c>
      <c r="F2" s="151" t="s">
        <v>65</v>
      </c>
      <c r="G2" s="152" t="s">
        <v>121</v>
      </c>
      <c r="H2" s="153" t="s">
        <v>67</v>
      </c>
      <c r="I2" s="154" t="s">
        <v>68</v>
      </c>
      <c r="J2" s="155" t="s">
        <v>0</v>
      </c>
      <c r="K2" s="156" t="s">
        <v>1</v>
      </c>
      <c r="L2" s="156" t="s">
        <v>2</v>
      </c>
      <c r="M2" s="151" t="s">
        <v>3</v>
      </c>
      <c r="N2" s="157"/>
      <c r="O2" s="158"/>
    </row>
    <row r="3" spans="1:15 16380:16380" s="2" customFormat="1" ht="36.75" customHeight="1">
      <c r="A3" s="173">
        <v>1</v>
      </c>
      <c r="B3" s="172" t="s">
        <v>126</v>
      </c>
      <c r="C3" s="159"/>
      <c r="D3" s="173"/>
      <c r="E3" s="173"/>
      <c r="F3" s="160"/>
      <c r="G3" s="161">
        <v>500</v>
      </c>
      <c r="H3" s="173" t="s">
        <v>21</v>
      </c>
      <c r="I3" s="99"/>
      <c r="J3" s="98"/>
      <c r="K3" s="162"/>
      <c r="L3" s="162"/>
      <c r="M3" s="3" t="s">
        <v>122</v>
      </c>
      <c r="N3" s="170"/>
      <c r="O3" s="150"/>
      <c r="XEZ3" s="2">
        <f>SUM(A3:XEY3)</f>
        <v>501</v>
      </c>
    </row>
    <row r="4" spans="1:15 16380:16380" s="2" customFormat="1">
      <c r="A4" s="10"/>
      <c r="B4" s="163"/>
      <c r="G4" s="146"/>
      <c r="J4" s="164" t="s">
        <v>123</v>
      </c>
      <c r="K4" s="165">
        <f>SUM(K3:K3)</f>
        <v>0</v>
      </c>
      <c r="L4" s="165">
        <f>SUM(L3:L3)</f>
        <v>0</v>
      </c>
      <c r="N4" s="149"/>
      <c r="O4" s="150"/>
      <c r="XEZ4" s="2">
        <f>SUM(A4:XEY4)</f>
        <v>0</v>
      </c>
    </row>
    <row r="5" spans="1:15 16380:16380" s="2" customFormat="1">
      <c r="B5" s="166"/>
      <c r="G5" s="146"/>
      <c r="J5" s="167" t="s">
        <v>97</v>
      </c>
      <c r="K5" s="168">
        <f>K4/4.31</f>
        <v>0</v>
      </c>
      <c r="L5" s="148"/>
      <c r="N5" s="149"/>
      <c r="O5" s="150"/>
    </row>
  </sheetData>
  <pageMargins left="0.7" right="0.7" top="0.75" bottom="0.75" header="0.3" footer="0.3"/>
  <pageSetup paperSize="9" scale="10" fitToHeight="0" orientation="landscape" r:id="rId1"/>
  <colBreaks count="1" manualBreakCount="1">
    <brk id="14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5"/>
  <sheetViews>
    <sheetView view="pageBreakPreview" zoomScale="60" zoomScaleNormal="100" workbookViewId="0">
      <selection activeCell="I3" sqref="I3:L3"/>
    </sheetView>
  </sheetViews>
  <sheetFormatPr defaultColWidth="9.140625" defaultRowHeight="15"/>
  <cols>
    <col min="1" max="1" width="3.7109375" style="22" customWidth="1"/>
    <col min="2" max="2" width="48.140625" style="22" customWidth="1"/>
    <col min="3" max="10" width="9.140625" style="22"/>
    <col min="11" max="11" width="18.85546875" style="22" customWidth="1"/>
    <col min="12" max="12" width="17.5703125" style="22" customWidth="1"/>
    <col min="13" max="13" width="9.140625" style="22"/>
    <col min="14" max="14" width="15.140625" style="22" customWidth="1"/>
    <col min="15" max="16384" width="9.140625" style="22"/>
  </cols>
  <sheetData>
    <row r="1" spans="1:15 16380:16380" s="2" customFormat="1" ht="30">
      <c r="B1" s="294" t="s">
        <v>169</v>
      </c>
      <c r="G1" s="146"/>
      <c r="J1" s="147"/>
      <c r="K1" s="148"/>
      <c r="L1" s="148"/>
      <c r="N1" s="149"/>
      <c r="O1" s="150"/>
    </row>
    <row r="2" spans="1:15 16380:16380" s="2" customFormat="1" ht="58.9" customHeight="1">
      <c r="A2" s="41" t="s">
        <v>42</v>
      </c>
      <c r="B2" s="171" t="s">
        <v>20</v>
      </c>
      <c r="C2" s="151" t="s">
        <v>36</v>
      </c>
      <c r="D2" s="151" t="s">
        <v>37</v>
      </c>
      <c r="E2" s="151" t="s">
        <v>64</v>
      </c>
      <c r="F2" s="151" t="s">
        <v>65</v>
      </c>
      <c r="G2" s="152" t="s">
        <v>121</v>
      </c>
      <c r="H2" s="153" t="s">
        <v>67</v>
      </c>
      <c r="I2" s="154" t="s">
        <v>68</v>
      </c>
      <c r="J2" s="155" t="s">
        <v>0</v>
      </c>
      <c r="K2" s="156" t="s">
        <v>1</v>
      </c>
      <c r="L2" s="156" t="s">
        <v>2</v>
      </c>
      <c r="M2" s="151" t="s">
        <v>3</v>
      </c>
      <c r="N2" s="157"/>
      <c r="O2" s="158"/>
    </row>
    <row r="3" spans="1:15 16380:16380" s="2" customFormat="1" ht="118.15" customHeight="1">
      <c r="A3" s="198">
        <v>1</v>
      </c>
      <c r="B3" s="172" t="s">
        <v>157</v>
      </c>
      <c r="C3" s="159"/>
      <c r="D3" s="198"/>
      <c r="E3" s="198"/>
      <c r="F3" s="160"/>
      <c r="G3" s="161">
        <v>500</v>
      </c>
      <c r="H3" s="198" t="s">
        <v>21</v>
      </c>
      <c r="I3" s="99"/>
      <c r="J3" s="98"/>
      <c r="K3" s="162"/>
      <c r="L3" s="162"/>
      <c r="M3" s="3" t="s">
        <v>122</v>
      </c>
      <c r="N3" s="170"/>
      <c r="O3" s="150"/>
      <c r="XEZ3" s="2">
        <f>SUM(A3:XEY3)</f>
        <v>501</v>
      </c>
    </row>
    <row r="4" spans="1:15 16380:16380" s="2" customFormat="1">
      <c r="A4" s="10"/>
      <c r="B4" s="163"/>
      <c r="G4" s="146"/>
      <c r="J4" s="164" t="s">
        <v>123</v>
      </c>
      <c r="K4" s="165">
        <f>SUM(K3:K3)</f>
        <v>0</v>
      </c>
      <c r="L4" s="165">
        <f>SUM(L3:L3)</f>
        <v>0</v>
      </c>
      <c r="N4" s="149"/>
      <c r="O4" s="150"/>
      <c r="XEZ4" s="2">
        <f>SUM(A4:XEY4)</f>
        <v>0</v>
      </c>
    </row>
    <row r="5" spans="1:15 16380:16380" s="2" customFormat="1">
      <c r="B5" s="166"/>
      <c r="G5" s="146"/>
      <c r="J5" s="167" t="s">
        <v>97</v>
      </c>
      <c r="K5" s="168">
        <f>K4/4.31</f>
        <v>0</v>
      </c>
      <c r="L5" s="148"/>
      <c r="N5" s="149"/>
      <c r="O5" s="150"/>
    </row>
  </sheetData>
  <pageMargins left="0.7" right="0.7" top="0.75" bottom="0.75" header="0.3" footer="0.3"/>
  <pageSetup paperSize="9" scale="60" orientation="landscape" r:id="rId1"/>
  <colBreaks count="1" manualBreakCount="1">
    <brk id="14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Z6"/>
  <sheetViews>
    <sheetView view="pageBreakPreview" zoomScale="60" zoomScaleNormal="100" workbookViewId="0">
      <selection activeCell="I3" sqref="I3:L3"/>
    </sheetView>
  </sheetViews>
  <sheetFormatPr defaultColWidth="9.140625" defaultRowHeight="15"/>
  <cols>
    <col min="1" max="1" width="9.140625" style="22"/>
    <col min="2" max="2" width="48.140625" style="22" customWidth="1"/>
    <col min="3" max="3" width="16" style="22" customWidth="1"/>
    <col min="4" max="10" width="9.140625" style="22"/>
    <col min="11" max="11" width="15" style="22" customWidth="1"/>
    <col min="12" max="12" width="14.7109375" style="22" customWidth="1"/>
    <col min="13" max="13" width="9.140625" style="22"/>
    <col min="14" max="14" width="15.140625" style="22" customWidth="1"/>
    <col min="15" max="16384" width="9.140625" style="22"/>
  </cols>
  <sheetData>
    <row r="1" spans="1:15 16380:16380" s="2" customFormat="1" ht="30">
      <c r="B1" s="294" t="s">
        <v>170</v>
      </c>
      <c r="G1" s="146"/>
      <c r="J1" s="147"/>
      <c r="K1" s="148"/>
      <c r="L1" s="148"/>
      <c r="N1" s="149"/>
      <c r="O1" s="150"/>
    </row>
    <row r="2" spans="1:15 16380:16380" s="2" customFormat="1" ht="58.9" customHeight="1">
      <c r="A2" s="41" t="s">
        <v>42</v>
      </c>
      <c r="B2" s="171" t="s">
        <v>20</v>
      </c>
      <c r="C2" s="151" t="s">
        <v>36</v>
      </c>
      <c r="D2" s="151" t="s">
        <v>37</v>
      </c>
      <c r="E2" s="151" t="s">
        <v>64</v>
      </c>
      <c r="F2" s="151" t="s">
        <v>65</v>
      </c>
      <c r="G2" s="152" t="s">
        <v>18</v>
      </c>
      <c r="H2" s="153" t="s">
        <v>67</v>
      </c>
      <c r="I2" s="154" t="s">
        <v>68</v>
      </c>
      <c r="J2" s="155" t="s">
        <v>0</v>
      </c>
      <c r="K2" s="156" t="s">
        <v>1</v>
      </c>
      <c r="L2" s="156" t="s">
        <v>2</v>
      </c>
      <c r="M2" s="151" t="s">
        <v>3</v>
      </c>
      <c r="N2" s="157"/>
      <c r="O2" s="158"/>
    </row>
    <row r="3" spans="1:15 16380:16380" s="2" customFormat="1" ht="73.5" customHeight="1">
      <c r="A3" s="199">
        <v>1</v>
      </c>
      <c r="B3" s="200" t="s">
        <v>158</v>
      </c>
      <c r="C3" s="159"/>
      <c r="D3" s="199"/>
      <c r="E3" s="199"/>
      <c r="F3" s="160"/>
      <c r="G3" s="161">
        <v>8000</v>
      </c>
      <c r="H3" s="199" t="s">
        <v>21</v>
      </c>
      <c r="I3" s="99"/>
      <c r="J3" s="98"/>
      <c r="K3" s="162"/>
      <c r="L3" s="162"/>
      <c r="M3" s="3" t="s">
        <v>122</v>
      </c>
      <c r="N3" s="170"/>
      <c r="O3" s="150"/>
      <c r="XEZ3" s="2">
        <f>SUM(A3:XEY3)</f>
        <v>8001</v>
      </c>
    </row>
    <row r="4" spans="1:15 16380:16380" s="2" customFormat="1" ht="255">
      <c r="A4" s="199"/>
      <c r="B4" s="200" t="s">
        <v>351</v>
      </c>
      <c r="C4" s="159"/>
      <c r="D4" s="199"/>
      <c r="E4" s="199" t="s">
        <v>60</v>
      </c>
      <c r="F4" s="160" t="s">
        <v>60</v>
      </c>
      <c r="G4" s="161" t="s">
        <v>60</v>
      </c>
      <c r="H4" s="199" t="s">
        <v>60</v>
      </c>
      <c r="I4" s="99" t="s">
        <v>60</v>
      </c>
      <c r="J4" s="98" t="s">
        <v>60</v>
      </c>
      <c r="K4" s="162" t="s">
        <v>60</v>
      </c>
      <c r="L4" s="162" t="s">
        <v>60</v>
      </c>
      <c r="M4" s="3" t="s">
        <v>122</v>
      </c>
      <c r="N4" s="170"/>
      <c r="O4" s="150"/>
    </row>
    <row r="5" spans="1:15 16380:16380" s="2" customFormat="1">
      <c r="A5" s="10"/>
      <c r="B5" s="163"/>
      <c r="G5" s="146"/>
      <c r="J5" s="164" t="s">
        <v>123</v>
      </c>
      <c r="K5" s="165">
        <f>SUM(K3:K3)</f>
        <v>0</v>
      </c>
      <c r="L5" s="165">
        <f>SUM(L3:L3)</f>
        <v>0</v>
      </c>
      <c r="N5" s="149"/>
      <c r="O5" s="150"/>
      <c r="XEZ5" s="2">
        <f>SUM(A5:XEY5)</f>
        <v>0</v>
      </c>
    </row>
    <row r="6" spans="1:15 16380:16380" s="2" customFormat="1">
      <c r="B6" s="166"/>
      <c r="G6" s="146"/>
      <c r="J6" s="167" t="s">
        <v>97</v>
      </c>
      <c r="K6" s="168">
        <f>K5/4.31</f>
        <v>0</v>
      </c>
      <c r="L6" s="148"/>
      <c r="N6" s="149"/>
      <c r="O6" s="150"/>
    </row>
  </sheetData>
  <pageMargins left="0.7" right="0.7" top="0.75" bottom="0.75" header="0.3" footer="0.3"/>
  <pageSetup paperSize="9" scale="10" fitToHeight="0" orientation="landscape" r:id="rId1"/>
  <colBreaks count="1" manualBreakCount="1">
    <brk id="14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6"/>
  <sheetViews>
    <sheetView view="pageBreakPreview" zoomScale="60" zoomScaleNormal="100" workbookViewId="0">
      <selection activeCell="I3" sqref="I3:L3"/>
    </sheetView>
  </sheetViews>
  <sheetFormatPr defaultColWidth="9.140625" defaultRowHeight="15"/>
  <cols>
    <col min="1" max="1" width="6" style="22" customWidth="1"/>
    <col min="2" max="2" width="48.140625" style="22" customWidth="1"/>
    <col min="3" max="10" width="9.140625" style="22"/>
    <col min="11" max="11" width="15.140625" style="22" customWidth="1"/>
    <col min="12" max="12" width="17.140625" style="22" customWidth="1"/>
    <col min="13" max="13" width="9.140625" style="22"/>
    <col min="14" max="14" width="15.140625" style="22" customWidth="1"/>
    <col min="15" max="16384" width="9.140625" style="22"/>
  </cols>
  <sheetData>
    <row r="1" spans="1:15 16380:16380" s="2" customFormat="1" ht="30">
      <c r="B1" s="169" t="s">
        <v>160</v>
      </c>
      <c r="G1" s="146"/>
      <c r="J1" s="147"/>
      <c r="K1" s="148"/>
      <c r="L1" s="148"/>
      <c r="N1" s="149"/>
      <c r="O1" s="150"/>
    </row>
    <row r="2" spans="1:15 16380:16380" s="2" customFormat="1" ht="58.9" customHeight="1">
      <c r="A2" s="41" t="s">
        <v>42</v>
      </c>
      <c r="B2" s="171" t="s">
        <v>20</v>
      </c>
      <c r="C2" s="151" t="s">
        <v>36</v>
      </c>
      <c r="D2" s="151" t="s">
        <v>37</v>
      </c>
      <c r="E2" s="151" t="s">
        <v>64</v>
      </c>
      <c r="F2" s="151" t="s">
        <v>65</v>
      </c>
      <c r="G2" s="152" t="s">
        <v>18</v>
      </c>
      <c r="H2" s="153" t="s">
        <v>67</v>
      </c>
      <c r="I2" s="154" t="s">
        <v>68</v>
      </c>
      <c r="J2" s="155" t="s">
        <v>0</v>
      </c>
      <c r="K2" s="156" t="s">
        <v>1</v>
      </c>
      <c r="L2" s="156" t="s">
        <v>2</v>
      </c>
      <c r="M2" s="151" t="s">
        <v>3</v>
      </c>
      <c r="N2" s="157"/>
      <c r="O2" s="158"/>
    </row>
    <row r="3" spans="1:15 16380:16380" s="2" customFormat="1" ht="56.25" customHeight="1">
      <c r="A3" s="199">
        <v>1</v>
      </c>
      <c r="B3" s="201" t="s">
        <v>159</v>
      </c>
      <c r="C3" s="159"/>
      <c r="D3" s="199"/>
      <c r="E3" s="199"/>
      <c r="F3" s="160"/>
      <c r="G3" s="161">
        <v>18000</v>
      </c>
      <c r="H3" s="199" t="s">
        <v>21</v>
      </c>
      <c r="I3" s="99"/>
      <c r="J3" s="98"/>
      <c r="K3" s="162"/>
      <c r="L3" s="162"/>
      <c r="M3" s="3" t="s">
        <v>122</v>
      </c>
      <c r="N3" s="170"/>
      <c r="O3" s="150"/>
      <c r="XEZ3" s="2">
        <f>SUM(A3:XEY3)</f>
        <v>18001</v>
      </c>
    </row>
    <row r="4" spans="1:15 16380:16380" s="2" customFormat="1" ht="216.75">
      <c r="A4" s="199"/>
      <c r="B4" s="201" t="s">
        <v>352</v>
      </c>
      <c r="C4" s="159"/>
      <c r="D4" s="199"/>
      <c r="E4" s="199"/>
      <c r="F4" s="160"/>
      <c r="G4" s="161" t="s">
        <v>60</v>
      </c>
      <c r="H4" s="199" t="s">
        <v>60</v>
      </c>
      <c r="I4" s="99" t="s">
        <v>60</v>
      </c>
      <c r="J4" s="98" t="s">
        <v>60</v>
      </c>
      <c r="K4" s="162" t="s">
        <v>60</v>
      </c>
      <c r="L4" s="162" t="s">
        <v>60</v>
      </c>
      <c r="M4" s="3" t="s">
        <v>122</v>
      </c>
      <c r="N4" s="170"/>
      <c r="O4" s="150"/>
    </row>
    <row r="5" spans="1:15 16380:16380" s="2" customFormat="1">
      <c r="A5" s="10"/>
      <c r="B5" s="163"/>
      <c r="G5" s="146"/>
      <c r="J5" s="164" t="s">
        <v>123</v>
      </c>
      <c r="K5" s="165">
        <f>SUM(K3:K3)</f>
        <v>0</v>
      </c>
      <c r="L5" s="165">
        <f>SUM(L3:L3)</f>
        <v>0</v>
      </c>
      <c r="N5" s="149"/>
      <c r="O5" s="150"/>
      <c r="XEZ5" s="2">
        <f>SUM(A5:XEY5)</f>
        <v>0</v>
      </c>
    </row>
    <row r="6" spans="1:15 16380:16380" s="2" customFormat="1">
      <c r="B6" s="166"/>
      <c r="G6" s="146"/>
      <c r="J6" s="167" t="s">
        <v>97</v>
      </c>
      <c r="K6" s="168">
        <f>K5/4.31</f>
        <v>0</v>
      </c>
      <c r="L6" s="148"/>
      <c r="N6" s="149"/>
      <c r="O6" s="150"/>
    </row>
  </sheetData>
  <pageMargins left="0.7" right="0.7" top="0.75" bottom="0.75" header="0.3" footer="0.3"/>
  <pageSetup paperSize="9" scale="58" orientation="landscape" r:id="rId1"/>
  <colBreaks count="1" manualBreakCount="1">
    <brk id="14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8"/>
  <sheetViews>
    <sheetView view="pageBreakPreview" zoomScale="60" zoomScaleNormal="100" workbookViewId="0">
      <selection activeCell="M7" sqref="M7:N7"/>
    </sheetView>
  </sheetViews>
  <sheetFormatPr defaultColWidth="9.140625" defaultRowHeight="15"/>
  <cols>
    <col min="1" max="1" width="5.28515625" style="22" customWidth="1"/>
    <col min="2" max="2" width="55" style="22" customWidth="1"/>
    <col min="3" max="8" width="9.140625" style="22"/>
    <col min="9" max="9" width="13.7109375" style="22" customWidth="1"/>
    <col min="10" max="10" width="15.140625" style="22" customWidth="1"/>
    <col min="11" max="11" width="18.7109375" style="22" customWidth="1"/>
    <col min="12" max="12" width="9.140625" style="22"/>
    <col min="13" max="13" width="15.140625" style="22" customWidth="1"/>
    <col min="14" max="14" width="17.140625" style="22" customWidth="1"/>
    <col min="15" max="15" width="14.140625" style="22" customWidth="1"/>
    <col min="16" max="16" width="15.140625" style="22" customWidth="1"/>
    <col min="17" max="16384" width="9.140625" style="22"/>
  </cols>
  <sheetData>
    <row r="1" spans="1:17 16382:16382" s="2" customFormat="1" ht="30">
      <c r="B1" s="169" t="s">
        <v>161</v>
      </c>
      <c r="G1" s="146"/>
      <c r="L1" s="147"/>
      <c r="M1" s="148"/>
      <c r="N1" s="148"/>
      <c r="P1" s="149"/>
      <c r="Q1" s="150"/>
    </row>
    <row r="2" spans="1:17 16382:16382" s="2" customFormat="1" ht="58.9" customHeight="1">
      <c r="A2" s="41" t="s">
        <v>42</v>
      </c>
      <c r="B2" s="171" t="s">
        <v>20</v>
      </c>
      <c r="C2" s="151" t="s">
        <v>36</v>
      </c>
      <c r="D2" s="151" t="s">
        <v>37</v>
      </c>
      <c r="E2" s="151" t="s">
        <v>64</v>
      </c>
      <c r="F2" s="151" t="s">
        <v>65</v>
      </c>
      <c r="G2" s="152" t="s">
        <v>121</v>
      </c>
      <c r="H2" s="153" t="s">
        <v>67</v>
      </c>
      <c r="I2" s="153" t="s">
        <v>164</v>
      </c>
      <c r="J2" s="153" t="s">
        <v>165</v>
      </c>
      <c r="K2" s="154" t="s">
        <v>166</v>
      </c>
      <c r="L2" s="155" t="s">
        <v>0</v>
      </c>
      <c r="M2" s="156" t="s">
        <v>1</v>
      </c>
      <c r="N2" s="156" t="s">
        <v>2</v>
      </c>
      <c r="O2" s="151" t="s">
        <v>3</v>
      </c>
      <c r="P2" s="157"/>
      <c r="Q2" s="158"/>
    </row>
    <row r="3" spans="1:17 16382:16382" s="2" customFormat="1" ht="120">
      <c r="A3" s="199">
        <v>1</v>
      </c>
      <c r="B3" s="372" t="s">
        <v>283</v>
      </c>
      <c r="C3" s="159"/>
      <c r="D3" s="199"/>
      <c r="E3" s="199"/>
      <c r="F3" s="160"/>
      <c r="G3" s="161">
        <v>20000</v>
      </c>
      <c r="H3" s="199" t="s">
        <v>21</v>
      </c>
      <c r="I3" s="199"/>
      <c r="J3" s="199"/>
      <c r="K3" s="99"/>
      <c r="L3" s="98"/>
      <c r="M3" s="162">
        <f>K3*J3</f>
        <v>0</v>
      </c>
      <c r="N3" s="162">
        <f>M3*1.08</f>
        <v>0</v>
      </c>
      <c r="O3" s="3" t="s">
        <v>163</v>
      </c>
      <c r="P3" s="170"/>
      <c r="Q3" s="150"/>
      <c r="XFB3" s="2">
        <f>SUM(A3:XFA3)</f>
        <v>20001</v>
      </c>
    </row>
    <row r="4" spans="1:17 16382:16382" s="2" customFormat="1" ht="105">
      <c r="A4" s="199">
        <v>2</v>
      </c>
      <c r="B4" s="372" t="s">
        <v>284</v>
      </c>
      <c r="C4" s="159"/>
      <c r="D4" s="199"/>
      <c r="E4" s="199"/>
      <c r="F4" s="160"/>
      <c r="G4" s="161">
        <v>25000</v>
      </c>
      <c r="H4" s="199" t="s">
        <v>21</v>
      </c>
      <c r="I4" s="199"/>
      <c r="J4" s="199"/>
      <c r="K4" s="99"/>
      <c r="L4" s="98"/>
      <c r="M4" s="162">
        <f t="shared" ref="M4:M6" si="0">K4*J4</f>
        <v>0</v>
      </c>
      <c r="N4" s="162">
        <f t="shared" ref="N4:N6" si="1">M4*1.08</f>
        <v>0</v>
      </c>
      <c r="O4" s="3" t="s">
        <v>163</v>
      </c>
      <c r="P4" s="170"/>
      <c r="Q4" s="150"/>
    </row>
    <row r="5" spans="1:17 16382:16382" s="2" customFormat="1" ht="105">
      <c r="A5" s="199">
        <v>3</v>
      </c>
      <c r="B5" s="372" t="s">
        <v>285</v>
      </c>
      <c r="C5" s="159"/>
      <c r="D5" s="199"/>
      <c r="E5" s="199"/>
      <c r="F5" s="160"/>
      <c r="G5" s="161">
        <v>60000</v>
      </c>
      <c r="H5" s="199" t="s">
        <v>21</v>
      </c>
      <c r="I5" s="199"/>
      <c r="J5" s="199"/>
      <c r="K5" s="99"/>
      <c r="L5" s="98"/>
      <c r="M5" s="162">
        <f t="shared" si="0"/>
        <v>0</v>
      </c>
      <c r="N5" s="162">
        <f t="shared" si="1"/>
        <v>0</v>
      </c>
      <c r="O5" s="3" t="s">
        <v>163</v>
      </c>
      <c r="P5" s="170"/>
      <c r="Q5" s="150"/>
    </row>
    <row r="6" spans="1:17 16382:16382" s="2" customFormat="1" ht="102.75" customHeight="1">
      <c r="A6" s="199">
        <v>4</v>
      </c>
      <c r="B6" s="372" t="s">
        <v>286</v>
      </c>
      <c r="C6" s="159"/>
      <c r="D6" s="199"/>
      <c r="E6" s="199"/>
      <c r="F6" s="160"/>
      <c r="G6" s="161">
        <v>2000</v>
      </c>
      <c r="H6" s="199" t="s">
        <v>21</v>
      </c>
      <c r="I6" s="199"/>
      <c r="J6" s="199"/>
      <c r="K6" s="99"/>
      <c r="L6" s="98"/>
      <c r="M6" s="162">
        <f t="shared" si="0"/>
        <v>0</v>
      </c>
      <c r="N6" s="162">
        <f t="shared" si="1"/>
        <v>0</v>
      </c>
      <c r="O6" s="3" t="s">
        <v>163</v>
      </c>
      <c r="P6" s="170"/>
      <c r="Q6" s="150"/>
    </row>
    <row r="7" spans="1:17 16382:16382" s="2" customFormat="1">
      <c r="A7" s="10"/>
      <c r="B7" s="203" t="s">
        <v>162</v>
      </c>
      <c r="G7" s="146"/>
      <c r="L7" s="164" t="s">
        <v>123</v>
      </c>
      <c r="M7" s="165"/>
      <c r="N7" s="165"/>
      <c r="P7" s="149"/>
      <c r="Q7" s="150"/>
      <c r="XFB7" s="2">
        <f>SUM(A7:XFA7)</f>
        <v>0</v>
      </c>
    </row>
    <row r="8" spans="1:17 16382:16382" s="2" customFormat="1">
      <c r="B8" s="166"/>
      <c r="G8" s="146"/>
      <c r="L8" s="167" t="s">
        <v>97</v>
      </c>
      <c r="M8" s="168">
        <f>M7/4.6371</f>
        <v>0</v>
      </c>
      <c r="N8" s="168">
        <f>N7/4.31</f>
        <v>0</v>
      </c>
      <c r="P8" s="149"/>
      <c r="Q8" s="150"/>
    </row>
  </sheetData>
  <pageMargins left="0.7" right="0.7" top="0.75" bottom="0.75" header="0.3" footer="0.3"/>
  <pageSetup paperSize="9" scale="48" orientation="landscape" r:id="rId1"/>
  <colBreaks count="1" manualBreakCount="1">
    <brk id="16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5"/>
  <sheetViews>
    <sheetView view="pageBreakPreview" zoomScale="60" zoomScaleNormal="90" workbookViewId="0">
      <selection activeCell="I3" sqref="I3:L3"/>
    </sheetView>
  </sheetViews>
  <sheetFormatPr defaultColWidth="9.140625" defaultRowHeight="15"/>
  <cols>
    <col min="1" max="1" width="4" style="22" customWidth="1"/>
    <col min="2" max="2" width="48.140625" style="22" customWidth="1"/>
    <col min="3" max="8" width="9.140625" style="22"/>
    <col min="9" max="9" width="18.7109375" style="22" customWidth="1"/>
    <col min="10" max="10" width="9.140625" style="22"/>
    <col min="11" max="11" width="15.140625" style="22" customWidth="1"/>
    <col min="12" max="12" width="17.140625" style="22" customWidth="1"/>
    <col min="13" max="13" width="9.140625" style="22"/>
    <col min="14" max="14" width="15.140625" style="22" customWidth="1"/>
    <col min="15" max="16384" width="9.140625" style="22"/>
  </cols>
  <sheetData>
    <row r="1" spans="1:15 16380:16380" s="2" customFormat="1" ht="30">
      <c r="B1" s="169" t="s">
        <v>176</v>
      </c>
      <c r="G1" s="146"/>
      <c r="J1" s="147"/>
      <c r="K1" s="148"/>
      <c r="L1" s="148"/>
      <c r="N1" s="149"/>
      <c r="O1" s="150"/>
    </row>
    <row r="2" spans="1:15 16380:16380" s="2" customFormat="1" ht="58.9" customHeight="1">
      <c r="A2" s="41" t="s">
        <v>42</v>
      </c>
      <c r="B2" s="171" t="s">
        <v>20</v>
      </c>
      <c r="C2" s="151" t="s">
        <v>36</v>
      </c>
      <c r="D2" s="151" t="s">
        <v>37</v>
      </c>
      <c r="E2" s="151" t="s">
        <v>64</v>
      </c>
      <c r="F2" s="151" t="s">
        <v>65</v>
      </c>
      <c r="G2" s="152" t="s">
        <v>18</v>
      </c>
      <c r="H2" s="153" t="s">
        <v>67</v>
      </c>
      <c r="I2" s="154" t="s">
        <v>171</v>
      </c>
      <c r="J2" s="155" t="s">
        <v>0</v>
      </c>
      <c r="K2" s="156" t="s">
        <v>1</v>
      </c>
      <c r="L2" s="156" t="s">
        <v>2</v>
      </c>
      <c r="M2" s="151" t="s">
        <v>3</v>
      </c>
      <c r="N2" s="157"/>
      <c r="O2" s="158"/>
    </row>
    <row r="3" spans="1:15 16380:16380" s="2" customFormat="1" ht="242.25">
      <c r="A3" s="209">
        <v>1</v>
      </c>
      <c r="B3" s="202" t="s">
        <v>174</v>
      </c>
      <c r="C3" s="159"/>
      <c r="D3" s="209"/>
      <c r="E3" s="209"/>
      <c r="F3" s="160"/>
      <c r="G3" s="161">
        <v>200000</v>
      </c>
      <c r="H3" s="209" t="s">
        <v>21</v>
      </c>
      <c r="I3" s="99"/>
      <c r="J3" s="98"/>
      <c r="K3" s="162"/>
      <c r="L3" s="162"/>
      <c r="M3" s="3" t="s">
        <v>163</v>
      </c>
      <c r="N3" s="170"/>
      <c r="O3" s="150"/>
      <c r="XEZ3" s="2">
        <f>SUM(A3:XEY3)</f>
        <v>200001</v>
      </c>
    </row>
    <row r="4" spans="1:15 16380:16380" s="2" customFormat="1">
      <c r="A4" s="10"/>
      <c r="B4" s="211" t="s">
        <v>175</v>
      </c>
      <c r="G4" s="146"/>
      <c r="J4" s="164" t="s">
        <v>123</v>
      </c>
      <c r="K4" s="165">
        <f>SUM(K3)</f>
        <v>0</v>
      </c>
      <c r="L4" s="165">
        <f>SUM(L3)</f>
        <v>0</v>
      </c>
      <c r="N4" s="149"/>
      <c r="O4" s="150"/>
      <c r="XEZ4" s="2">
        <f>SUM(A4:XEY4)</f>
        <v>0</v>
      </c>
    </row>
    <row r="5" spans="1:15 16380:16380" s="2" customFormat="1">
      <c r="B5" s="166"/>
      <c r="G5" s="146"/>
      <c r="J5" s="167" t="s">
        <v>97</v>
      </c>
      <c r="K5" s="168">
        <f>K4/4.31</f>
        <v>0</v>
      </c>
      <c r="L5" s="148"/>
      <c r="N5" s="149"/>
      <c r="O5" s="150"/>
    </row>
  </sheetData>
  <pageMargins left="0.7" right="0.7" top="0.75" bottom="0.75" header="0.3" footer="0.3"/>
  <pageSetup paperSize="9" scale="57" orientation="landscape" r:id="rId1"/>
  <colBreaks count="1" manualBreakCount="1">
    <brk id="14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6"/>
  <sheetViews>
    <sheetView view="pageBreakPreview" zoomScale="60" zoomScaleNormal="85" workbookViewId="0">
      <selection activeCell="I3" sqref="I3:L4"/>
    </sheetView>
  </sheetViews>
  <sheetFormatPr defaultColWidth="9.140625" defaultRowHeight="15"/>
  <cols>
    <col min="1" max="1" width="5.7109375" style="22" customWidth="1"/>
    <col min="2" max="2" width="92.7109375" style="22" customWidth="1"/>
    <col min="3" max="3" width="9.140625" style="22" customWidth="1"/>
    <col min="4" max="8" width="9.140625" style="22"/>
    <col min="9" max="9" width="18.7109375" style="22" customWidth="1"/>
    <col min="10" max="10" width="9.140625" style="22"/>
    <col min="11" max="11" width="15.140625" style="22" customWidth="1"/>
    <col min="12" max="12" width="17.140625" style="22" customWidth="1"/>
    <col min="13" max="13" width="9.140625" style="22"/>
    <col min="14" max="14" width="9.7109375" style="22" customWidth="1"/>
    <col min="15" max="16384" width="9.140625" style="22"/>
  </cols>
  <sheetData>
    <row r="1" spans="1:14 16379:16379" s="2" customFormat="1">
      <c r="B1" s="169" t="s">
        <v>172</v>
      </c>
      <c r="G1" s="146"/>
      <c r="J1" s="147"/>
      <c r="K1" s="148"/>
      <c r="L1" s="148"/>
      <c r="N1" s="149"/>
    </row>
    <row r="2" spans="1:14 16379:16379" s="2" customFormat="1" ht="58.9" customHeight="1">
      <c r="A2" s="41" t="s">
        <v>42</v>
      </c>
      <c r="B2" s="171" t="s">
        <v>20</v>
      </c>
      <c r="C2" s="151" t="s">
        <v>36</v>
      </c>
      <c r="D2" s="151" t="s">
        <v>37</v>
      </c>
      <c r="E2" s="151" t="s">
        <v>64</v>
      </c>
      <c r="F2" s="151" t="s">
        <v>65</v>
      </c>
      <c r="G2" s="152" t="s">
        <v>18</v>
      </c>
      <c r="H2" s="153" t="s">
        <v>67</v>
      </c>
      <c r="I2" s="154" t="s">
        <v>68</v>
      </c>
      <c r="J2" s="155" t="s">
        <v>0</v>
      </c>
      <c r="K2" s="156" t="s">
        <v>1</v>
      </c>
      <c r="L2" s="156" t="s">
        <v>2</v>
      </c>
      <c r="M2" s="151" t="s">
        <v>3</v>
      </c>
      <c r="N2" s="157"/>
    </row>
    <row r="3" spans="1:14 16379:16379" s="2" customFormat="1" ht="189">
      <c r="A3" s="199">
        <v>1</v>
      </c>
      <c r="B3" s="288" t="s">
        <v>200</v>
      </c>
      <c r="C3" s="159"/>
      <c r="D3" s="199"/>
      <c r="E3" s="199"/>
      <c r="F3" s="160"/>
      <c r="G3" s="161">
        <v>50000</v>
      </c>
      <c r="H3" s="199" t="s">
        <v>21</v>
      </c>
      <c r="I3" s="99"/>
      <c r="J3" s="98"/>
      <c r="K3" s="162"/>
      <c r="L3" s="162"/>
      <c r="M3" s="3" t="s">
        <v>122</v>
      </c>
      <c r="N3" s="205"/>
      <c r="XEY3" s="2">
        <f>SUM(A3:XEX3)</f>
        <v>50001</v>
      </c>
    </row>
    <row r="4" spans="1:14 16379:16379" s="2" customFormat="1" ht="157.5">
      <c r="A4" s="199">
        <v>2</v>
      </c>
      <c r="B4" s="288" t="s">
        <v>201</v>
      </c>
      <c r="C4" s="159"/>
      <c r="D4" s="199"/>
      <c r="E4" s="199"/>
      <c r="F4" s="160"/>
      <c r="G4" s="161">
        <v>10000</v>
      </c>
      <c r="H4" s="199" t="s">
        <v>21</v>
      </c>
      <c r="I4" s="99"/>
      <c r="J4" s="98"/>
      <c r="K4" s="162"/>
      <c r="L4" s="162"/>
      <c r="M4" s="3" t="s">
        <v>122</v>
      </c>
      <c r="N4" s="205"/>
    </row>
    <row r="5" spans="1:14 16379:16379" s="2" customFormat="1">
      <c r="A5" s="10"/>
      <c r="B5" s="203"/>
      <c r="G5" s="146"/>
      <c r="J5" s="164" t="s">
        <v>123</v>
      </c>
      <c r="K5" s="165">
        <f>SUM(K3:K4)</f>
        <v>0</v>
      </c>
      <c r="L5" s="165">
        <f>SUM(L3:L4)</f>
        <v>0</v>
      </c>
      <c r="N5" s="149"/>
      <c r="XEY5" s="2">
        <f>SUM(A5:XEX5)</f>
        <v>0</v>
      </c>
    </row>
    <row r="6" spans="1:14 16379:16379" s="2" customFormat="1">
      <c r="B6" s="166"/>
      <c r="G6" s="146"/>
      <c r="J6" s="167" t="s">
        <v>97</v>
      </c>
      <c r="K6" s="168">
        <f>K5/4.31</f>
        <v>0</v>
      </c>
      <c r="L6" s="148"/>
      <c r="N6" s="149"/>
    </row>
  </sheetData>
  <pageMargins left="0.7" right="0.7" top="0.75" bottom="0.75" header="0.3" footer="0.3"/>
  <pageSetup paperSize="9" scale="47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7"/>
  <sheetViews>
    <sheetView view="pageBreakPreview" zoomScale="60" zoomScaleNormal="85" workbookViewId="0">
      <selection activeCell="I3" sqref="I3:L4"/>
    </sheetView>
  </sheetViews>
  <sheetFormatPr defaultRowHeight="15"/>
  <cols>
    <col min="1" max="1" width="5.7109375" customWidth="1"/>
    <col min="2" max="2" width="79.85546875" customWidth="1"/>
    <col min="11" max="11" width="25" customWidth="1"/>
    <col min="12" max="12" width="17.42578125" customWidth="1"/>
    <col min="14" max="14" width="16" customWidth="1"/>
  </cols>
  <sheetData>
    <row r="1" spans="1:15 16380:16380" s="2" customFormat="1">
      <c r="B1" s="206" t="s">
        <v>173</v>
      </c>
      <c r="G1" s="146"/>
      <c r="J1" s="147"/>
      <c r="K1" s="148"/>
      <c r="L1" s="148"/>
      <c r="N1" s="149"/>
      <c r="O1" s="150"/>
    </row>
    <row r="2" spans="1:15 16380:16380" s="2" customFormat="1" ht="58.9" customHeight="1">
      <c r="A2" s="41" t="s">
        <v>42</v>
      </c>
      <c r="B2" s="42" t="s">
        <v>20</v>
      </c>
      <c r="C2" s="151" t="s">
        <v>36</v>
      </c>
      <c r="D2" s="151" t="s">
        <v>37</v>
      </c>
      <c r="E2" s="151" t="s">
        <v>64</v>
      </c>
      <c r="F2" s="151" t="s">
        <v>65</v>
      </c>
      <c r="G2" s="152" t="s">
        <v>49</v>
      </c>
      <c r="H2" s="153" t="s">
        <v>67</v>
      </c>
      <c r="I2" s="154" t="s">
        <v>68</v>
      </c>
      <c r="J2" s="155" t="s">
        <v>0</v>
      </c>
      <c r="K2" s="156" t="s">
        <v>1</v>
      </c>
      <c r="L2" s="156" t="s">
        <v>2</v>
      </c>
      <c r="M2" s="151" t="s">
        <v>3</v>
      </c>
      <c r="N2" s="157"/>
      <c r="O2" s="207"/>
    </row>
    <row r="3" spans="1:15 16380:16380" s="2" customFormat="1" ht="212.25" customHeight="1">
      <c r="A3" s="199">
        <v>1</v>
      </c>
      <c r="B3" s="204" t="s">
        <v>167</v>
      </c>
      <c r="C3" s="159"/>
      <c r="D3" s="199"/>
      <c r="E3" s="199"/>
      <c r="F3" s="160"/>
      <c r="G3" s="161">
        <v>1300</v>
      </c>
      <c r="H3" s="199" t="s">
        <v>21</v>
      </c>
      <c r="I3" s="99"/>
      <c r="J3" s="98"/>
      <c r="K3" s="162"/>
      <c r="L3" s="162"/>
      <c r="M3" s="3" t="s">
        <v>122</v>
      </c>
      <c r="N3" s="205"/>
      <c r="O3" s="150"/>
    </row>
    <row r="4" spans="1:15 16380:16380" s="2" customFormat="1" ht="168" customHeight="1">
      <c r="A4" s="199">
        <v>2</v>
      </c>
      <c r="B4" s="204" t="s">
        <v>168</v>
      </c>
      <c r="C4" s="159"/>
      <c r="D4" s="199"/>
      <c r="E4" s="199"/>
      <c r="F4" s="160"/>
      <c r="G4" s="161">
        <v>50</v>
      </c>
      <c r="H4" s="199" t="s">
        <v>21</v>
      </c>
      <c r="I4" s="99"/>
      <c r="J4" s="98"/>
      <c r="K4" s="162"/>
      <c r="L4" s="162"/>
      <c r="M4" s="3" t="s">
        <v>122</v>
      </c>
      <c r="N4" s="205"/>
      <c r="O4" s="150"/>
    </row>
    <row r="5" spans="1:15 16380:16380" s="2" customFormat="1" ht="117" customHeight="1">
      <c r="A5" s="199">
        <v>3</v>
      </c>
      <c r="B5" s="208" t="s">
        <v>353</v>
      </c>
      <c r="C5" s="159"/>
      <c r="D5" s="199"/>
      <c r="E5" s="199" t="s">
        <v>60</v>
      </c>
      <c r="F5" s="160" t="s">
        <v>60</v>
      </c>
      <c r="G5" s="161" t="s">
        <v>60</v>
      </c>
      <c r="H5" s="199" t="s">
        <v>60</v>
      </c>
      <c r="I5" s="99" t="s">
        <v>60</v>
      </c>
      <c r="J5" s="98" t="s">
        <v>60</v>
      </c>
      <c r="K5" s="162" t="s">
        <v>60</v>
      </c>
      <c r="L5" s="162" t="s">
        <v>60</v>
      </c>
      <c r="M5" s="3" t="s">
        <v>122</v>
      </c>
      <c r="N5" s="170"/>
      <c r="O5" s="150"/>
    </row>
    <row r="6" spans="1:15 16380:16380" s="2" customFormat="1">
      <c r="A6" s="10"/>
      <c r="B6" s="163"/>
      <c r="G6" s="146"/>
      <c r="J6" s="164" t="s">
        <v>123</v>
      </c>
      <c r="K6" s="165">
        <f>SUM(K3:K4)</f>
        <v>0</v>
      </c>
      <c r="L6" s="165">
        <f>SUM(L3:L4)</f>
        <v>0</v>
      </c>
      <c r="N6" s="149"/>
      <c r="O6" s="150"/>
      <c r="XEZ6" s="2">
        <f t="shared" ref="XEZ6" si="0">SUM(A6:XEY6)</f>
        <v>0</v>
      </c>
    </row>
    <row r="7" spans="1:15 16380:16380" s="2" customFormat="1">
      <c r="B7" s="166"/>
      <c r="G7" s="146"/>
      <c r="J7" s="167" t="s">
        <v>97</v>
      </c>
      <c r="K7" s="168">
        <f>K6/4.31</f>
        <v>0</v>
      </c>
      <c r="L7" s="148"/>
      <c r="N7" s="149"/>
      <c r="O7" s="150"/>
    </row>
  </sheetData>
  <pageMargins left="0.7" right="0.7" top="0.75" bottom="0.75" header="0.3" footer="0.3"/>
  <pageSetup paperSize="9" scale="52" orientation="landscape" r:id="rId1"/>
  <colBreaks count="1" manualBreakCount="1">
    <brk id="14" max="6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5"/>
  <sheetViews>
    <sheetView view="pageBreakPreview" zoomScale="60" zoomScaleNormal="100" workbookViewId="0">
      <selection activeCell="I3" sqref="I3:L3"/>
    </sheetView>
  </sheetViews>
  <sheetFormatPr defaultColWidth="9.140625" defaultRowHeight="15"/>
  <cols>
    <col min="1" max="1" width="3.7109375" style="22" customWidth="1"/>
    <col min="2" max="2" width="48.140625" style="22" customWidth="1"/>
    <col min="3" max="3" width="15" style="22" customWidth="1"/>
    <col min="4" max="4" width="14.140625" style="22" customWidth="1"/>
    <col min="5" max="10" width="9.140625" style="22"/>
    <col min="11" max="12" width="12.85546875" style="22" customWidth="1"/>
    <col min="13" max="13" width="9.140625" style="22"/>
    <col min="14" max="14" width="15.140625" style="22" customWidth="1"/>
    <col min="15" max="16384" width="9.140625" style="22"/>
  </cols>
  <sheetData>
    <row r="1" spans="1:15 16380:16380" s="2" customFormat="1">
      <c r="B1" s="294" t="s">
        <v>189</v>
      </c>
      <c r="G1" s="146"/>
      <c r="J1" s="147"/>
      <c r="K1" s="148"/>
      <c r="L1" s="148"/>
      <c r="N1" s="149"/>
      <c r="O1" s="150"/>
    </row>
    <row r="2" spans="1:15 16380:16380" s="2" customFormat="1" ht="58.9" customHeight="1">
      <c r="A2" s="41" t="s">
        <v>42</v>
      </c>
      <c r="B2" s="171" t="s">
        <v>20</v>
      </c>
      <c r="C2" s="151" t="s">
        <v>36</v>
      </c>
      <c r="D2" s="151" t="s">
        <v>37</v>
      </c>
      <c r="E2" s="151" t="s">
        <v>64</v>
      </c>
      <c r="F2" s="151" t="s">
        <v>65</v>
      </c>
      <c r="G2" s="152" t="s">
        <v>121</v>
      </c>
      <c r="H2" s="153" t="s">
        <v>67</v>
      </c>
      <c r="I2" s="154" t="s">
        <v>68</v>
      </c>
      <c r="J2" s="155" t="s">
        <v>0</v>
      </c>
      <c r="K2" s="156" t="s">
        <v>1</v>
      </c>
      <c r="L2" s="156" t="s">
        <v>2</v>
      </c>
      <c r="M2" s="151" t="s">
        <v>3</v>
      </c>
      <c r="N2" s="157"/>
      <c r="O2" s="158"/>
    </row>
    <row r="3" spans="1:15 16380:16380" s="2" customFormat="1" ht="48.75" customHeight="1">
      <c r="A3" s="212">
        <v>1</v>
      </c>
      <c r="B3" s="172" t="s">
        <v>188</v>
      </c>
      <c r="C3" s="159"/>
      <c r="D3" s="212"/>
      <c r="E3" s="212"/>
      <c r="F3" s="160"/>
      <c r="G3" s="161">
        <v>60</v>
      </c>
      <c r="H3" s="212" t="s">
        <v>21</v>
      </c>
      <c r="I3" s="99"/>
      <c r="J3" s="98"/>
      <c r="K3" s="162"/>
      <c r="L3" s="162"/>
      <c r="M3" s="3" t="s">
        <v>122</v>
      </c>
      <c r="N3" s="170"/>
      <c r="O3" s="150"/>
      <c r="XEZ3" s="2">
        <f>SUM(A3:XEY3)</f>
        <v>61</v>
      </c>
    </row>
    <row r="4" spans="1:15 16380:16380" s="2" customFormat="1">
      <c r="A4" s="10"/>
      <c r="B4" s="163"/>
      <c r="G4" s="146"/>
      <c r="J4" s="164" t="s">
        <v>123</v>
      </c>
      <c r="K4" s="165">
        <f>SUM(K3:K3)</f>
        <v>0</v>
      </c>
      <c r="L4" s="165">
        <f>SUM(L3:L3)</f>
        <v>0</v>
      </c>
      <c r="N4" s="149"/>
      <c r="O4" s="150"/>
      <c r="XEZ4" s="2">
        <f>SUM(A4:XEY4)</f>
        <v>0</v>
      </c>
    </row>
    <row r="5" spans="1:15 16380:16380" s="2" customFormat="1">
      <c r="B5" s="166"/>
      <c r="G5" s="146"/>
      <c r="J5" s="167" t="s">
        <v>97</v>
      </c>
      <c r="K5" s="168">
        <f>K4/4.31</f>
        <v>0</v>
      </c>
      <c r="L5" s="148"/>
      <c r="N5" s="149"/>
      <c r="O5" s="150"/>
    </row>
  </sheetData>
  <pageMargins left="0.7" right="0.7" top="0.75" bottom="0.75" header="0.3" footer="0.3"/>
  <pageSetup paperSize="9" scale="57" orientation="landscape" r:id="rId1"/>
  <colBreaks count="1" manualBreakCount="1">
    <brk id="14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view="pageBreakPreview" zoomScale="60" zoomScaleNormal="100" workbookViewId="0">
      <selection activeCell="J4" sqref="J4:M4"/>
    </sheetView>
  </sheetViews>
  <sheetFormatPr defaultRowHeight="15"/>
  <cols>
    <col min="1" max="1" width="4" customWidth="1"/>
    <col min="2" max="2" width="48.28515625" customWidth="1"/>
    <col min="3" max="3" width="9.140625" hidden="1" customWidth="1"/>
    <col min="4" max="4" width="11.42578125" customWidth="1"/>
    <col min="5" max="5" width="10.7109375" customWidth="1"/>
    <col min="6" max="6" width="13.5703125" customWidth="1"/>
    <col min="7" max="7" width="11.85546875" customWidth="1"/>
    <col min="10" max="10" width="16.140625" customWidth="1"/>
    <col min="11" max="11" width="14.7109375" customWidth="1"/>
    <col min="12" max="12" width="14.5703125" customWidth="1"/>
    <col min="13" max="13" width="17.85546875" customWidth="1"/>
    <col min="14" max="14" width="14.5703125" customWidth="1"/>
  </cols>
  <sheetData>
    <row r="1" spans="1:14">
      <c r="A1" s="213"/>
      <c r="B1" s="214" t="s">
        <v>194</v>
      </c>
      <c r="C1" s="214"/>
      <c r="D1" s="214"/>
      <c r="E1" s="215" t="s">
        <v>190</v>
      </c>
      <c r="F1" s="215"/>
      <c r="G1" s="215"/>
      <c r="H1" s="215"/>
      <c r="I1" s="215"/>
      <c r="J1" s="216" t="s">
        <v>190</v>
      </c>
      <c r="K1" s="216"/>
    </row>
    <row r="2" spans="1:14">
      <c r="A2" s="217"/>
      <c r="B2" s="217"/>
      <c r="C2" s="217"/>
      <c r="D2" s="215"/>
      <c r="E2" s="215"/>
      <c r="F2" s="215"/>
      <c r="G2" s="215"/>
      <c r="H2" s="215"/>
      <c r="I2" s="215"/>
      <c r="J2" s="216"/>
      <c r="K2" s="216"/>
    </row>
    <row r="3" spans="1:14" ht="57" customHeight="1">
      <c r="A3" s="41" t="s">
        <v>42</v>
      </c>
      <c r="B3" s="420" t="s">
        <v>20</v>
      </c>
      <c r="C3" s="421"/>
      <c r="D3" s="151" t="s">
        <v>191</v>
      </c>
      <c r="E3" s="151" t="s">
        <v>37</v>
      </c>
      <c r="F3" s="151" t="s">
        <v>64</v>
      </c>
      <c r="G3" s="151" t="s">
        <v>65</v>
      </c>
      <c r="H3" s="151" t="s">
        <v>199</v>
      </c>
      <c r="I3" s="222" t="s">
        <v>192</v>
      </c>
      <c r="J3" s="154" t="s">
        <v>68</v>
      </c>
      <c r="K3" s="223" t="s">
        <v>0</v>
      </c>
      <c r="L3" s="154" t="s">
        <v>1</v>
      </c>
      <c r="M3" s="154" t="s">
        <v>2</v>
      </c>
      <c r="N3" s="151" t="s">
        <v>3</v>
      </c>
    </row>
    <row r="4" spans="1:14" ht="67.5" customHeight="1">
      <c r="A4" s="218">
        <v>1</v>
      </c>
      <c r="B4" s="422" t="s">
        <v>193</v>
      </c>
      <c r="C4" s="423"/>
      <c r="D4" s="218"/>
      <c r="E4" s="218"/>
      <c r="F4" s="218"/>
      <c r="G4" s="160"/>
      <c r="H4" s="3">
        <v>250</v>
      </c>
      <c r="I4" s="224" t="s">
        <v>51</v>
      </c>
      <c r="J4" s="225"/>
      <c r="K4" s="98"/>
      <c r="L4" s="226"/>
      <c r="M4" s="226"/>
      <c r="N4" s="3" t="s">
        <v>122</v>
      </c>
    </row>
    <row r="5" spans="1:14">
      <c r="A5" s="10"/>
      <c r="B5" s="210"/>
      <c r="C5" s="210"/>
      <c r="D5" s="10"/>
      <c r="E5" s="10"/>
      <c r="F5" s="210"/>
      <c r="G5" s="227"/>
      <c r="H5" s="228"/>
      <c r="I5" s="229" t="s">
        <v>69</v>
      </c>
      <c r="J5" s="230">
        <f>SUM(L4)</f>
        <v>0</v>
      </c>
      <c r="K5" s="230">
        <f>SUM(M4)</f>
        <v>0</v>
      </c>
      <c r="L5" s="2"/>
      <c r="M5" s="2"/>
    </row>
    <row r="6" spans="1:14">
      <c r="A6" s="2"/>
      <c r="B6" s="2"/>
      <c r="C6" s="2"/>
      <c r="D6" s="2"/>
      <c r="E6" s="2"/>
      <c r="F6" s="2"/>
      <c r="G6" s="2"/>
      <c r="H6" s="2"/>
      <c r="I6" s="167" t="s">
        <v>97</v>
      </c>
      <c r="J6" s="168">
        <f>J5/4.31</f>
        <v>0</v>
      </c>
      <c r="K6" s="2"/>
      <c r="L6" s="2"/>
      <c r="M6" s="2"/>
    </row>
    <row r="7" spans="1:14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</sheetData>
  <mergeCells count="2">
    <mergeCell ref="B3:C3"/>
    <mergeCell ref="B4:C4"/>
  </mergeCells>
  <pageMargins left="0.7" right="0.7" top="0.75" bottom="0.75" header="0.3" footer="0.3"/>
  <pageSetup paperSize="9" scale="59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"/>
  <sheetViews>
    <sheetView view="pageBreakPreview" zoomScale="60" zoomScaleNormal="100" workbookViewId="0">
      <selection activeCell="J4" sqref="J4:M4"/>
    </sheetView>
  </sheetViews>
  <sheetFormatPr defaultColWidth="9.140625" defaultRowHeight="15"/>
  <cols>
    <col min="1" max="1" width="5.5703125" style="22" customWidth="1"/>
    <col min="2" max="2" width="63.140625" style="22" customWidth="1"/>
    <col min="3" max="3" width="9.140625" style="22" hidden="1" customWidth="1"/>
    <col min="4" max="4" width="11.42578125" style="22" customWidth="1"/>
    <col min="5" max="5" width="15.42578125" style="22" customWidth="1"/>
    <col min="6" max="6" width="14.140625" style="22" customWidth="1"/>
    <col min="7" max="7" width="14.28515625" style="22" customWidth="1"/>
    <col min="8" max="9" width="9.140625" style="22"/>
    <col min="10" max="10" width="12.5703125" style="22" customWidth="1"/>
    <col min="11" max="11" width="11.7109375" style="22" customWidth="1"/>
    <col min="12" max="12" width="15" style="22" customWidth="1"/>
    <col min="13" max="13" width="23" style="22" customWidth="1"/>
    <col min="14" max="14" width="14.5703125" style="22" customWidth="1"/>
    <col min="15" max="16384" width="9.140625" style="22"/>
  </cols>
  <sheetData>
    <row r="1" spans="1:14">
      <c r="A1" s="221"/>
      <c r="B1" s="295" t="s">
        <v>195</v>
      </c>
      <c r="C1" s="214"/>
      <c r="D1" s="214"/>
      <c r="E1" s="215" t="s">
        <v>190</v>
      </c>
      <c r="F1" s="215"/>
      <c r="G1" s="215"/>
      <c r="H1" s="215"/>
      <c r="I1" s="215"/>
      <c r="J1" s="216" t="s">
        <v>190</v>
      </c>
      <c r="K1" s="216"/>
    </row>
    <row r="2" spans="1:14">
      <c r="A2" s="219"/>
      <c r="B2" s="219"/>
      <c r="C2" s="219"/>
      <c r="D2" s="220"/>
      <c r="E2" s="220"/>
      <c r="F2" s="215"/>
      <c r="G2" s="215"/>
      <c r="H2" s="215"/>
      <c r="I2" s="215"/>
      <c r="J2" s="216"/>
      <c r="K2" s="216"/>
    </row>
    <row r="3" spans="1:14" ht="57" customHeight="1">
      <c r="A3" s="41" t="s">
        <v>42</v>
      </c>
      <c r="B3" s="420" t="s">
        <v>20</v>
      </c>
      <c r="C3" s="421"/>
      <c r="D3" s="151" t="s">
        <v>191</v>
      </c>
      <c r="E3" s="151" t="s">
        <v>37</v>
      </c>
      <c r="F3" s="151" t="s">
        <v>64</v>
      </c>
      <c r="G3" s="151" t="s">
        <v>65</v>
      </c>
      <c r="H3" s="151" t="s">
        <v>199</v>
      </c>
      <c r="I3" s="222" t="s">
        <v>192</v>
      </c>
      <c r="J3" s="154" t="s">
        <v>68</v>
      </c>
      <c r="K3" s="223" t="s">
        <v>0</v>
      </c>
      <c r="L3" s="154" t="s">
        <v>1</v>
      </c>
      <c r="M3" s="154" t="s">
        <v>2</v>
      </c>
      <c r="N3" s="151" t="s">
        <v>3</v>
      </c>
    </row>
    <row r="4" spans="1:14" ht="108.75" customHeight="1">
      <c r="A4" s="218">
        <v>1</v>
      </c>
      <c r="B4" s="422" t="s">
        <v>196</v>
      </c>
      <c r="C4" s="423"/>
      <c r="D4" s="218"/>
      <c r="E4" s="332"/>
      <c r="F4" s="332"/>
      <c r="G4" s="160"/>
      <c r="H4" s="3">
        <v>80</v>
      </c>
      <c r="I4" s="224" t="s">
        <v>51</v>
      </c>
      <c r="J4" s="225"/>
      <c r="K4" s="98"/>
      <c r="L4" s="226"/>
      <c r="M4" s="226"/>
      <c r="N4" s="3" t="s">
        <v>122</v>
      </c>
    </row>
    <row r="5" spans="1:14">
      <c r="A5" s="10"/>
      <c r="B5" s="210"/>
      <c r="C5" s="210"/>
      <c r="D5" s="10"/>
      <c r="E5" s="342"/>
      <c r="F5" s="342"/>
      <c r="G5" s="343"/>
      <c r="H5" s="210"/>
      <c r="I5" s="227"/>
      <c r="J5" s="228"/>
      <c r="K5" s="229" t="s">
        <v>69</v>
      </c>
      <c r="L5" s="230">
        <f>SUM(L4)</f>
        <v>0</v>
      </c>
      <c r="M5" s="230">
        <f>SUM(M4)</f>
        <v>0</v>
      </c>
    </row>
    <row r="6" spans="1:14">
      <c r="A6" s="2"/>
      <c r="B6" s="2"/>
      <c r="C6" s="2"/>
      <c r="D6" s="2"/>
      <c r="E6" s="2"/>
      <c r="F6" s="2"/>
      <c r="G6" s="2"/>
      <c r="H6" s="2"/>
      <c r="J6" s="285"/>
      <c r="K6" s="167" t="s">
        <v>97</v>
      </c>
      <c r="L6" s="168">
        <f>L5/4.31</f>
        <v>0</v>
      </c>
      <c r="M6" s="2"/>
    </row>
  </sheetData>
  <mergeCells count="2">
    <mergeCell ref="B3:C3"/>
    <mergeCell ref="B4:C4"/>
  </mergeCells>
  <pageMargins left="0.7" right="0.7" top="0.75" bottom="0.75" header="0.3" footer="0.3"/>
  <pageSetup paperSize="9" scale="59" fitToHeight="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view="pageBreakPreview" zoomScale="110" zoomScaleNormal="100" zoomScaleSheetLayoutView="110" workbookViewId="0">
      <selection activeCell="O2" sqref="O2:P2"/>
    </sheetView>
  </sheetViews>
  <sheetFormatPr defaultRowHeight="15"/>
  <cols>
    <col min="1" max="1" width="4.42578125" customWidth="1"/>
    <col min="2" max="2" width="42.42578125" customWidth="1"/>
    <col min="11" max="11" width="14" customWidth="1"/>
    <col min="12" max="12" width="16" customWidth="1"/>
  </cols>
  <sheetData>
    <row r="1" spans="1:14">
      <c r="A1" s="231" t="s">
        <v>340</v>
      </c>
      <c r="B1" s="232"/>
      <c r="C1" s="232"/>
      <c r="D1" s="232"/>
      <c r="E1" s="232"/>
      <c r="F1" s="232"/>
      <c r="G1" s="232"/>
      <c r="H1" s="233"/>
      <c r="I1" s="234"/>
      <c r="J1" s="232"/>
      <c r="K1" s="232"/>
      <c r="L1" s="232"/>
      <c r="M1" s="2"/>
      <c r="N1" s="149"/>
    </row>
    <row r="2" spans="1:14" ht="72" customHeight="1">
      <c r="A2" s="324" t="s">
        <v>205</v>
      </c>
      <c r="B2" s="325" t="s">
        <v>206</v>
      </c>
      <c r="C2" s="325" t="s">
        <v>36</v>
      </c>
      <c r="D2" s="325" t="s">
        <v>37</v>
      </c>
      <c r="E2" s="325" t="s">
        <v>64</v>
      </c>
      <c r="F2" s="325" t="s">
        <v>65</v>
      </c>
      <c r="G2" s="324" t="s">
        <v>38</v>
      </c>
      <c r="H2" s="326" t="s">
        <v>121</v>
      </c>
      <c r="I2" s="327" t="s">
        <v>39</v>
      </c>
      <c r="J2" s="327" t="s">
        <v>0</v>
      </c>
      <c r="K2" s="327" t="s">
        <v>40</v>
      </c>
      <c r="L2" s="327" t="s">
        <v>41</v>
      </c>
      <c r="M2" s="151" t="s">
        <v>3</v>
      </c>
      <c r="N2" s="157"/>
    </row>
    <row r="3" spans="1:14" ht="191.25">
      <c r="A3" s="235">
        <v>1</v>
      </c>
      <c r="B3" s="236" t="s">
        <v>342</v>
      </c>
      <c r="C3" s="237"/>
      <c r="D3" s="237"/>
      <c r="E3" s="237"/>
      <c r="F3" s="237"/>
      <c r="G3" s="238" t="s">
        <v>21</v>
      </c>
      <c r="H3" s="239">
        <v>2000</v>
      </c>
      <c r="I3" s="240"/>
      <c r="J3" s="241"/>
      <c r="K3" s="242"/>
      <c r="L3" s="242"/>
      <c r="M3" s="3" t="s">
        <v>122</v>
      </c>
      <c r="N3" s="170"/>
    </row>
    <row r="4" spans="1:14">
      <c r="A4" s="231"/>
      <c r="B4" s="232"/>
      <c r="C4" s="213"/>
      <c r="D4" s="213"/>
      <c r="E4" s="213"/>
      <c r="F4" s="213"/>
      <c r="G4" s="213"/>
      <c r="H4" s="243"/>
      <c r="I4" s="244"/>
      <c r="J4" s="213" t="s">
        <v>69</v>
      </c>
      <c r="K4" s="245">
        <f>SUM(K3)</f>
        <v>0</v>
      </c>
      <c r="L4" s="245">
        <f>SUM(L3:L3)</f>
        <v>0</v>
      </c>
      <c r="M4" s="3"/>
      <c r="N4" s="170"/>
    </row>
    <row r="5" spans="1:14">
      <c r="A5" s="231"/>
      <c r="B5" s="232"/>
      <c r="C5" s="213"/>
      <c r="D5" s="213"/>
      <c r="E5" s="213"/>
      <c r="F5" s="213"/>
      <c r="G5" s="213"/>
      <c r="H5" s="243"/>
      <c r="I5" s="244"/>
      <c r="J5" s="246" t="s">
        <v>97</v>
      </c>
      <c r="K5" s="168">
        <f>K4/4.31</f>
        <v>0</v>
      </c>
      <c r="L5" s="213"/>
      <c r="M5" s="2"/>
      <c r="N5" s="149"/>
    </row>
    <row r="6" spans="1:14">
      <c r="A6" s="2"/>
      <c r="B6" s="166"/>
      <c r="C6" s="2"/>
      <c r="D6" s="2"/>
      <c r="E6" s="2"/>
      <c r="F6" s="2"/>
      <c r="G6" s="146"/>
      <c r="H6" s="2"/>
      <c r="I6" s="23"/>
      <c r="J6" s="284"/>
      <c r="K6" s="285"/>
      <c r="L6" s="286"/>
      <c r="M6" s="2"/>
      <c r="N6" s="149"/>
    </row>
    <row r="7" spans="1:14">
      <c r="A7" s="22"/>
      <c r="B7" s="22"/>
      <c r="C7" s="22"/>
      <c r="D7" s="22"/>
      <c r="E7" s="22"/>
      <c r="F7" s="22"/>
      <c r="G7" s="22"/>
      <c r="H7" s="22"/>
      <c r="I7" s="57"/>
      <c r="J7" s="57"/>
      <c r="K7" s="57"/>
      <c r="L7" s="57"/>
      <c r="M7" s="22"/>
      <c r="N7" s="22"/>
    </row>
    <row r="8" spans="1:14">
      <c r="A8" s="22"/>
      <c r="B8" s="22"/>
      <c r="C8" s="22"/>
      <c r="D8" s="22"/>
      <c r="E8" s="22"/>
      <c r="F8" s="22"/>
      <c r="G8" s="22"/>
      <c r="H8" s="22"/>
      <c r="I8" s="57"/>
      <c r="J8" s="57"/>
      <c r="K8" s="57"/>
      <c r="L8" s="57"/>
      <c r="M8" s="22"/>
      <c r="N8" s="22"/>
    </row>
    <row r="9" spans="1:14">
      <c r="I9" s="57"/>
      <c r="J9" s="57"/>
      <c r="K9" s="57"/>
      <c r="L9" s="57"/>
    </row>
    <row r="10" spans="1:14">
      <c r="I10" s="57"/>
      <c r="J10" s="57"/>
      <c r="K10" s="57"/>
      <c r="L10" s="57"/>
    </row>
  </sheetData>
  <pageMargins left="0.7" right="0.7" top="0.75" bottom="0.75" header="0.3" footer="0.3"/>
  <pageSetup paperSize="9" scale="68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view="pageBreakPreview" zoomScaleNormal="100" zoomScaleSheetLayoutView="100" workbookViewId="0">
      <selection activeCell="I3" sqref="I3:L6"/>
    </sheetView>
  </sheetViews>
  <sheetFormatPr defaultRowHeight="15"/>
  <cols>
    <col min="1" max="1" width="4.42578125" style="2" customWidth="1"/>
    <col min="2" max="2" width="72" style="2" customWidth="1"/>
    <col min="3" max="10" width="9.140625" style="2"/>
    <col min="11" max="12" width="15" style="2" customWidth="1"/>
    <col min="13" max="13" width="9.140625" style="2"/>
    <col min="14" max="14" width="9.140625" style="22"/>
  </cols>
  <sheetData>
    <row r="1" spans="1:14" ht="33.75" customHeight="1">
      <c r="B1" s="40" t="s">
        <v>321</v>
      </c>
      <c r="G1" s="146"/>
      <c r="J1" s="147"/>
      <c r="K1" s="148"/>
      <c r="L1" s="148"/>
      <c r="N1" s="2"/>
    </row>
    <row r="2" spans="1:14" ht="105">
      <c r="A2" s="41" t="s">
        <v>42</v>
      </c>
      <c r="B2" s="171" t="s">
        <v>20</v>
      </c>
      <c r="C2" s="151" t="s">
        <v>36</v>
      </c>
      <c r="D2" s="151" t="s">
        <v>37</v>
      </c>
      <c r="E2" s="151" t="s">
        <v>64</v>
      </c>
      <c r="F2" s="151" t="s">
        <v>65</v>
      </c>
      <c r="G2" s="152" t="s">
        <v>18</v>
      </c>
      <c r="H2" s="153" t="s">
        <v>67</v>
      </c>
      <c r="I2" s="290" t="s">
        <v>171</v>
      </c>
      <c r="J2" s="155" t="s">
        <v>0</v>
      </c>
      <c r="K2" s="156" t="s">
        <v>1</v>
      </c>
      <c r="L2" s="156" t="s">
        <v>2</v>
      </c>
      <c r="M2" s="151" t="s">
        <v>3</v>
      </c>
      <c r="N2" s="2"/>
    </row>
    <row r="3" spans="1:14" ht="175.5" customHeight="1">
      <c r="A3" s="253">
        <v>1</v>
      </c>
      <c r="B3" s="255" t="s">
        <v>223</v>
      </c>
      <c r="C3" s="159"/>
      <c r="D3" s="254"/>
      <c r="E3" s="254"/>
      <c r="F3" s="160"/>
      <c r="G3" s="161">
        <v>4</v>
      </c>
      <c r="H3" s="254" t="s">
        <v>21</v>
      </c>
      <c r="I3" s="186"/>
      <c r="J3" s="98"/>
      <c r="K3" s="162"/>
      <c r="L3" s="162"/>
      <c r="M3" s="3" t="s">
        <v>122</v>
      </c>
      <c r="N3" s="87"/>
    </row>
    <row r="4" spans="1:14" ht="61.5" customHeight="1">
      <c r="A4" s="253">
        <v>2</v>
      </c>
      <c r="B4" s="255" t="s">
        <v>325</v>
      </c>
      <c r="C4" s="159"/>
      <c r="D4" s="254"/>
      <c r="E4" s="254"/>
      <c r="F4" s="160"/>
      <c r="G4" s="161">
        <v>200</v>
      </c>
      <c r="H4" s="254" t="s">
        <v>21</v>
      </c>
      <c r="I4" s="186"/>
      <c r="J4" s="98"/>
      <c r="K4" s="162"/>
      <c r="L4" s="162"/>
      <c r="M4" s="3" t="s">
        <v>122</v>
      </c>
      <c r="N4" s="87"/>
    </row>
    <row r="5" spans="1:14" ht="37.5" customHeight="1">
      <c r="A5" s="253">
        <v>3</v>
      </c>
      <c r="B5" s="255" t="s">
        <v>224</v>
      </c>
      <c r="C5" s="159"/>
      <c r="D5" s="254"/>
      <c r="E5" s="254"/>
      <c r="F5" s="160"/>
      <c r="G5" s="161">
        <v>20</v>
      </c>
      <c r="H5" s="254" t="s">
        <v>21</v>
      </c>
      <c r="I5" s="186"/>
      <c r="J5" s="98"/>
      <c r="K5" s="162"/>
      <c r="L5" s="162"/>
      <c r="M5" s="3" t="s">
        <v>122</v>
      </c>
      <c r="N5" s="87"/>
    </row>
    <row r="6" spans="1:14" ht="37.5" customHeight="1">
      <c r="A6" s="253">
        <v>4</v>
      </c>
      <c r="B6" s="255" t="s">
        <v>225</v>
      </c>
      <c r="C6" s="159"/>
      <c r="D6" s="254"/>
      <c r="E6" s="254"/>
      <c r="F6" s="160"/>
      <c r="G6" s="161">
        <v>20</v>
      </c>
      <c r="H6" s="254" t="s">
        <v>21</v>
      </c>
      <c r="I6" s="186"/>
      <c r="J6" s="98"/>
      <c r="K6" s="162"/>
      <c r="L6" s="162"/>
      <c r="M6" s="3" t="s">
        <v>122</v>
      </c>
      <c r="N6" s="87"/>
    </row>
    <row r="7" spans="1:14" ht="21" customHeight="1">
      <c r="J7" s="164" t="s">
        <v>123</v>
      </c>
      <c r="K7" s="165">
        <f>SUM(K3:K6)</f>
        <v>0</v>
      </c>
      <c r="L7" s="165">
        <f>SUM(L3:L6)</f>
        <v>0</v>
      </c>
    </row>
    <row r="8" spans="1:14">
      <c r="A8" s="23"/>
      <c r="B8" s="23"/>
      <c r="J8" s="167" t="s">
        <v>97</v>
      </c>
      <c r="K8" s="168">
        <f>K7/4.31</f>
        <v>0</v>
      </c>
      <c r="L8" s="148"/>
    </row>
    <row r="9" spans="1:14">
      <c r="A9" s="23"/>
      <c r="B9" s="289"/>
    </row>
    <row r="10" spans="1:14">
      <c r="A10" s="23"/>
      <c r="B10" s="289"/>
    </row>
    <row r="11" spans="1:14">
      <c r="A11" s="23"/>
      <c r="B11" s="289"/>
    </row>
    <row r="12" spans="1:14">
      <c r="A12" s="23"/>
      <c r="B12" s="23"/>
    </row>
    <row r="13" spans="1:14">
      <c r="A13" s="23"/>
      <c r="B13" s="23"/>
    </row>
    <row r="14" spans="1:14">
      <c r="A14" s="23"/>
      <c r="B14" s="23"/>
    </row>
    <row r="15" spans="1:14">
      <c r="A15" s="23"/>
      <c r="B15" s="23"/>
    </row>
    <row r="16" spans="1:14">
      <c r="A16" s="23"/>
      <c r="B16" s="23"/>
    </row>
    <row r="17" spans="1:2">
      <c r="A17" s="23"/>
      <c r="B17" s="23"/>
    </row>
    <row r="18" spans="1:2">
      <c r="A18" s="23"/>
      <c r="B18" s="23"/>
    </row>
    <row r="19" spans="1:2">
      <c r="A19" s="23"/>
      <c r="B19" s="23"/>
    </row>
    <row r="20" spans="1:2">
      <c r="A20" s="23"/>
      <c r="B20" s="23"/>
    </row>
    <row r="21" spans="1:2">
      <c r="A21" s="23"/>
      <c r="B21" s="23"/>
    </row>
    <row r="22" spans="1:2">
      <c r="A22" s="23"/>
      <c r="B22" s="23"/>
    </row>
    <row r="23" spans="1:2">
      <c r="A23" s="23"/>
      <c r="B23" s="23"/>
    </row>
    <row r="24" spans="1:2">
      <c r="A24" s="23"/>
      <c r="B24" s="23"/>
    </row>
  </sheetData>
  <pageMargins left="0.7" right="0.7" top="0.75" bottom="0.75" header="0.3" footer="0.3"/>
  <pageSetup paperSize="9" scale="69" fitToHeight="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0"/>
  <sheetViews>
    <sheetView view="pageBreakPreview" zoomScale="60" zoomScaleNormal="100" workbookViewId="0">
      <selection activeCell="I5" sqref="I5:L5"/>
    </sheetView>
  </sheetViews>
  <sheetFormatPr defaultRowHeight="15"/>
  <cols>
    <col min="1" max="1" width="8.140625" customWidth="1"/>
    <col min="2" max="2" width="52.5703125" style="22" customWidth="1"/>
    <col min="3" max="3" width="14" customWidth="1"/>
    <col min="4" max="4" width="14.42578125" customWidth="1"/>
    <col min="5" max="5" width="14" customWidth="1"/>
    <col min="9" max="9" width="12.5703125" customWidth="1"/>
    <col min="10" max="10" width="13.5703125" customWidth="1"/>
    <col min="11" max="11" width="15.140625" customWidth="1"/>
    <col min="12" max="12" width="15.7109375" customWidth="1"/>
    <col min="14" max="14" width="9.140625" style="22"/>
  </cols>
  <sheetData>
    <row r="2" spans="1:14">
      <c r="A2" s="213"/>
      <c r="B2" s="263" t="s">
        <v>228</v>
      </c>
      <c r="C2" s="214"/>
      <c r="D2" s="215" t="s">
        <v>190</v>
      </c>
      <c r="E2" s="215"/>
      <c r="F2" s="215"/>
      <c r="G2" s="215"/>
      <c r="H2" s="215"/>
      <c r="I2" s="216" t="s">
        <v>190</v>
      </c>
      <c r="J2" s="216"/>
      <c r="K2" s="22"/>
      <c r="L2" s="22"/>
      <c r="M2" s="22"/>
    </row>
    <row r="3" spans="1:14">
      <c r="A3" s="217"/>
      <c r="B3" s="217"/>
      <c r="C3" s="215"/>
      <c r="D3" s="215"/>
      <c r="E3" s="215"/>
      <c r="F3" s="215"/>
      <c r="G3" s="215"/>
      <c r="H3" s="215"/>
      <c r="I3" s="216"/>
      <c r="J3" s="216"/>
      <c r="K3" s="22"/>
      <c r="L3" s="22"/>
      <c r="M3" s="22"/>
    </row>
    <row r="4" spans="1:14" ht="71.25" customHeight="1">
      <c r="A4" s="41" t="s">
        <v>42</v>
      </c>
      <c r="B4" s="257" t="s">
        <v>20</v>
      </c>
      <c r="C4" s="151" t="s">
        <v>191</v>
      </c>
      <c r="D4" s="151" t="s">
        <v>37</v>
      </c>
      <c r="E4" s="151" t="s">
        <v>64</v>
      </c>
      <c r="F4" s="151" t="s">
        <v>65</v>
      </c>
      <c r="G4" s="151" t="s">
        <v>199</v>
      </c>
      <c r="H4" s="222" t="s">
        <v>192</v>
      </c>
      <c r="I4" s="154" t="s">
        <v>68</v>
      </c>
      <c r="J4" s="223" t="s">
        <v>0</v>
      </c>
      <c r="K4" s="154" t="s">
        <v>1</v>
      </c>
      <c r="L4" s="154" t="s">
        <v>2</v>
      </c>
      <c r="M4" s="151" t="s">
        <v>3</v>
      </c>
      <c r="N4" s="267"/>
    </row>
    <row r="5" spans="1:14" ht="120">
      <c r="A5" s="256">
        <v>1</v>
      </c>
      <c r="B5" s="172" t="s">
        <v>229</v>
      </c>
      <c r="C5" s="256"/>
      <c r="D5" s="256"/>
      <c r="E5" s="256"/>
      <c r="F5" s="160"/>
      <c r="G5" s="3">
        <v>60</v>
      </c>
      <c r="H5" s="224" t="s">
        <v>51</v>
      </c>
      <c r="I5" s="225"/>
      <c r="J5" s="98"/>
      <c r="K5" s="226"/>
      <c r="L5" s="226"/>
      <c r="M5" s="3" t="s">
        <v>122</v>
      </c>
      <c r="N5" s="87"/>
    </row>
    <row r="6" spans="1:14">
      <c r="A6" s="10"/>
      <c r="B6" s="210"/>
      <c r="C6" s="10"/>
      <c r="D6" s="10"/>
      <c r="E6" s="210"/>
      <c r="F6" s="227"/>
      <c r="G6" s="228"/>
      <c r="J6" s="229" t="s">
        <v>69</v>
      </c>
      <c r="K6" s="230">
        <f>SUM(K5)</f>
        <v>0</v>
      </c>
      <c r="L6" s="230">
        <f>SUM(L5)</f>
        <v>0</v>
      </c>
      <c r="M6" s="22"/>
    </row>
    <row r="7" spans="1:14">
      <c r="A7" s="2"/>
      <c r="B7" s="2"/>
      <c r="C7" s="2"/>
      <c r="D7" s="2"/>
      <c r="E7" s="2"/>
      <c r="F7" s="2"/>
      <c r="G7" s="2"/>
      <c r="J7" s="167" t="s">
        <v>97</v>
      </c>
      <c r="K7" s="168">
        <f>K6/4.31</f>
        <v>0</v>
      </c>
      <c r="L7" s="2"/>
      <c r="M7" s="22"/>
    </row>
    <row r="8" spans="1:1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2"/>
    </row>
    <row r="9" spans="1:14">
      <c r="A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4">
      <c r="A10" s="22"/>
      <c r="B10" s="261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</sheetData>
  <pageMargins left="0.7" right="0.7" top="0.75" bottom="0.75" header="0.3" footer="0.3"/>
  <pageSetup paperSize="9" scale="6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view="pageBreakPreview" zoomScale="80" zoomScaleNormal="100" zoomScaleSheetLayoutView="80" workbookViewId="0">
      <selection activeCell="I6" sqref="I6:L8"/>
    </sheetView>
  </sheetViews>
  <sheetFormatPr defaultRowHeight="15"/>
  <cols>
    <col min="2" max="2" width="32.7109375" customWidth="1"/>
    <col min="3" max="3" width="12.5703125" customWidth="1"/>
    <col min="4" max="4" width="13.7109375" customWidth="1"/>
    <col min="5" max="5" width="12.7109375" customWidth="1"/>
    <col min="9" max="9" width="12.85546875" customWidth="1"/>
    <col min="11" max="11" width="15.7109375" customWidth="1"/>
    <col min="12" max="12" width="13.42578125" customWidth="1"/>
    <col min="13" max="14" width="13.42578125" style="22" customWidth="1"/>
  </cols>
  <sheetData>
    <row r="1" spans="1:15">
      <c r="N1" s="277"/>
    </row>
    <row r="2" spans="1:15">
      <c r="A2" t="s">
        <v>274</v>
      </c>
      <c r="N2" s="277"/>
    </row>
    <row r="3" spans="1:15">
      <c r="A3" s="217"/>
      <c r="B3" s="217"/>
      <c r="C3" s="215"/>
      <c r="D3" s="215"/>
      <c r="E3" s="215"/>
      <c r="F3" s="215"/>
      <c r="G3" s="215"/>
      <c r="H3" s="215"/>
      <c r="I3" s="216"/>
      <c r="J3" s="216"/>
      <c r="K3" s="22"/>
      <c r="L3" s="22"/>
      <c r="N3" s="277"/>
      <c r="O3" s="22"/>
    </row>
    <row r="4" spans="1:15" ht="60">
      <c r="A4" s="41" t="s">
        <v>42</v>
      </c>
      <c r="B4" s="260" t="s">
        <v>20</v>
      </c>
      <c r="C4" s="151" t="s">
        <v>191</v>
      </c>
      <c r="D4" s="151" t="s">
        <v>37</v>
      </c>
      <c r="E4" s="151" t="s">
        <v>64</v>
      </c>
      <c r="F4" s="151" t="s">
        <v>65</v>
      </c>
      <c r="G4" s="151" t="s">
        <v>199</v>
      </c>
      <c r="H4" s="222" t="s">
        <v>192</v>
      </c>
      <c r="I4" s="154" t="s">
        <v>68</v>
      </c>
      <c r="J4" s="223" t="s">
        <v>0</v>
      </c>
      <c r="K4" s="154" t="s">
        <v>1</v>
      </c>
      <c r="L4" s="154" t="s">
        <v>2</v>
      </c>
      <c r="M4" s="151" t="s">
        <v>3</v>
      </c>
      <c r="N4" s="278"/>
      <c r="O4" s="22"/>
    </row>
    <row r="5" spans="1:15" ht="89.25" customHeight="1">
      <c r="A5" s="259">
        <v>1</v>
      </c>
      <c r="B5" s="172" t="s">
        <v>273</v>
      </c>
      <c r="C5" s="259" t="s">
        <v>232</v>
      </c>
      <c r="D5" s="259" t="s">
        <v>232</v>
      </c>
      <c r="E5" s="259" t="s">
        <v>232</v>
      </c>
      <c r="F5" s="259" t="s">
        <v>232</v>
      </c>
      <c r="G5" s="259" t="s">
        <v>232</v>
      </c>
      <c r="H5" s="259" t="s">
        <v>232</v>
      </c>
      <c r="I5" s="259" t="s">
        <v>232</v>
      </c>
      <c r="J5" s="259" t="s">
        <v>232</v>
      </c>
      <c r="K5" s="259" t="s">
        <v>232</v>
      </c>
      <c r="L5" s="259" t="s">
        <v>232</v>
      </c>
      <c r="M5" s="262" t="s">
        <v>232</v>
      </c>
      <c r="N5" s="279"/>
      <c r="O5" s="22"/>
    </row>
    <row r="6" spans="1:15" s="22" customFormat="1">
      <c r="A6" s="259" t="s">
        <v>236</v>
      </c>
      <c r="B6" s="258" t="s">
        <v>233</v>
      </c>
      <c r="C6" s="259"/>
      <c r="D6" s="259"/>
      <c r="E6" s="259"/>
      <c r="F6" s="160"/>
      <c r="G6" s="3">
        <v>8</v>
      </c>
      <c r="H6" s="224" t="s">
        <v>51</v>
      </c>
      <c r="I6" s="225"/>
      <c r="J6" s="98"/>
      <c r="K6" s="226"/>
      <c r="L6" s="226"/>
      <c r="M6" s="3" t="s">
        <v>122</v>
      </c>
      <c r="N6" s="280"/>
    </row>
    <row r="7" spans="1:15" s="22" customFormat="1">
      <c r="A7" s="259" t="s">
        <v>237</v>
      </c>
      <c r="B7" s="258" t="s">
        <v>234</v>
      </c>
      <c r="C7" s="259"/>
      <c r="D7" s="259"/>
      <c r="E7" s="259"/>
      <c r="F7" s="160"/>
      <c r="G7" s="3">
        <v>8</v>
      </c>
      <c r="H7" s="224" t="s">
        <v>51</v>
      </c>
      <c r="I7" s="225"/>
      <c r="J7" s="98"/>
      <c r="K7" s="226"/>
      <c r="L7" s="226"/>
      <c r="M7" s="3" t="s">
        <v>122</v>
      </c>
      <c r="N7" s="280"/>
    </row>
    <row r="8" spans="1:15" s="22" customFormat="1">
      <c r="A8" s="259" t="s">
        <v>238</v>
      </c>
      <c r="B8" s="258" t="s">
        <v>235</v>
      </c>
      <c r="C8" s="259"/>
      <c r="D8" s="259"/>
      <c r="E8" s="259"/>
      <c r="F8" s="160"/>
      <c r="G8" s="3">
        <v>2</v>
      </c>
      <c r="H8" s="224" t="s">
        <v>51</v>
      </c>
      <c r="I8" s="225"/>
      <c r="J8" s="98"/>
      <c r="K8" s="226"/>
      <c r="L8" s="226"/>
      <c r="M8" s="3" t="s">
        <v>122</v>
      </c>
      <c r="N8" s="280"/>
    </row>
    <row r="9" spans="1:15">
      <c r="A9" s="10"/>
      <c r="B9" s="210"/>
      <c r="C9" s="10"/>
      <c r="D9" s="10"/>
      <c r="E9" s="210"/>
      <c r="F9" s="227"/>
      <c r="G9" s="228"/>
      <c r="H9" s="22"/>
      <c r="I9" s="22"/>
      <c r="J9" s="229" t="s">
        <v>69</v>
      </c>
      <c r="K9" s="230">
        <f>SUM(K6:K8)</f>
        <v>0</v>
      </c>
      <c r="L9" s="230">
        <f>SUM(L6:L8)</f>
        <v>0</v>
      </c>
      <c r="M9" s="276"/>
      <c r="N9" s="276"/>
      <c r="O9" s="22"/>
    </row>
    <row r="10" spans="1:15">
      <c r="A10" s="2"/>
      <c r="B10" s="2"/>
      <c r="C10" s="2"/>
      <c r="D10" s="2"/>
      <c r="E10" s="2"/>
      <c r="F10" s="2"/>
      <c r="G10" s="2"/>
      <c r="H10" s="22"/>
      <c r="I10" s="22"/>
      <c r="J10" s="167" t="s">
        <v>97</v>
      </c>
      <c r="K10" s="168">
        <f>K9/4.31</f>
        <v>0</v>
      </c>
      <c r="L10" s="2"/>
      <c r="M10" s="2"/>
      <c r="N10" s="2"/>
      <c r="O10" s="22"/>
    </row>
    <row r="11" spans="1: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2"/>
    </row>
    <row r="12" spans="1:15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O12" s="22"/>
    </row>
    <row r="13" spans="1:15">
      <c r="A13" s="22"/>
      <c r="B13" s="261"/>
      <c r="C13" s="22"/>
      <c r="D13" s="22"/>
      <c r="E13" s="22"/>
      <c r="F13" s="22"/>
      <c r="G13" s="22"/>
      <c r="H13" s="22"/>
      <c r="I13" s="22"/>
      <c r="J13" s="22"/>
      <c r="K13" s="22"/>
      <c r="L13" s="22"/>
      <c r="O13" s="22"/>
    </row>
  </sheetData>
  <pageMargins left="0.7" right="0.7" top="0.75" bottom="0.75" header="0.3" footer="0.3"/>
  <pageSetup paperSize="9" scale="58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9"/>
  <sheetViews>
    <sheetView view="pageBreakPreview" zoomScale="60" zoomScaleNormal="100" workbookViewId="0">
      <selection activeCell="I5" sqref="I5:L17"/>
    </sheetView>
  </sheetViews>
  <sheetFormatPr defaultRowHeight="15"/>
  <cols>
    <col min="2" max="2" width="33" customWidth="1"/>
    <col min="3" max="3" width="18.140625" customWidth="1"/>
    <col min="4" max="4" width="19.85546875" customWidth="1"/>
    <col min="5" max="5" width="15" customWidth="1"/>
    <col min="11" max="11" width="17.85546875" customWidth="1"/>
    <col min="12" max="12" width="16.42578125" customWidth="1"/>
    <col min="13" max="13" width="11.85546875" customWidth="1"/>
    <col min="15" max="15" width="11.7109375" customWidth="1"/>
    <col min="16" max="16" width="13.140625" customWidth="1"/>
  </cols>
  <sheetData>
    <row r="3" spans="1:13" ht="30">
      <c r="A3" s="2"/>
      <c r="B3" s="169" t="s">
        <v>255</v>
      </c>
      <c r="C3" s="2"/>
      <c r="D3" s="2"/>
      <c r="E3" s="2"/>
      <c r="F3" s="2"/>
      <c r="G3" s="146"/>
      <c r="H3" s="2"/>
      <c r="I3" s="2"/>
      <c r="J3" s="147"/>
      <c r="K3" s="148"/>
      <c r="L3" s="265"/>
      <c r="M3" s="150"/>
    </row>
    <row r="4" spans="1:13" ht="60">
      <c r="A4" s="50" t="s">
        <v>42</v>
      </c>
      <c r="B4" s="42" t="s">
        <v>20</v>
      </c>
      <c r="C4" s="151" t="s">
        <v>36</v>
      </c>
      <c r="D4" s="151" t="s">
        <v>37</v>
      </c>
      <c r="E4" s="151" t="s">
        <v>64</v>
      </c>
      <c r="F4" s="151" t="s">
        <v>65</v>
      </c>
      <c r="G4" s="152" t="s">
        <v>241</v>
      </c>
      <c r="H4" s="153" t="s">
        <v>67</v>
      </c>
      <c r="I4" s="154" t="s">
        <v>68</v>
      </c>
      <c r="J4" s="155" t="s">
        <v>0</v>
      </c>
      <c r="K4" s="156" t="s">
        <v>1</v>
      </c>
      <c r="L4" s="156" t="s">
        <v>2</v>
      </c>
      <c r="M4" s="151" t="s">
        <v>3</v>
      </c>
    </row>
    <row r="5" spans="1:13" ht="30">
      <c r="A5" s="266">
        <v>1</v>
      </c>
      <c r="B5" s="126" t="s">
        <v>242</v>
      </c>
      <c r="C5" s="267"/>
      <c r="D5" s="267"/>
      <c r="E5" s="267"/>
      <c r="F5" s="267"/>
      <c r="G5" s="161">
        <v>1500</v>
      </c>
      <c r="H5" s="268" t="s">
        <v>21</v>
      </c>
      <c r="I5" s="99"/>
      <c r="J5" s="269"/>
      <c r="K5" s="270"/>
      <c r="L5" s="270"/>
      <c r="M5" s="376" t="s">
        <v>243</v>
      </c>
    </row>
    <row r="6" spans="1:13" ht="30">
      <c r="A6" s="266">
        <v>2</v>
      </c>
      <c r="B6" s="126" t="s">
        <v>244</v>
      </c>
      <c r="C6" s="267"/>
      <c r="D6" s="267"/>
      <c r="E6" s="267"/>
      <c r="F6" s="267"/>
      <c r="G6" s="161">
        <v>400</v>
      </c>
      <c r="H6" s="268" t="s">
        <v>21</v>
      </c>
      <c r="I6" s="99"/>
      <c r="J6" s="269"/>
      <c r="K6" s="270"/>
      <c r="L6" s="270"/>
      <c r="M6" s="376" t="s">
        <v>243</v>
      </c>
    </row>
    <row r="7" spans="1:13" ht="30">
      <c r="A7" s="266">
        <v>3</v>
      </c>
      <c r="B7" s="126" t="s">
        <v>245</v>
      </c>
      <c r="C7" s="267"/>
      <c r="D7" s="267"/>
      <c r="E7" s="267"/>
      <c r="F7" s="267"/>
      <c r="G7" s="161">
        <v>1200</v>
      </c>
      <c r="H7" s="268" t="s">
        <v>21</v>
      </c>
      <c r="I7" s="99"/>
      <c r="J7" s="269"/>
      <c r="K7" s="270"/>
      <c r="L7" s="270"/>
      <c r="M7" s="376" t="s">
        <v>243</v>
      </c>
    </row>
    <row r="8" spans="1:13" ht="30">
      <c r="A8" s="266">
        <v>4</v>
      </c>
      <c r="B8" s="126" t="s">
        <v>246</v>
      </c>
      <c r="C8" s="267"/>
      <c r="D8" s="267"/>
      <c r="E8" s="267"/>
      <c r="F8" s="267"/>
      <c r="G8" s="161">
        <v>1100</v>
      </c>
      <c r="H8" s="268" t="s">
        <v>21</v>
      </c>
      <c r="I8" s="99"/>
      <c r="J8" s="269"/>
      <c r="K8" s="270"/>
      <c r="L8" s="270"/>
      <c r="M8" s="376" t="s">
        <v>243</v>
      </c>
    </row>
    <row r="9" spans="1:13" ht="30">
      <c r="A9" s="266">
        <v>5</v>
      </c>
      <c r="B9" s="274" t="s">
        <v>247</v>
      </c>
      <c r="C9" s="267"/>
      <c r="D9" s="267"/>
      <c r="E9" s="267"/>
      <c r="F9" s="267"/>
      <c r="G9" s="161">
        <v>2000</v>
      </c>
      <c r="H9" s="268" t="s">
        <v>21</v>
      </c>
      <c r="I9" s="99"/>
      <c r="J9" s="269"/>
      <c r="K9" s="270"/>
      <c r="L9" s="270"/>
      <c r="M9" s="376" t="s">
        <v>243</v>
      </c>
    </row>
    <row r="10" spans="1:13" ht="30">
      <c r="A10" s="266">
        <v>6</v>
      </c>
      <c r="B10" s="126" t="s">
        <v>248</v>
      </c>
      <c r="C10" s="267"/>
      <c r="D10" s="267"/>
      <c r="E10" s="267"/>
      <c r="F10" s="267"/>
      <c r="G10" s="161">
        <v>500</v>
      </c>
      <c r="H10" s="268" t="s">
        <v>21</v>
      </c>
      <c r="I10" s="99"/>
      <c r="J10" s="269"/>
      <c r="K10" s="270"/>
      <c r="L10" s="270"/>
      <c r="M10" s="376" t="s">
        <v>243</v>
      </c>
    </row>
    <row r="11" spans="1:13">
      <c r="A11" s="266">
        <v>7</v>
      </c>
      <c r="B11" s="126" t="s">
        <v>249</v>
      </c>
      <c r="C11" s="267"/>
      <c r="D11" s="267"/>
      <c r="E11" s="267"/>
      <c r="F11" s="267"/>
      <c r="G11" s="271">
        <v>600</v>
      </c>
      <c r="H11" s="268" t="s">
        <v>21</v>
      </c>
      <c r="I11" s="99"/>
      <c r="J11" s="269"/>
      <c r="K11" s="270"/>
      <c r="L11" s="270"/>
      <c r="M11" s="376" t="s">
        <v>243</v>
      </c>
    </row>
    <row r="12" spans="1:13" ht="30">
      <c r="A12" s="266">
        <v>8</v>
      </c>
      <c r="B12" s="126" t="s">
        <v>250</v>
      </c>
      <c r="C12" s="267"/>
      <c r="D12" s="267"/>
      <c r="E12" s="267"/>
      <c r="F12" s="267"/>
      <c r="G12" s="161">
        <v>400</v>
      </c>
      <c r="H12" s="268" t="s">
        <v>21</v>
      </c>
      <c r="I12" s="99"/>
      <c r="J12" s="269"/>
      <c r="K12" s="270"/>
      <c r="L12" s="270"/>
      <c r="M12" s="376" t="s">
        <v>243</v>
      </c>
    </row>
    <row r="13" spans="1:13" s="22" customFormat="1" ht="30">
      <c r="A13" s="266">
        <v>9</v>
      </c>
      <c r="B13" s="126" t="s">
        <v>290</v>
      </c>
      <c r="C13" s="267"/>
      <c r="D13" s="267"/>
      <c r="E13" s="267"/>
      <c r="F13" s="267"/>
      <c r="G13" s="161">
        <v>300</v>
      </c>
      <c r="H13" s="268" t="s">
        <v>21</v>
      </c>
      <c r="I13" s="99"/>
      <c r="J13" s="269"/>
      <c r="K13" s="270"/>
      <c r="L13" s="270"/>
      <c r="M13" s="376" t="s">
        <v>243</v>
      </c>
    </row>
    <row r="14" spans="1:13" ht="30">
      <c r="A14" s="266">
        <v>10</v>
      </c>
      <c r="B14" s="126" t="s">
        <v>251</v>
      </c>
      <c r="C14" s="267"/>
      <c r="D14" s="267"/>
      <c r="E14" s="267"/>
      <c r="F14" s="267"/>
      <c r="G14" s="161">
        <v>1500</v>
      </c>
      <c r="H14" s="268" t="s">
        <v>21</v>
      </c>
      <c r="I14" s="99"/>
      <c r="J14" s="269"/>
      <c r="K14" s="270"/>
      <c r="L14" s="270"/>
      <c r="M14" s="376" t="s">
        <v>243</v>
      </c>
    </row>
    <row r="15" spans="1:13">
      <c r="A15" s="266">
        <v>11</v>
      </c>
      <c r="B15" s="126" t="s">
        <v>252</v>
      </c>
      <c r="C15" s="267"/>
      <c r="D15" s="267"/>
      <c r="E15" s="267"/>
      <c r="F15" s="267"/>
      <c r="G15" s="161">
        <v>1500</v>
      </c>
      <c r="H15" s="268" t="s">
        <v>21</v>
      </c>
      <c r="I15" s="99"/>
      <c r="J15" s="269"/>
      <c r="K15" s="270"/>
      <c r="L15" s="270"/>
      <c r="M15" s="376" t="s">
        <v>243</v>
      </c>
    </row>
    <row r="16" spans="1:13" ht="30">
      <c r="A16" s="266">
        <v>12</v>
      </c>
      <c r="B16" s="126" t="s">
        <v>253</v>
      </c>
      <c r="C16" s="267"/>
      <c r="D16" s="267"/>
      <c r="E16" s="267"/>
      <c r="F16" s="267"/>
      <c r="G16" s="161">
        <v>5</v>
      </c>
      <c r="H16" s="268" t="s">
        <v>21</v>
      </c>
      <c r="I16" s="99"/>
      <c r="J16" s="269"/>
      <c r="K16" s="270"/>
      <c r="L16" s="270"/>
      <c r="M16" s="376" t="s">
        <v>243</v>
      </c>
    </row>
    <row r="17" spans="1:13">
      <c r="A17" s="266">
        <v>13</v>
      </c>
      <c r="B17" s="275" t="s">
        <v>254</v>
      </c>
      <c r="C17" s="267"/>
      <c r="D17" s="267"/>
      <c r="E17" s="267"/>
      <c r="F17" s="267"/>
      <c r="G17" s="161">
        <v>250</v>
      </c>
      <c r="H17" s="268" t="s">
        <v>21</v>
      </c>
      <c r="I17" s="99"/>
      <c r="J17" s="269"/>
      <c r="K17" s="270"/>
      <c r="L17" s="270"/>
      <c r="M17" s="376" t="s">
        <v>243</v>
      </c>
    </row>
    <row r="18" spans="1:13">
      <c r="A18" s="10"/>
      <c r="B18" s="163"/>
      <c r="C18" s="2"/>
      <c r="D18" s="2"/>
      <c r="E18" s="2"/>
      <c r="F18" s="2"/>
      <c r="G18" s="146"/>
      <c r="H18" s="2"/>
      <c r="I18" s="2"/>
      <c r="J18" s="272" t="s">
        <v>123</v>
      </c>
      <c r="K18" s="273">
        <f>SUM(K5:K17)</f>
        <v>0</v>
      </c>
      <c r="L18" s="273">
        <f>K18*1.08</f>
        <v>0</v>
      </c>
      <c r="M18" s="150"/>
    </row>
    <row r="19" spans="1:13">
      <c r="J19" s="167" t="s">
        <v>97</v>
      </c>
      <c r="K19" s="168">
        <f>K18/4.31</f>
        <v>0</v>
      </c>
    </row>
  </sheetData>
  <pageMargins left="0.7" right="0.7" top="0.75" bottom="0.75" header="0.3" footer="0.3"/>
  <pageSetup paperSize="9" scale="59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view="pageBreakPreview" zoomScale="60" zoomScaleNormal="100" workbookViewId="0">
      <selection activeCell="I3" sqref="I3:L3"/>
    </sheetView>
  </sheetViews>
  <sheetFormatPr defaultRowHeight="15"/>
  <cols>
    <col min="1" max="1" width="5.5703125" customWidth="1"/>
    <col min="2" max="2" width="74" customWidth="1"/>
    <col min="11" max="11" width="17.28515625" customWidth="1"/>
    <col min="12" max="12" width="15" customWidth="1"/>
  </cols>
  <sheetData>
    <row r="1" spans="1:14">
      <c r="A1" s="231" t="s">
        <v>256</v>
      </c>
      <c r="B1" s="232"/>
      <c r="C1" s="232"/>
      <c r="D1" s="232"/>
      <c r="E1" s="232"/>
      <c r="F1" s="232"/>
      <c r="G1" s="232"/>
      <c r="H1" s="233"/>
      <c r="I1" s="234"/>
      <c r="J1" s="232"/>
      <c r="K1" s="232"/>
      <c r="L1" s="232"/>
      <c r="M1" s="2"/>
      <c r="N1" s="149"/>
    </row>
    <row r="2" spans="1:14" ht="76.5">
      <c r="A2" s="324" t="s">
        <v>205</v>
      </c>
      <c r="B2" s="325" t="s">
        <v>206</v>
      </c>
      <c r="C2" s="325" t="s">
        <v>36</v>
      </c>
      <c r="D2" s="325" t="s">
        <v>37</v>
      </c>
      <c r="E2" s="325" t="s">
        <v>64</v>
      </c>
      <c r="F2" s="325" t="s">
        <v>65</v>
      </c>
      <c r="G2" s="324" t="s">
        <v>38</v>
      </c>
      <c r="H2" s="326" t="s">
        <v>121</v>
      </c>
      <c r="I2" s="327" t="s">
        <v>39</v>
      </c>
      <c r="J2" s="327" t="s">
        <v>0</v>
      </c>
      <c r="K2" s="327" t="s">
        <v>40</v>
      </c>
      <c r="L2" s="327" t="s">
        <v>41</v>
      </c>
      <c r="M2" s="151" t="s">
        <v>3</v>
      </c>
      <c r="N2" s="157"/>
    </row>
    <row r="3" spans="1:14" ht="137.25" customHeight="1">
      <c r="A3" s="235">
        <v>1</v>
      </c>
      <c r="B3" s="287" t="s">
        <v>257</v>
      </c>
      <c r="C3" s="237"/>
      <c r="D3" s="237"/>
      <c r="E3" s="237"/>
      <c r="F3" s="237"/>
      <c r="G3" s="238" t="s">
        <v>21</v>
      </c>
      <c r="H3" s="239">
        <v>120</v>
      </c>
      <c r="I3" s="240"/>
      <c r="J3" s="241"/>
      <c r="K3" s="242"/>
      <c r="L3" s="242"/>
      <c r="M3" s="3" t="s">
        <v>122</v>
      </c>
      <c r="N3" s="170"/>
    </row>
    <row r="4" spans="1:14">
      <c r="A4" s="231"/>
      <c r="B4" s="232"/>
      <c r="C4" s="213"/>
      <c r="D4" s="213"/>
      <c r="E4" s="213"/>
      <c r="F4" s="213"/>
      <c r="G4" s="213"/>
      <c r="H4" s="243"/>
      <c r="I4" s="244"/>
      <c r="J4" s="213" t="s">
        <v>69</v>
      </c>
      <c r="K4" s="245">
        <f>SUM(K3)</f>
        <v>0</v>
      </c>
      <c r="L4" s="245">
        <f>SUM(L3:L3)</f>
        <v>0</v>
      </c>
      <c r="M4" s="3"/>
      <c r="N4" s="170"/>
    </row>
    <row r="5" spans="1:14">
      <c r="A5" s="231"/>
      <c r="B5" s="232"/>
      <c r="C5" s="213"/>
      <c r="D5" s="213"/>
      <c r="E5" s="213"/>
      <c r="F5" s="213"/>
      <c r="G5" s="213"/>
      <c r="H5" s="243"/>
      <c r="I5" s="244"/>
      <c r="J5" s="246" t="s">
        <v>97</v>
      </c>
      <c r="K5" s="168">
        <f>K4/4.31</f>
        <v>0</v>
      </c>
      <c r="L5" s="213"/>
      <c r="M5" s="2"/>
      <c r="N5" s="149"/>
    </row>
  </sheetData>
  <pageMargins left="0.7" right="0.7" top="0.75" bottom="0.75" header="0.3" footer="0.3"/>
  <pageSetup paperSize="9" scale="57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view="pageBreakPreview" zoomScale="60" zoomScaleNormal="100" workbookViewId="0">
      <selection activeCell="I3" sqref="I3:L7"/>
    </sheetView>
  </sheetViews>
  <sheetFormatPr defaultRowHeight="15"/>
  <cols>
    <col min="1" max="1" width="4.5703125" customWidth="1"/>
    <col min="2" max="2" width="45.140625" customWidth="1"/>
    <col min="11" max="11" width="12.85546875" customWidth="1"/>
    <col min="12" max="12" width="14.7109375" customWidth="1"/>
  </cols>
  <sheetData>
    <row r="1" spans="1:14">
      <c r="A1" s="231" t="s">
        <v>281</v>
      </c>
      <c r="B1" s="232"/>
      <c r="C1" s="232"/>
      <c r="D1" s="232"/>
      <c r="E1" s="232"/>
      <c r="F1" s="232"/>
      <c r="G1" s="232"/>
      <c r="H1" s="233"/>
      <c r="I1" s="234"/>
      <c r="J1" s="232"/>
      <c r="K1" s="232"/>
      <c r="L1" s="232"/>
      <c r="M1" s="2"/>
      <c r="N1" s="149"/>
    </row>
    <row r="2" spans="1:14" ht="76.5">
      <c r="A2" s="324" t="s">
        <v>205</v>
      </c>
      <c r="B2" s="325" t="s">
        <v>206</v>
      </c>
      <c r="C2" s="325" t="s">
        <v>36</v>
      </c>
      <c r="D2" s="325" t="s">
        <v>37</v>
      </c>
      <c r="E2" s="325" t="s">
        <v>64</v>
      </c>
      <c r="F2" s="325" t="s">
        <v>65</v>
      </c>
      <c r="G2" s="324" t="s">
        <v>38</v>
      </c>
      <c r="H2" s="326" t="s">
        <v>121</v>
      </c>
      <c r="I2" s="327" t="s">
        <v>39</v>
      </c>
      <c r="J2" s="327" t="s">
        <v>0</v>
      </c>
      <c r="K2" s="327" t="s">
        <v>40</v>
      </c>
      <c r="L2" s="327" t="s">
        <v>41</v>
      </c>
      <c r="M2" s="191" t="s">
        <v>3</v>
      </c>
      <c r="N2" s="157"/>
    </row>
    <row r="3" spans="1:14" ht="37.5" customHeight="1">
      <c r="A3" s="235">
        <v>1</v>
      </c>
      <c r="B3" s="63" t="s">
        <v>275</v>
      </c>
      <c r="C3" s="237"/>
      <c r="D3" s="237"/>
      <c r="E3" s="237"/>
      <c r="F3" s="237"/>
      <c r="G3" s="238" t="s">
        <v>21</v>
      </c>
      <c r="H3" s="239">
        <v>450</v>
      </c>
      <c r="I3" s="240"/>
      <c r="J3" s="241"/>
      <c r="K3" s="242"/>
      <c r="L3" s="242"/>
      <c r="M3" s="3" t="s">
        <v>122</v>
      </c>
      <c r="N3" s="170"/>
    </row>
    <row r="4" spans="1:14" s="22" customFormat="1" ht="37.5" customHeight="1">
      <c r="A4" s="235">
        <v>2</v>
      </c>
      <c r="B4" s="63" t="s">
        <v>276</v>
      </c>
      <c r="C4" s="237"/>
      <c r="D4" s="237"/>
      <c r="E4" s="237"/>
      <c r="F4" s="237"/>
      <c r="G4" s="238" t="s">
        <v>21</v>
      </c>
      <c r="H4" s="239">
        <v>10</v>
      </c>
      <c r="I4" s="240"/>
      <c r="J4" s="241"/>
      <c r="K4" s="242"/>
      <c r="L4" s="242"/>
      <c r="M4" s="3" t="s">
        <v>122</v>
      </c>
      <c r="N4" s="170"/>
    </row>
    <row r="5" spans="1:14" s="22" customFormat="1" ht="37.5" customHeight="1">
      <c r="A5" s="235">
        <v>3</v>
      </c>
      <c r="B5" s="63" t="s">
        <v>277</v>
      </c>
      <c r="C5" s="237"/>
      <c r="D5" s="237"/>
      <c r="E5" s="237"/>
      <c r="F5" s="237"/>
      <c r="G5" s="238" t="s">
        <v>21</v>
      </c>
      <c r="H5" s="239">
        <v>10</v>
      </c>
      <c r="I5" s="240"/>
      <c r="J5" s="241"/>
      <c r="K5" s="242"/>
      <c r="L5" s="242"/>
      <c r="M5" s="3" t="s">
        <v>122</v>
      </c>
      <c r="N5" s="170"/>
    </row>
    <row r="6" spans="1:14" s="22" customFormat="1" ht="37.5" customHeight="1">
      <c r="A6" s="235">
        <v>4</v>
      </c>
      <c r="B6" s="63" t="s">
        <v>278</v>
      </c>
      <c r="C6" s="237"/>
      <c r="D6" s="237"/>
      <c r="E6" s="237"/>
      <c r="F6" s="237"/>
      <c r="G6" s="238" t="s">
        <v>21</v>
      </c>
      <c r="H6" s="239">
        <v>10</v>
      </c>
      <c r="I6" s="240"/>
      <c r="J6" s="241"/>
      <c r="K6" s="242"/>
      <c r="L6" s="242"/>
      <c r="M6" s="3" t="s">
        <v>122</v>
      </c>
      <c r="N6" s="170"/>
    </row>
    <row r="7" spans="1:14" s="22" customFormat="1" ht="37.5" customHeight="1">
      <c r="A7" s="235">
        <v>5</v>
      </c>
      <c r="B7" s="63" t="s">
        <v>279</v>
      </c>
      <c r="C7" s="237"/>
      <c r="D7" s="237"/>
      <c r="E7" s="237"/>
      <c r="F7" s="237"/>
      <c r="G7" s="238" t="s">
        <v>21</v>
      </c>
      <c r="H7" s="239">
        <v>10</v>
      </c>
      <c r="I7" s="240"/>
      <c r="J7" s="241"/>
      <c r="K7" s="242"/>
      <c r="L7" s="242"/>
      <c r="M7" s="3" t="s">
        <v>122</v>
      </c>
      <c r="N7" s="170"/>
    </row>
    <row r="8" spans="1:14">
      <c r="A8" s="231"/>
      <c r="B8" s="232"/>
      <c r="C8" s="213"/>
      <c r="D8" s="213"/>
      <c r="E8" s="213"/>
      <c r="F8" s="213"/>
      <c r="G8" s="213"/>
      <c r="H8" s="243"/>
      <c r="I8" s="244"/>
      <c r="J8" s="213" t="s">
        <v>69</v>
      </c>
      <c r="K8" s="245">
        <f>SUM(K3:K7)</f>
        <v>0</v>
      </c>
      <c r="L8" s="245">
        <f>SUM(L3:L7)</f>
        <v>0</v>
      </c>
      <c r="M8" s="282"/>
      <c r="N8" s="170"/>
    </row>
    <row r="9" spans="1:14">
      <c r="A9" s="231"/>
      <c r="B9" s="232"/>
      <c r="C9" s="213"/>
      <c r="D9" s="213"/>
      <c r="E9" s="213"/>
      <c r="F9" s="213"/>
      <c r="G9" s="213"/>
      <c r="H9" s="243"/>
      <c r="I9" s="244"/>
      <c r="J9" s="246" t="s">
        <v>97</v>
      </c>
      <c r="K9" s="168">
        <f>K8/4.31</f>
        <v>0</v>
      </c>
      <c r="L9" s="213"/>
      <c r="M9" s="2"/>
      <c r="N9" s="149"/>
    </row>
  </sheetData>
  <pageMargins left="0.7" right="0.7" top="0.75" bottom="0.75" header="0.3" footer="0.3"/>
  <pageSetup paperSize="9" scale="65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"/>
  <sheetViews>
    <sheetView view="pageBreakPreview" zoomScale="60" zoomScaleNormal="100" workbookViewId="0">
      <selection activeCell="I3" sqref="I3:L3"/>
    </sheetView>
  </sheetViews>
  <sheetFormatPr defaultColWidth="9.140625" defaultRowHeight="15"/>
  <cols>
    <col min="1" max="1" width="7.28515625" style="22" customWidth="1"/>
    <col min="2" max="2" width="45.140625" style="22" customWidth="1"/>
    <col min="3" max="10" width="9.140625" style="22"/>
    <col min="11" max="11" width="12.85546875" style="22" customWidth="1"/>
    <col min="12" max="12" width="14.7109375" style="22" customWidth="1"/>
    <col min="13" max="13" width="9.140625" style="22"/>
    <col min="14" max="14" width="14" style="22" customWidth="1"/>
    <col min="15" max="16384" width="9.140625" style="22"/>
  </cols>
  <sheetData>
    <row r="1" spans="1:14">
      <c r="A1" s="231" t="s">
        <v>291</v>
      </c>
      <c r="B1" s="232"/>
      <c r="C1" s="232"/>
      <c r="D1" s="232"/>
      <c r="E1" s="232"/>
      <c r="F1" s="232"/>
      <c r="G1" s="232"/>
      <c r="H1" s="233"/>
      <c r="I1" s="234"/>
      <c r="J1" s="232"/>
      <c r="K1" s="232"/>
      <c r="L1" s="232"/>
      <c r="M1" s="2"/>
      <c r="N1" s="149"/>
    </row>
    <row r="2" spans="1:14" ht="76.5">
      <c r="A2" s="324" t="s">
        <v>205</v>
      </c>
      <c r="B2" s="325" t="s">
        <v>206</v>
      </c>
      <c r="C2" s="325" t="s">
        <v>36</v>
      </c>
      <c r="D2" s="325" t="s">
        <v>37</v>
      </c>
      <c r="E2" s="325" t="s">
        <v>64</v>
      </c>
      <c r="F2" s="325" t="s">
        <v>65</v>
      </c>
      <c r="G2" s="324" t="s">
        <v>38</v>
      </c>
      <c r="H2" s="326" t="s">
        <v>121</v>
      </c>
      <c r="I2" s="327" t="s">
        <v>39</v>
      </c>
      <c r="J2" s="327" t="s">
        <v>0</v>
      </c>
      <c r="K2" s="327" t="s">
        <v>40</v>
      </c>
      <c r="L2" s="327" t="s">
        <v>41</v>
      </c>
      <c r="M2" s="191" t="s">
        <v>3</v>
      </c>
      <c r="N2" s="157"/>
    </row>
    <row r="3" spans="1:14" ht="61.5" customHeight="1">
      <c r="A3" s="235">
        <v>1</v>
      </c>
      <c r="B3" s="63" t="s">
        <v>292</v>
      </c>
      <c r="C3" s="237"/>
      <c r="D3" s="237"/>
      <c r="E3" s="237"/>
      <c r="F3" s="237"/>
      <c r="G3" s="238" t="s">
        <v>21</v>
      </c>
      <c r="H3" s="239">
        <v>21000</v>
      </c>
      <c r="I3" s="240"/>
      <c r="J3" s="241"/>
      <c r="K3" s="242"/>
      <c r="L3" s="242"/>
      <c r="M3" s="3" t="s">
        <v>122</v>
      </c>
      <c r="N3" s="170"/>
    </row>
    <row r="4" spans="1:14">
      <c r="A4" s="231"/>
      <c r="B4" s="232"/>
      <c r="C4" s="213"/>
      <c r="D4" s="213"/>
      <c r="E4" s="213"/>
      <c r="F4" s="213"/>
      <c r="G4" s="213"/>
      <c r="H4" s="243"/>
      <c r="I4" s="244"/>
      <c r="J4" s="213" t="s">
        <v>69</v>
      </c>
      <c r="K4" s="245">
        <f>SUM(K3:K3)</f>
        <v>0</v>
      </c>
      <c r="L4" s="245">
        <f>SUM(L3:L3)</f>
        <v>0</v>
      </c>
      <c r="M4" s="329"/>
      <c r="N4" s="170"/>
    </row>
    <row r="5" spans="1:14">
      <c r="A5" s="231"/>
      <c r="B5" s="232"/>
      <c r="C5" s="213"/>
      <c r="D5" s="213"/>
      <c r="E5" s="213"/>
      <c r="F5" s="213"/>
      <c r="G5" s="213"/>
      <c r="H5" s="243"/>
      <c r="I5" s="244"/>
      <c r="J5" s="246" t="s">
        <v>97</v>
      </c>
      <c r="K5" s="168">
        <f>K4/4.31</f>
        <v>0</v>
      </c>
      <c r="L5" s="213"/>
      <c r="M5" s="2"/>
      <c r="N5" s="149"/>
    </row>
  </sheetData>
  <pageMargins left="0.7" right="0.7" top="0.75" bottom="0.75" header="0.3" footer="0.3"/>
  <pageSetup paperSize="9" scale="80" fitToHeight="0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"/>
  <sheetViews>
    <sheetView view="pageBreakPreview" zoomScale="115" zoomScaleNormal="100" zoomScaleSheetLayoutView="115" workbookViewId="0">
      <selection activeCell="I3" sqref="I3:L4"/>
    </sheetView>
  </sheetViews>
  <sheetFormatPr defaultColWidth="9.140625" defaultRowHeight="15"/>
  <cols>
    <col min="1" max="1" width="6.42578125" style="22" customWidth="1"/>
    <col min="2" max="2" width="45.140625" style="22" customWidth="1"/>
    <col min="3" max="10" width="9.140625" style="22"/>
    <col min="11" max="11" width="12.85546875" style="22" customWidth="1"/>
    <col min="12" max="12" width="14.7109375" style="22" customWidth="1"/>
    <col min="13" max="13" width="9.140625" style="22"/>
    <col min="14" max="14" width="14" style="22" customWidth="1"/>
    <col min="15" max="16384" width="9.140625" style="22"/>
  </cols>
  <sheetData>
    <row r="1" spans="1:14" s="2" customFormat="1">
      <c r="B1" s="349" t="s">
        <v>299</v>
      </c>
      <c r="G1" s="146"/>
      <c r="J1" s="147"/>
      <c r="K1" s="148"/>
      <c r="L1" s="148"/>
      <c r="N1" s="350"/>
    </row>
    <row r="2" spans="1:14" s="2" customFormat="1" ht="105">
      <c r="A2" s="41" t="s">
        <v>42</v>
      </c>
      <c r="B2" s="42" t="s">
        <v>20</v>
      </c>
      <c r="C2" s="151" t="s">
        <v>36</v>
      </c>
      <c r="D2" s="151" t="s">
        <v>37</v>
      </c>
      <c r="E2" s="151" t="s">
        <v>64</v>
      </c>
      <c r="F2" s="151" t="s">
        <v>65</v>
      </c>
      <c r="G2" s="152" t="s">
        <v>18</v>
      </c>
      <c r="H2" s="153" t="s">
        <v>67</v>
      </c>
      <c r="I2" s="154" t="s">
        <v>68</v>
      </c>
      <c r="J2" s="155" t="s">
        <v>0</v>
      </c>
      <c r="K2" s="156" t="s">
        <v>1</v>
      </c>
      <c r="L2" s="156" t="s">
        <v>2</v>
      </c>
      <c r="M2" s="151" t="s">
        <v>3</v>
      </c>
      <c r="N2" s="351"/>
    </row>
    <row r="3" spans="1:14" s="2" customFormat="1">
      <c r="A3" s="352">
        <v>1</v>
      </c>
      <c r="B3" s="353" t="s">
        <v>296</v>
      </c>
      <c r="C3" s="267"/>
      <c r="D3" s="267"/>
      <c r="E3" s="267"/>
      <c r="F3" s="267"/>
      <c r="G3" s="355">
        <v>1000</v>
      </c>
      <c r="H3" s="268" t="s">
        <v>21</v>
      </c>
      <c r="I3" s="356"/>
      <c r="J3" s="269"/>
      <c r="K3" s="270"/>
      <c r="L3" s="270"/>
      <c r="M3" s="347" t="s">
        <v>122</v>
      </c>
      <c r="N3" s="205"/>
    </row>
    <row r="4" spans="1:14" s="2" customFormat="1" ht="42" customHeight="1">
      <c r="A4" s="266">
        <v>2</v>
      </c>
      <c r="B4" s="346" t="s">
        <v>297</v>
      </c>
      <c r="C4" s="267"/>
      <c r="D4" s="267"/>
      <c r="E4" s="267"/>
      <c r="F4" s="267"/>
      <c r="G4" s="355">
        <v>200</v>
      </c>
      <c r="H4" s="268" t="s">
        <v>21</v>
      </c>
      <c r="I4" s="356"/>
      <c r="J4" s="269"/>
      <c r="K4" s="270"/>
      <c r="L4" s="270"/>
      <c r="M4" s="347" t="s">
        <v>122</v>
      </c>
      <c r="N4" s="205"/>
    </row>
    <row r="5" spans="1:14" s="2" customFormat="1">
      <c r="A5" s="10"/>
      <c r="B5" s="163"/>
      <c r="G5" s="146"/>
      <c r="J5" s="164" t="s">
        <v>123</v>
      </c>
      <c r="K5" s="165">
        <f>SUM(K3:K4)</f>
        <v>0</v>
      </c>
      <c r="L5" s="165">
        <f>SUM(L3:L4)</f>
        <v>0</v>
      </c>
      <c r="N5" s="350"/>
    </row>
    <row r="6" spans="1:14">
      <c r="A6" s="175"/>
      <c r="B6" s="357"/>
      <c r="G6" s="358"/>
      <c r="I6" s="277"/>
      <c r="J6" s="363" t="s">
        <v>298</v>
      </c>
      <c r="K6" s="364">
        <f>K5/4.31</f>
        <v>0</v>
      </c>
      <c r="L6" s="280"/>
      <c r="M6" s="359"/>
      <c r="N6" s="360"/>
    </row>
  </sheetData>
  <pageMargins left="0.7" right="0.7" top="0.75" bottom="0.75" header="0.3" footer="0.3"/>
  <pageSetup paperSize="9" scale="74" fitToHeight="0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view="pageBreakPreview" zoomScale="60" zoomScaleNormal="100" workbookViewId="0">
      <selection activeCell="I3" sqref="I3:L3"/>
    </sheetView>
  </sheetViews>
  <sheetFormatPr defaultColWidth="9.140625" defaultRowHeight="15"/>
  <cols>
    <col min="1" max="1" width="9.140625" style="22"/>
    <col min="2" max="2" width="45.140625" style="22" customWidth="1"/>
    <col min="3" max="10" width="9.140625" style="22"/>
    <col min="11" max="11" width="12.85546875" style="22" customWidth="1"/>
    <col min="12" max="12" width="14.7109375" style="22" customWidth="1"/>
    <col min="13" max="13" width="9.140625" style="22"/>
    <col min="14" max="14" width="14" style="22" customWidth="1"/>
    <col min="15" max="16384" width="9.140625" style="22"/>
  </cols>
  <sheetData>
    <row r="1" spans="1:15" s="2" customFormat="1" ht="30">
      <c r="B1" s="349" t="s">
        <v>308</v>
      </c>
      <c r="G1" s="146"/>
      <c r="J1" s="147"/>
      <c r="K1" s="148"/>
      <c r="L1" s="148"/>
      <c r="N1" s="350"/>
    </row>
    <row r="2" spans="1:15" s="2" customFormat="1" ht="105">
      <c r="A2" s="41" t="s">
        <v>42</v>
      </c>
      <c r="B2" s="42" t="s">
        <v>20</v>
      </c>
      <c r="C2" s="151" t="s">
        <v>36</v>
      </c>
      <c r="D2" s="151" t="s">
        <v>37</v>
      </c>
      <c r="E2" s="151" t="s">
        <v>64</v>
      </c>
      <c r="F2" s="151" t="s">
        <v>65</v>
      </c>
      <c r="G2" s="152" t="s">
        <v>18</v>
      </c>
      <c r="H2" s="153" t="s">
        <v>67</v>
      </c>
      <c r="I2" s="154" t="s">
        <v>68</v>
      </c>
      <c r="J2" s="155" t="s">
        <v>0</v>
      </c>
      <c r="K2" s="156" t="s">
        <v>1</v>
      </c>
      <c r="L2" s="156" t="s">
        <v>2</v>
      </c>
      <c r="M2" s="151" t="s">
        <v>3</v>
      </c>
      <c r="N2" s="351"/>
    </row>
    <row r="3" spans="1:15" s="2" customFormat="1" ht="165">
      <c r="A3" s="352">
        <v>1</v>
      </c>
      <c r="B3" s="346" t="s">
        <v>331</v>
      </c>
      <c r="C3" s="267"/>
      <c r="D3" s="267"/>
      <c r="E3" s="267"/>
      <c r="F3" s="267"/>
      <c r="G3" s="355">
        <v>1000</v>
      </c>
      <c r="H3" s="268" t="s">
        <v>21</v>
      </c>
      <c r="I3" s="356"/>
      <c r="J3" s="354"/>
      <c r="K3" s="270"/>
      <c r="L3" s="270"/>
      <c r="M3" s="371" t="s">
        <v>314</v>
      </c>
      <c r="N3" s="351"/>
      <c r="O3" s="362"/>
    </row>
    <row r="4" spans="1:15" s="2" customFormat="1">
      <c r="A4" s="10"/>
      <c r="B4" s="163"/>
      <c r="G4" s="146"/>
      <c r="J4" s="164" t="s">
        <v>123</v>
      </c>
      <c r="K4" s="165">
        <f>SUM(K3:K3)</f>
        <v>0</v>
      </c>
      <c r="L4" s="165">
        <f>SUM(L3:L3)</f>
        <v>0</v>
      </c>
      <c r="N4" s="350"/>
    </row>
    <row r="5" spans="1:15">
      <c r="A5" s="175"/>
      <c r="B5" s="357"/>
      <c r="G5" s="358"/>
      <c r="I5" s="277"/>
      <c r="J5" s="363" t="s">
        <v>298</v>
      </c>
      <c r="K5" s="364">
        <f>K4/4.31</f>
        <v>0</v>
      </c>
      <c r="L5" s="280"/>
      <c r="M5" s="359"/>
      <c r="N5" s="360"/>
    </row>
  </sheetData>
  <pageMargins left="0.7" right="0.7" top="0.75" bottom="0.75" header="0.3" footer="0.3"/>
  <pageSetup paperSize="9" scale="63" orientation="landscape" r:id="rId1"/>
  <colBreaks count="1" manualBreakCount="1">
    <brk id="14" max="104857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view="pageBreakPreview" zoomScale="60" zoomScaleNormal="100" workbookViewId="0">
      <selection activeCell="I3" sqref="I3:L5"/>
    </sheetView>
  </sheetViews>
  <sheetFormatPr defaultColWidth="9.140625" defaultRowHeight="15"/>
  <cols>
    <col min="1" max="1" width="6.140625" style="22" customWidth="1"/>
    <col min="2" max="2" width="57.42578125" style="22" customWidth="1"/>
    <col min="3" max="10" width="9.140625" style="22"/>
    <col min="11" max="11" width="16" style="22" customWidth="1"/>
    <col min="12" max="12" width="17.85546875" style="22" customWidth="1"/>
    <col min="13" max="13" width="9.140625" style="22"/>
    <col min="14" max="14" width="14" style="22" customWidth="1"/>
    <col min="15" max="16384" width="9.140625" style="22"/>
  </cols>
  <sheetData>
    <row r="1" spans="1:15" s="2" customFormat="1">
      <c r="B1" s="349" t="s">
        <v>310</v>
      </c>
      <c r="G1" s="146"/>
      <c r="J1" s="147"/>
      <c r="K1" s="148"/>
      <c r="L1" s="148"/>
      <c r="N1" s="350"/>
    </row>
    <row r="2" spans="1:15" s="2" customFormat="1" ht="105">
      <c r="A2" s="41" t="s">
        <v>42</v>
      </c>
      <c r="B2" s="42" t="s">
        <v>20</v>
      </c>
      <c r="C2" s="151" t="s">
        <v>36</v>
      </c>
      <c r="D2" s="151" t="s">
        <v>37</v>
      </c>
      <c r="E2" s="151" t="s">
        <v>64</v>
      </c>
      <c r="F2" s="151" t="s">
        <v>65</v>
      </c>
      <c r="G2" s="152" t="s">
        <v>18</v>
      </c>
      <c r="H2" s="153" t="s">
        <v>67</v>
      </c>
      <c r="I2" s="154" t="s">
        <v>68</v>
      </c>
      <c r="J2" s="155" t="s">
        <v>0</v>
      </c>
      <c r="K2" s="156" t="s">
        <v>1</v>
      </c>
      <c r="L2" s="156" t="s">
        <v>2</v>
      </c>
      <c r="M2" s="151" t="s">
        <v>3</v>
      </c>
      <c r="N2" s="351"/>
    </row>
    <row r="3" spans="1:15" s="2" customFormat="1" ht="83.25" customHeight="1">
      <c r="A3" s="266">
        <v>1</v>
      </c>
      <c r="B3" s="361" t="s">
        <v>300</v>
      </c>
      <c r="C3" s="267"/>
      <c r="D3" s="267"/>
      <c r="E3" s="267"/>
      <c r="F3" s="267"/>
      <c r="G3" s="355">
        <v>1700</v>
      </c>
      <c r="H3" s="268" t="s">
        <v>21</v>
      </c>
      <c r="I3" s="356"/>
      <c r="J3" s="269"/>
      <c r="K3" s="270"/>
      <c r="L3" s="270"/>
      <c r="M3" s="347" t="s">
        <v>122</v>
      </c>
      <c r="N3" s="351"/>
      <c r="O3" s="362"/>
    </row>
    <row r="4" spans="1:15" s="2" customFormat="1" ht="95.25" customHeight="1">
      <c r="A4" s="266">
        <v>2</v>
      </c>
      <c r="B4" s="361" t="s">
        <v>301</v>
      </c>
      <c r="C4" s="267"/>
      <c r="D4" s="267"/>
      <c r="E4" s="267"/>
      <c r="F4" s="267"/>
      <c r="G4" s="355">
        <v>100</v>
      </c>
      <c r="H4" s="268" t="s">
        <v>21</v>
      </c>
      <c r="I4" s="356"/>
      <c r="J4" s="269"/>
      <c r="K4" s="270"/>
      <c r="L4" s="270"/>
      <c r="M4" s="347" t="s">
        <v>122</v>
      </c>
      <c r="N4" s="351"/>
      <c r="O4" s="362"/>
    </row>
    <row r="5" spans="1:15" s="2" customFormat="1" ht="103.5" customHeight="1">
      <c r="A5" s="266">
        <v>3</v>
      </c>
      <c r="B5" s="361" t="s">
        <v>302</v>
      </c>
      <c r="C5" s="267"/>
      <c r="D5" s="267"/>
      <c r="E5" s="267"/>
      <c r="F5" s="267"/>
      <c r="G5" s="355">
        <v>400</v>
      </c>
      <c r="H5" s="268" t="s">
        <v>21</v>
      </c>
      <c r="I5" s="356"/>
      <c r="J5" s="269"/>
      <c r="K5" s="270"/>
      <c r="L5" s="270"/>
      <c r="M5" s="347" t="s">
        <v>122</v>
      </c>
      <c r="N5" s="205"/>
    </row>
    <row r="6" spans="1:15" s="2" customFormat="1">
      <c r="A6" s="10"/>
      <c r="B6" s="163"/>
      <c r="G6" s="146"/>
      <c r="J6" s="164" t="s">
        <v>123</v>
      </c>
      <c r="K6" s="165">
        <f>SUM(K3:K5)</f>
        <v>0</v>
      </c>
      <c r="L6" s="165">
        <f>SUM(L3:L5)</f>
        <v>0</v>
      </c>
      <c r="N6" s="350"/>
    </row>
    <row r="7" spans="1:15">
      <c r="A7" s="175"/>
      <c r="B7" s="357"/>
      <c r="G7" s="358"/>
      <c r="I7" s="277"/>
      <c r="J7" s="363" t="s">
        <v>298</v>
      </c>
      <c r="K7" s="364">
        <f>K6/4.31</f>
        <v>0</v>
      </c>
      <c r="L7" s="280"/>
      <c r="M7" s="359"/>
      <c r="N7" s="360"/>
    </row>
  </sheetData>
  <pageMargins left="0.7" right="0.7" top="0.75" bottom="0.75" header="0.3" footer="0.3"/>
  <pageSetup paperSize="9" scale="55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view="pageBreakPreview" zoomScale="60" zoomScaleNormal="100" workbookViewId="0">
      <selection activeCell="I3" sqref="I3:L3"/>
    </sheetView>
  </sheetViews>
  <sheetFormatPr defaultColWidth="9.140625" defaultRowHeight="15"/>
  <cols>
    <col min="1" max="1" width="4.140625" style="22" customWidth="1"/>
    <col min="2" max="2" width="45.140625" style="22" customWidth="1"/>
    <col min="3" max="10" width="9.140625" style="22"/>
    <col min="11" max="11" width="16" style="22" customWidth="1"/>
    <col min="12" max="12" width="14.7109375" style="22" customWidth="1"/>
    <col min="13" max="13" width="9.140625" style="22"/>
    <col min="14" max="14" width="14" style="22" customWidth="1"/>
    <col min="15" max="16384" width="9.140625" style="22"/>
  </cols>
  <sheetData>
    <row r="1" spans="1:15" s="2" customFormat="1" ht="30">
      <c r="B1" s="349" t="s">
        <v>339</v>
      </c>
      <c r="G1" s="146"/>
      <c r="J1" s="147"/>
      <c r="K1" s="148"/>
      <c r="L1" s="148"/>
      <c r="N1" s="350"/>
    </row>
    <row r="2" spans="1:15" s="2" customFormat="1" ht="105">
      <c r="A2" s="41" t="s">
        <v>42</v>
      </c>
      <c r="B2" s="42" t="s">
        <v>20</v>
      </c>
      <c r="C2" s="151" t="s">
        <v>36</v>
      </c>
      <c r="D2" s="151" t="s">
        <v>37</v>
      </c>
      <c r="E2" s="151" t="s">
        <v>64</v>
      </c>
      <c r="F2" s="151" t="s">
        <v>65</v>
      </c>
      <c r="G2" s="152" t="s">
        <v>18</v>
      </c>
      <c r="H2" s="153" t="s">
        <v>67</v>
      </c>
      <c r="I2" s="154" t="s">
        <v>68</v>
      </c>
      <c r="J2" s="155" t="s">
        <v>0</v>
      </c>
      <c r="K2" s="156" t="s">
        <v>1</v>
      </c>
      <c r="L2" s="156" t="s">
        <v>2</v>
      </c>
      <c r="M2" s="151" t="s">
        <v>3</v>
      </c>
      <c r="N2" s="351"/>
    </row>
    <row r="3" spans="1:15" s="2" customFormat="1" ht="64.5">
      <c r="A3" s="266">
        <v>1</v>
      </c>
      <c r="B3" s="361" t="s">
        <v>313</v>
      </c>
      <c r="C3" s="267"/>
      <c r="D3" s="267"/>
      <c r="E3" s="267"/>
      <c r="F3" s="267"/>
      <c r="G3" s="355">
        <v>200</v>
      </c>
      <c r="H3" s="268" t="s">
        <v>21</v>
      </c>
      <c r="I3" s="356"/>
      <c r="J3" s="354"/>
      <c r="K3" s="270"/>
      <c r="L3" s="270"/>
      <c r="M3" s="347" t="s">
        <v>122</v>
      </c>
      <c r="N3" s="351"/>
      <c r="O3" s="362"/>
    </row>
    <row r="4" spans="1:15" s="2" customFormat="1">
      <c r="A4" s="10"/>
      <c r="B4" s="163"/>
      <c r="G4" s="146"/>
      <c r="J4" s="164" t="s">
        <v>123</v>
      </c>
      <c r="K4" s="165">
        <f>SUM(K3:K3)</f>
        <v>0</v>
      </c>
      <c r="L4" s="165">
        <f>SUM(L3:L3)</f>
        <v>0</v>
      </c>
      <c r="N4" s="350"/>
    </row>
    <row r="5" spans="1:15">
      <c r="A5" s="175"/>
      <c r="B5" s="357"/>
      <c r="G5" s="358"/>
      <c r="I5" s="277"/>
      <c r="J5" s="363" t="s">
        <v>298</v>
      </c>
      <c r="K5" s="364">
        <f>K4/4.31</f>
        <v>0</v>
      </c>
      <c r="L5" s="280"/>
      <c r="M5" s="359"/>
      <c r="N5" s="360"/>
    </row>
  </sheetData>
  <pageMargins left="0.7" right="0.7" top="0.75" bottom="0.75" header="0.3" footer="0.3"/>
  <pageSetup paperSize="9" scale="61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"/>
  <sheetViews>
    <sheetView zoomScaleNormal="100" workbookViewId="0">
      <selection activeCell="I3" sqref="I3:L5"/>
    </sheetView>
  </sheetViews>
  <sheetFormatPr defaultRowHeight="15"/>
  <cols>
    <col min="1" max="1" width="4.85546875" customWidth="1"/>
    <col min="2" max="2" width="75.85546875" customWidth="1"/>
    <col min="3" max="3" width="13.5703125" customWidth="1"/>
    <col min="4" max="4" width="15.42578125" customWidth="1"/>
    <col min="6" max="6" width="14.7109375" customWidth="1"/>
    <col min="11" max="11" width="13" customWidth="1"/>
    <col min="12" max="12" width="13.140625" customWidth="1"/>
    <col min="14" max="14" width="11.7109375" customWidth="1"/>
  </cols>
  <sheetData>
    <row r="1" spans="1:14">
      <c r="A1" s="231" t="s">
        <v>322</v>
      </c>
      <c r="B1" s="232"/>
      <c r="C1" s="232"/>
      <c r="D1" s="232"/>
      <c r="E1" s="232"/>
      <c r="F1" s="232"/>
      <c r="G1" s="232"/>
      <c r="H1" s="233"/>
      <c r="I1" s="234"/>
      <c r="J1" s="232"/>
      <c r="K1" s="232"/>
      <c r="L1" s="232"/>
      <c r="M1" s="2"/>
      <c r="N1" s="149"/>
    </row>
    <row r="2" spans="1:14" ht="63.75">
      <c r="A2" s="324" t="s">
        <v>205</v>
      </c>
      <c r="B2" s="325" t="s">
        <v>206</v>
      </c>
      <c r="C2" s="325" t="s">
        <v>36</v>
      </c>
      <c r="D2" s="325" t="s">
        <v>37</v>
      </c>
      <c r="E2" s="325" t="s">
        <v>64</v>
      </c>
      <c r="F2" s="325" t="s">
        <v>65</v>
      </c>
      <c r="G2" s="324" t="s">
        <v>38</v>
      </c>
      <c r="H2" s="326" t="s">
        <v>121</v>
      </c>
      <c r="I2" s="327" t="s">
        <v>39</v>
      </c>
      <c r="J2" s="327" t="s">
        <v>0</v>
      </c>
      <c r="K2" s="327" t="s">
        <v>40</v>
      </c>
      <c r="L2" s="327" t="s">
        <v>41</v>
      </c>
      <c r="M2" s="191" t="s">
        <v>3</v>
      </c>
      <c r="N2" s="157"/>
    </row>
    <row r="3" spans="1:14" ht="126" customHeight="1">
      <c r="A3" s="235">
        <v>1</v>
      </c>
      <c r="B3" s="335" t="s">
        <v>326</v>
      </c>
      <c r="C3" s="336"/>
      <c r="D3" s="336"/>
      <c r="E3" s="336"/>
      <c r="F3" s="336"/>
      <c r="G3" s="235" t="s">
        <v>21</v>
      </c>
      <c r="H3" s="239">
        <v>70000</v>
      </c>
      <c r="I3" s="240"/>
      <c r="J3" s="337"/>
      <c r="K3" s="338"/>
      <c r="L3" s="338"/>
      <c r="M3" s="339" t="s">
        <v>122</v>
      </c>
      <c r="N3" s="170"/>
    </row>
    <row r="4" spans="1:14" s="22" customFormat="1" ht="141.75" customHeight="1">
      <c r="A4" s="235">
        <v>2</v>
      </c>
      <c r="B4" s="335" t="s">
        <v>328</v>
      </c>
      <c r="C4" s="336"/>
      <c r="D4" s="336"/>
      <c r="E4" s="336"/>
      <c r="F4" s="336"/>
      <c r="G4" s="235" t="s">
        <v>21</v>
      </c>
      <c r="H4" s="239">
        <v>70000</v>
      </c>
      <c r="I4" s="240"/>
      <c r="J4" s="337"/>
      <c r="K4" s="338"/>
      <c r="L4" s="338"/>
      <c r="M4" s="339" t="s">
        <v>122</v>
      </c>
      <c r="N4" s="170"/>
    </row>
    <row r="5" spans="1:14" s="22" customFormat="1" ht="140.25">
      <c r="A5" s="235">
        <v>3</v>
      </c>
      <c r="B5" s="335" t="s">
        <v>327</v>
      </c>
      <c r="C5" s="336"/>
      <c r="D5" s="336"/>
      <c r="E5" s="336"/>
      <c r="F5" s="336"/>
      <c r="G5" s="235" t="s">
        <v>21</v>
      </c>
      <c r="H5" s="239">
        <v>20000</v>
      </c>
      <c r="I5" s="240"/>
      <c r="J5" s="337"/>
      <c r="K5" s="338"/>
      <c r="L5" s="338"/>
      <c r="M5" s="339" t="s">
        <v>122</v>
      </c>
      <c r="N5" s="170"/>
    </row>
    <row r="6" spans="1:14">
      <c r="A6" s="231"/>
      <c r="B6" s="232"/>
      <c r="C6" s="213"/>
      <c r="D6" s="213"/>
      <c r="E6" s="213"/>
      <c r="F6" s="213"/>
      <c r="G6" s="213"/>
      <c r="H6" s="243"/>
      <c r="I6" s="244"/>
      <c r="J6" s="213" t="s">
        <v>69</v>
      </c>
      <c r="K6" s="245">
        <f>SUM(K3:K5)</f>
        <v>0</v>
      </c>
      <c r="L6" s="245">
        <f>SUM(L3:L5)</f>
        <v>0</v>
      </c>
      <c r="M6" s="333"/>
      <c r="N6" s="170"/>
    </row>
    <row r="7" spans="1:14">
      <c r="A7" s="231"/>
      <c r="B7" s="232"/>
      <c r="C7" s="213"/>
      <c r="D7" s="213"/>
      <c r="E7" s="213"/>
      <c r="F7" s="213"/>
      <c r="G7" s="213"/>
      <c r="H7" s="243"/>
      <c r="I7" s="244"/>
      <c r="J7" s="246" t="s">
        <v>97</v>
      </c>
      <c r="K7" s="247">
        <f>K6/4.31</f>
        <v>0</v>
      </c>
      <c r="L7" s="213"/>
      <c r="M7" s="2"/>
      <c r="N7" s="149"/>
    </row>
  </sheetData>
  <pageMargins left="0.7" right="0.7" top="0.75" bottom="0.75" header="0.3" footer="0.3"/>
  <pageSetup paperSize="9" scale="45" fitToHeight="0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48"/>
  <sheetViews>
    <sheetView tabSelected="1" zoomScale="106" zoomScaleNormal="106" workbookViewId="0">
      <pane xSplit="5" ySplit="1" topLeftCell="F20" activePane="bottomRight" state="frozen"/>
      <selection pane="topRight" activeCell="F1" sqref="F1"/>
      <selection pane="bottomLeft" activeCell="A2" sqref="A2"/>
      <selection pane="bottomRight" activeCell="B47" sqref="B47"/>
    </sheetView>
  </sheetViews>
  <sheetFormatPr defaultRowHeight="15"/>
  <cols>
    <col min="1" max="1" width="15.28515625" style="5" customWidth="1"/>
    <col min="2" max="2" width="17.7109375" customWidth="1"/>
    <col min="3" max="3" width="18.5703125" customWidth="1"/>
    <col min="4" max="4" width="122.28515625" customWidth="1"/>
  </cols>
  <sheetData>
    <row r="1" spans="1:4" ht="42.75" customHeight="1">
      <c r="B1" s="6" t="s">
        <v>5</v>
      </c>
      <c r="C1" s="6" t="s">
        <v>2</v>
      </c>
      <c r="D1" s="6" t="s">
        <v>19</v>
      </c>
    </row>
    <row r="2" spans="1:4" ht="18" customHeight="1">
      <c r="A2" s="7" t="s">
        <v>4</v>
      </c>
      <c r="B2" s="1">
        <f>'zad.1worek dla nowor.'!I5</f>
        <v>0</v>
      </c>
      <c r="C2" s="1">
        <f>'zad.1worek dla nowor.'!J5</f>
        <v>0</v>
      </c>
      <c r="D2" s="14" t="s">
        <v>141</v>
      </c>
    </row>
    <row r="3" spans="1:4" ht="18" customHeight="1">
      <c r="A3" s="7" t="s">
        <v>6</v>
      </c>
      <c r="B3" s="1">
        <f>'zad.2 igła'!I5</f>
        <v>0</v>
      </c>
      <c r="C3" s="1">
        <f>'zad.2 igła'!J5</f>
        <v>0</v>
      </c>
      <c r="D3" s="15" t="s">
        <v>142</v>
      </c>
    </row>
    <row r="4" spans="1:4" ht="18" customHeight="1">
      <c r="A4" s="7" t="s">
        <v>7</v>
      </c>
      <c r="B4" s="1">
        <f>'zad.3 punkcja'!I4</f>
        <v>0</v>
      </c>
      <c r="C4" s="1">
        <f>'zad.3 punkcja'!J4</f>
        <v>0</v>
      </c>
      <c r="D4" s="16" t="s">
        <v>143</v>
      </c>
    </row>
    <row r="5" spans="1:4" ht="18" customHeight="1">
      <c r="A5" s="7" t="s">
        <v>8</v>
      </c>
      <c r="B5" s="1">
        <f>'zad.4 cewnik.odssysanie'!I6</f>
        <v>0</v>
      </c>
      <c r="C5" s="1">
        <f>'zad.4 cewnik.odssysanie'!J6</f>
        <v>0</v>
      </c>
      <c r="D5" s="17" t="s">
        <v>144</v>
      </c>
    </row>
    <row r="6" spans="1:4" ht="18" customHeight="1">
      <c r="A6" s="7" t="s">
        <v>9</v>
      </c>
      <c r="B6" s="1">
        <f>'zad. 5 Urządzenie do biopsji  '!I4</f>
        <v>0</v>
      </c>
      <c r="C6" s="1">
        <f>'zad. 5 Urządzenie do biopsji  '!J4</f>
        <v>0</v>
      </c>
      <c r="D6" s="12" t="s">
        <v>315</v>
      </c>
    </row>
    <row r="7" spans="1:4" ht="18" customHeight="1">
      <c r="A7" s="7" t="s">
        <v>10</v>
      </c>
      <c r="B7" s="1">
        <f>'zad. 6 Mankiet do ucisku sekwen'!I6</f>
        <v>0</v>
      </c>
      <c r="C7" s="1">
        <f>'zad. 6 Mankiet do ucisku sekwen'!J6</f>
        <v>0</v>
      </c>
      <c r="D7" s="13" t="s">
        <v>145</v>
      </c>
    </row>
    <row r="8" spans="1:4" ht="18" customHeight="1">
      <c r="A8" s="7" t="s">
        <v>11</v>
      </c>
      <c r="B8" s="1">
        <f>'zad. 7 Zestaw do Althea'!I4</f>
        <v>0</v>
      </c>
      <c r="C8" s="1">
        <f>'zad. 7 Zestaw do Althea'!J4</f>
        <v>0</v>
      </c>
      <c r="D8" s="13" t="s">
        <v>146</v>
      </c>
    </row>
    <row r="9" spans="1:4" ht="18" customHeight="1">
      <c r="A9" s="7" t="s">
        <v>12</v>
      </c>
      <c r="B9" s="1">
        <f>'zad. 8 Igła do pistoletu Promag'!I4</f>
        <v>0</v>
      </c>
      <c r="C9" s="1">
        <f>'zad. 8 Igła do pistoletu Promag'!J4</f>
        <v>0</v>
      </c>
      <c r="D9" s="13" t="s">
        <v>147</v>
      </c>
    </row>
    <row r="10" spans="1:4" ht="18" customHeight="1">
      <c r="A10" s="7" t="s">
        <v>13</v>
      </c>
      <c r="B10" s="1">
        <f>'zad. 9 Dreny do Endoflow '!K4</f>
        <v>0</v>
      </c>
      <c r="C10" s="1">
        <f>'zad. 9 Dreny do Endoflow '!L4</f>
        <v>0</v>
      </c>
      <c r="D10" s="13" t="s">
        <v>148</v>
      </c>
    </row>
    <row r="11" spans="1:4" ht="18" customHeight="1">
      <c r="A11" s="7" t="s">
        <v>14</v>
      </c>
      <c r="B11" s="1">
        <f>'zad. 10 Zestaw dylatatorów'!K4</f>
        <v>0</v>
      </c>
      <c r="C11" s="1">
        <f>'zad. 10 Zestaw dylatatorów'!L4</f>
        <v>0</v>
      </c>
      <c r="D11" s="13" t="s">
        <v>149</v>
      </c>
    </row>
    <row r="12" spans="1:4" s="9" customFormat="1" ht="18" customHeight="1">
      <c r="A12" s="7" t="s">
        <v>24</v>
      </c>
      <c r="B12" s="21">
        <f>'zad.11 rurki'!I11</f>
        <v>0</v>
      </c>
      <c r="C12" s="21">
        <f>'zad.11 rurki'!J11</f>
        <v>0</v>
      </c>
      <c r="D12" s="13" t="s">
        <v>150</v>
      </c>
    </row>
    <row r="13" spans="1:4" s="9" customFormat="1" ht="18" customHeight="1">
      <c r="A13" s="7" t="s">
        <v>25</v>
      </c>
      <c r="B13" s="21">
        <f>'zad.12 opaska'!I4</f>
        <v>0</v>
      </c>
      <c r="C13" s="21">
        <f>'zad.12 opaska'!J4</f>
        <v>0</v>
      </c>
      <c r="D13" s="13" t="s">
        <v>151</v>
      </c>
    </row>
    <row r="14" spans="1:4" s="9" customFormat="1" ht="18" customHeight="1">
      <c r="A14" s="7" t="s">
        <v>26</v>
      </c>
      <c r="B14" s="21">
        <f>'zad.13 okularki'!J6</f>
        <v>0</v>
      </c>
      <c r="C14" s="21">
        <f>'zad.13 okularki'!K6</f>
        <v>0</v>
      </c>
      <c r="D14" s="13" t="s">
        <v>152</v>
      </c>
    </row>
    <row r="15" spans="1:4" s="9" customFormat="1" ht="18" customHeight="1">
      <c r="A15" s="7" t="s">
        <v>27</v>
      </c>
      <c r="B15" s="21">
        <f>'zad.14 neo-verso'!I4</f>
        <v>0</v>
      </c>
      <c r="C15" s="21">
        <f>'zad.14 neo-verso'!J4</f>
        <v>0</v>
      </c>
      <c r="D15" s="13" t="s">
        <v>153</v>
      </c>
    </row>
    <row r="16" spans="1:4" s="9" customFormat="1" ht="18" customHeight="1">
      <c r="A16" s="7" t="s">
        <v>28</v>
      </c>
      <c r="B16" s="21">
        <f>'zad.15 mikrocewnik'!I22</f>
        <v>0</v>
      </c>
      <c r="C16" s="21">
        <f>'zad.15 mikrocewnik'!J22</f>
        <v>0</v>
      </c>
      <c r="D16" s="13" t="s">
        <v>154</v>
      </c>
    </row>
    <row r="17" spans="1:4" s="9" customFormat="1" ht="18" customHeight="1">
      <c r="A17" s="7" t="s">
        <v>29</v>
      </c>
      <c r="B17" s="21">
        <f>'zad.16 trans.noworod'!I9</f>
        <v>0</v>
      </c>
      <c r="C17" s="21">
        <f>'zad.16 trans.noworod'!J9</f>
        <v>0</v>
      </c>
      <c r="D17" s="13" t="s">
        <v>316</v>
      </c>
    </row>
    <row r="18" spans="1:4" s="9" customFormat="1" ht="30">
      <c r="A18" s="7" t="s">
        <v>30</v>
      </c>
      <c r="B18" s="21">
        <f>'zad.17 PRISMAFLEX'!I6</f>
        <v>0</v>
      </c>
      <c r="C18" s="21">
        <f>'zad.17 PRISMAFLEX'!J6</f>
        <v>0</v>
      </c>
      <c r="D18" s="196" t="s">
        <v>319</v>
      </c>
    </row>
    <row r="19" spans="1:4" s="9" customFormat="1" ht="18" customHeight="1">
      <c r="A19" s="7" t="s">
        <v>31</v>
      </c>
      <c r="B19" s="21">
        <f>'zad.18 Części wymienne '!K21</f>
        <v>0</v>
      </c>
      <c r="C19" s="21">
        <f>'zad.18 Części wymienne '!L21</f>
        <v>0</v>
      </c>
      <c r="D19" s="13" t="s">
        <v>140</v>
      </c>
    </row>
    <row r="20" spans="1:4" s="9" customFormat="1" ht="18" customHeight="1">
      <c r="A20" s="7" t="s">
        <v>32</v>
      </c>
      <c r="B20" s="21">
        <f>'zad.19 Adaptery,worki '!K6</f>
        <v>0</v>
      </c>
      <c r="C20" s="21">
        <f>'zad.19 Adaptery,worki '!L6</f>
        <v>0</v>
      </c>
      <c r="D20" s="13" t="s">
        <v>139</v>
      </c>
    </row>
    <row r="21" spans="1:4" s="9" customFormat="1" ht="18" customHeight="1">
      <c r="A21" s="7" t="s">
        <v>33</v>
      </c>
      <c r="B21" s="21">
        <f>'zad.20 Łyżki '!K4</f>
        <v>0</v>
      </c>
      <c r="C21" s="21">
        <f>'zad.20 Łyżki '!L4</f>
        <v>0</v>
      </c>
      <c r="D21" s="13" t="s">
        <v>138</v>
      </c>
    </row>
    <row r="22" spans="1:4" s="9" customFormat="1" ht="18" customHeight="1">
      <c r="A22" s="7" t="s">
        <v>34</v>
      </c>
      <c r="B22" s="21">
        <f>'zad. 21 Szczoteczki cytologiczn'!K5</f>
        <v>0</v>
      </c>
      <c r="C22" s="21">
        <f>'zad. 21 Szczoteczki cytologiczn'!L5</f>
        <v>0</v>
      </c>
      <c r="D22" s="13" t="s">
        <v>272</v>
      </c>
    </row>
    <row r="23" spans="1:4" s="9" customFormat="1" ht="18" customHeight="1">
      <c r="A23" s="7" t="s">
        <v>35</v>
      </c>
      <c r="B23" s="21">
        <f>'Zad. 22 Szyna usztywniająca'!K4</f>
        <v>0</v>
      </c>
      <c r="C23" s="21">
        <f>'Zad. 22 Szyna usztywniająca'!L4</f>
        <v>0</v>
      </c>
      <c r="D23" s="13" t="s">
        <v>137</v>
      </c>
    </row>
    <row r="24" spans="1:4" s="22" customFormat="1" ht="18" customHeight="1">
      <c r="A24" s="7" t="s">
        <v>180</v>
      </c>
      <c r="B24" s="21">
        <f>'Zad. 23 Igły do nefrostomii'!K4</f>
        <v>0</v>
      </c>
      <c r="C24" s="21">
        <f>'Zad. 23 Igły do nefrostomii'!L4</f>
        <v>0</v>
      </c>
      <c r="D24" s="13" t="s">
        <v>258</v>
      </c>
    </row>
    <row r="25" spans="1:4" s="22" customFormat="1" ht="18" customHeight="1">
      <c r="A25" s="7" t="s">
        <v>181</v>
      </c>
      <c r="B25" s="21">
        <f>'Zad. 24 Ostrza do strzygarki 1'!K5</f>
        <v>0</v>
      </c>
      <c r="C25" s="21">
        <f>'Zad. 24 Ostrza do strzygarki 1'!L5</f>
        <v>0</v>
      </c>
      <c r="D25" s="13" t="s">
        <v>259</v>
      </c>
    </row>
    <row r="26" spans="1:4" s="22" customFormat="1" ht="18" customHeight="1">
      <c r="A26" s="7" t="s">
        <v>182</v>
      </c>
      <c r="B26" s="21">
        <f>'Zad. 25 Ostrza do strzygarki 2'!K5</f>
        <v>0</v>
      </c>
      <c r="C26" s="21">
        <f>'Zad. 25 Ostrza do strzygarki 2'!L5</f>
        <v>0</v>
      </c>
      <c r="D26" s="13" t="s">
        <v>260</v>
      </c>
    </row>
    <row r="27" spans="1:4" s="22" customFormat="1" ht="18" customHeight="1">
      <c r="A27" s="7" t="s">
        <v>183</v>
      </c>
      <c r="B27" s="21">
        <f>'Zad. 25 Ostrza do strzygarki 2'!K6</f>
        <v>0</v>
      </c>
      <c r="C27" s="21">
        <f>'Zad. 25 Ostrza do strzygarki 2'!L6</f>
        <v>0</v>
      </c>
      <c r="D27" s="13" t="s">
        <v>261</v>
      </c>
    </row>
    <row r="28" spans="1:4" s="22" customFormat="1" ht="18" customHeight="1">
      <c r="A28" s="7" t="s">
        <v>184</v>
      </c>
      <c r="B28" s="21">
        <f>'Zad. 27 Kaniule bez portu'!K4</f>
        <v>0</v>
      </c>
      <c r="C28" s="21">
        <f>'Zad. 27 Kaniule bez portu'!L4</f>
        <v>0</v>
      </c>
      <c r="D28" s="13" t="s">
        <v>264</v>
      </c>
    </row>
    <row r="29" spans="1:4" s="22" customFormat="1" ht="18" customHeight="1">
      <c r="A29" s="7" t="s">
        <v>185</v>
      </c>
      <c r="B29" s="21">
        <f>'Zad. 28 Filtry jednorazowe '!K5</f>
        <v>0</v>
      </c>
      <c r="C29" s="21">
        <f>'Zad. 28 Filtry jednorazowe '!L5</f>
        <v>0</v>
      </c>
      <c r="D29" s="13" t="s">
        <v>265</v>
      </c>
    </row>
    <row r="30" spans="1:4" s="22" customFormat="1" ht="18" customHeight="1">
      <c r="A30" s="7" t="s">
        <v>186</v>
      </c>
      <c r="B30" s="21">
        <f>'zad.29 Rurki do intu. z torem'!K6</f>
        <v>0</v>
      </c>
      <c r="C30" s="21">
        <f>'zad.29 Rurki do intu. z torem'!L6</f>
        <v>0</v>
      </c>
      <c r="D30" s="13" t="s">
        <v>266</v>
      </c>
    </row>
    <row r="31" spans="1:4" s="22" customFormat="1" ht="18" customHeight="1">
      <c r="A31" s="7" t="s">
        <v>187</v>
      </c>
      <c r="B31" s="21">
        <f>'zad. 30 Cewnik do brobchoskopi '!K4</f>
        <v>0</v>
      </c>
      <c r="C31" s="21">
        <f>'zad. 30 Cewnik do brobchoskopi '!L4</f>
        <v>0</v>
      </c>
      <c r="D31" s="13" t="s">
        <v>267</v>
      </c>
    </row>
    <row r="32" spans="1:4" s="22" customFormat="1" ht="18" customHeight="1">
      <c r="A32" s="7" t="s">
        <v>197</v>
      </c>
      <c r="B32" s="21">
        <f>'zad. 31 Środek mrożący '!J5</f>
        <v>0</v>
      </c>
      <c r="C32" s="21">
        <f>'zad. 31 Środek mrożący '!K5</f>
        <v>0</v>
      </c>
      <c r="D32" s="13" t="s">
        <v>268</v>
      </c>
    </row>
    <row r="33" spans="1:4" s="22" customFormat="1" ht="18" customHeight="1">
      <c r="A33" s="7" t="s">
        <v>198</v>
      </c>
      <c r="B33" s="21">
        <f>'zad. 32 Zgłębnik nosowo-jelitow'!L5</f>
        <v>0</v>
      </c>
      <c r="C33" s="21">
        <f>'zad. 32 Zgłębnik nosowo-jelitow'!M5</f>
        <v>0</v>
      </c>
      <c r="D33" s="13" t="s">
        <v>269</v>
      </c>
    </row>
    <row r="34" spans="1:4" s="22" customFormat="1" ht="18" customHeight="1">
      <c r="A34" s="7" t="s">
        <v>226</v>
      </c>
      <c r="B34" s="21">
        <f>'zad. 33 Laktatory'!K4</f>
        <v>0</v>
      </c>
      <c r="C34" s="21">
        <f>'zad. 33 Laktatory'!L4</f>
        <v>0</v>
      </c>
      <c r="D34" s="13" t="s">
        <v>341</v>
      </c>
    </row>
    <row r="35" spans="1:4" s="22" customFormat="1" ht="18" customHeight="1">
      <c r="A35" s="7" t="s">
        <v>227</v>
      </c>
      <c r="B35" s="21">
        <f>'zad.34 medela'!K7</f>
        <v>0</v>
      </c>
      <c r="C35" s="21">
        <f>'zad.34 medela'!L7</f>
        <v>0</v>
      </c>
      <c r="D35" s="13" t="s">
        <v>320</v>
      </c>
    </row>
    <row r="36" spans="1:4" s="22" customFormat="1" ht="18" customHeight="1">
      <c r="A36" s="7" t="s">
        <v>230</v>
      </c>
      <c r="B36" s="21">
        <f>'Zad.35 Preparat kościozastępczy'!K6</f>
        <v>0</v>
      </c>
      <c r="C36" s="21">
        <f>'Zad.35 Preparat kościozastępczy'!L6</f>
        <v>0</v>
      </c>
      <c r="D36" s="13" t="s">
        <v>231</v>
      </c>
    </row>
    <row r="37" spans="1:4" s="175" customFormat="1" ht="30">
      <c r="A37" s="264" t="s">
        <v>239</v>
      </c>
      <c r="B37" s="21">
        <f>'Zad.36 Rurki intubacyjne'!K9</f>
        <v>0</v>
      </c>
      <c r="C37" s="21">
        <f>'Zad.36 Rurki intubacyjne'!L9</f>
        <v>0</v>
      </c>
      <c r="D37" s="281" t="s">
        <v>240</v>
      </c>
    </row>
    <row r="38" spans="1:4" s="175" customFormat="1">
      <c r="A38" s="264" t="s">
        <v>262</v>
      </c>
      <c r="B38" s="21">
        <f>'Zad. 37 Narzędzia jednorazowe'!K18</f>
        <v>0</v>
      </c>
      <c r="C38" s="21">
        <f>'Zad. 37 Narzędzia jednorazowe'!L18</f>
        <v>0</v>
      </c>
      <c r="D38" s="291" t="s">
        <v>270</v>
      </c>
    </row>
    <row r="39" spans="1:4" s="175" customFormat="1">
      <c r="A39" s="264" t="s">
        <v>263</v>
      </c>
      <c r="B39" s="21">
        <f>'Zad. 38 Zestaw do nefrostomii'!K4</f>
        <v>0</v>
      </c>
      <c r="C39" s="21">
        <f>'Zad. 38 Zestaw do nefrostomii'!L4</f>
        <v>0</v>
      </c>
      <c r="D39" s="281" t="s">
        <v>271</v>
      </c>
    </row>
    <row r="40" spans="1:4" s="175" customFormat="1">
      <c r="A40" s="264" t="s">
        <v>280</v>
      </c>
      <c r="B40" s="21">
        <f>'Zad. 39 Kocyk Mistral '!K8</f>
        <v>0</v>
      </c>
      <c r="C40" s="21">
        <f>'Zad. 39 Kocyk Mistral '!L8</f>
        <v>0</v>
      </c>
      <c r="D40" s="283" t="s">
        <v>282</v>
      </c>
    </row>
    <row r="41" spans="1:4" s="175" customFormat="1">
      <c r="A41" s="264" t="s">
        <v>293</v>
      </c>
      <c r="B41" s="21">
        <f>'Zad.35 Preparat kościozastępczy'!K11</f>
        <v>0</v>
      </c>
      <c r="C41" s="21">
        <f>'Zad.35 Preparat kościozastępczy'!L11</f>
        <v>0</v>
      </c>
      <c r="D41" s="330" t="s">
        <v>294</v>
      </c>
    </row>
    <row r="42" spans="1:4" s="175" customFormat="1">
      <c r="A42" s="344" t="s">
        <v>295</v>
      </c>
      <c r="B42" s="21">
        <f>'Zad.35 Preparat kościozastępczy'!K12</f>
        <v>0</v>
      </c>
      <c r="C42" s="21">
        <f>'Zad.35 Preparat kościozastępczy'!L12</f>
        <v>0</v>
      </c>
      <c r="D42" s="334" t="s">
        <v>307</v>
      </c>
    </row>
    <row r="43" spans="1:4" s="175" customFormat="1">
      <c r="A43" s="344" t="s">
        <v>303</v>
      </c>
      <c r="B43" s="21">
        <f>'Zad.35 Preparat kościozastępczy'!K13</f>
        <v>0</v>
      </c>
      <c r="C43" s="21">
        <f>'Zad.35 Preparat kościozastępczy'!L13</f>
        <v>0</v>
      </c>
      <c r="D43" s="373" t="s">
        <v>309</v>
      </c>
    </row>
    <row r="44" spans="1:4" s="175" customFormat="1">
      <c r="A44" s="344" t="s">
        <v>304</v>
      </c>
      <c r="B44" s="21">
        <f>'Zad.35 Preparat kościozastępczy'!K14</f>
        <v>0</v>
      </c>
      <c r="C44" s="21">
        <f>'Zad.35 Preparat kościozastępczy'!L14</f>
        <v>0</v>
      </c>
      <c r="D44" s="373" t="s">
        <v>311</v>
      </c>
    </row>
    <row r="45" spans="1:4" s="175" customFormat="1">
      <c r="A45" s="344" t="s">
        <v>305</v>
      </c>
      <c r="B45" s="21">
        <f>'Zad.35 Preparat kościozastępczy'!K15</f>
        <v>0</v>
      </c>
      <c r="C45" s="21">
        <f>'Zad.35 Preparat kościozastępczy'!L15</f>
        <v>0</v>
      </c>
      <c r="D45" s="373" t="s">
        <v>312</v>
      </c>
    </row>
    <row r="46" spans="1:4" s="175" customFormat="1">
      <c r="A46" s="344" t="s">
        <v>306</v>
      </c>
      <c r="B46" s="21">
        <f>'Zad.35 Preparat kościozastępczy'!K16</f>
        <v>0</v>
      </c>
      <c r="C46" s="21">
        <f>'Zad.35 Preparat kościozastępczy'!L16</f>
        <v>0</v>
      </c>
      <c r="D46" s="373" t="s">
        <v>323</v>
      </c>
    </row>
    <row r="47" spans="1:4">
      <c r="A47" s="331" t="s">
        <v>15</v>
      </c>
      <c r="B47" s="8">
        <f>SUM(B2:B46)</f>
        <v>0</v>
      </c>
      <c r="C47" s="8">
        <f>SUM(C2:C46)</f>
        <v>0</v>
      </c>
    </row>
    <row r="48" spans="1:4">
      <c r="A48" s="197" t="s">
        <v>17</v>
      </c>
      <c r="B48" s="345">
        <f>B47/4.31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46</vt:i4>
      </vt:variant>
      <vt:variant>
        <vt:lpstr>Zakresy nazwane</vt:lpstr>
      </vt:variant>
      <vt:variant>
        <vt:i4>2</vt:i4>
      </vt:variant>
    </vt:vector>
  </HeadingPairs>
  <TitlesOfParts>
    <vt:vector size="48" baseType="lpstr">
      <vt:lpstr>zad.1worek dla nowor.</vt:lpstr>
      <vt:lpstr>zad.2 igła</vt:lpstr>
      <vt:lpstr>zad.3 punkcja</vt:lpstr>
      <vt:lpstr>zad.4 cewnik.odssysanie</vt:lpstr>
      <vt:lpstr>zad. 5 Urządzenie do biopsji  </vt:lpstr>
      <vt:lpstr>zad. 6 Mankiet do ucisku sekwen</vt:lpstr>
      <vt:lpstr>zad. 7 Zestaw do Althea</vt:lpstr>
      <vt:lpstr>zad. 8 Igła do pistoletu Promag</vt:lpstr>
      <vt:lpstr>zad. 9 Dreny do Endoflow </vt:lpstr>
      <vt:lpstr>zad. 10 Zestaw dylatatorów</vt:lpstr>
      <vt:lpstr>zad.11 rurki</vt:lpstr>
      <vt:lpstr>zad.12 opaska</vt:lpstr>
      <vt:lpstr>zad.13 okularki</vt:lpstr>
      <vt:lpstr>zad.14 neo-verso</vt:lpstr>
      <vt:lpstr>zad.15 mikrocewnik</vt:lpstr>
      <vt:lpstr>zad.16 trans.noworod</vt:lpstr>
      <vt:lpstr>zad.17 PRISMAFLEX</vt:lpstr>
      <vt:lpstr>zad.18 Części wymienne </vt:lpstr>
      <vt:lpstr>zad.19 Adaptery,worki </vt:lpstr>
      <vt:lpstr>zad.20 Łyżki </vt:lpstr>
      <vt:lpstr>zad. 21 Szczoteczki cytologiczn</vt:lpstr>
      <vt:lpstr>Zad. 22 Szyna usztywniająca</vt:lpstr>
      <vt:lpstr>Zad. 23 Igły do nefrostomii</vt:lpstr>
      <vt:lpstr>Zad. 24 Ostrza do strzygarki 1</vt:lpstr>
      <vt:lpstr>Zad. 25 Ostrza do strzygarki 2</vt:lpstr>
      <vt:lpstr>Zad. 26 Strzykawki trzyczęściow</vt:lpstr>
      <vt:lpstr>Zad. 27 Kaniule bez portu</vt:lpstr>
      <vt:lpstr>Zad. 28 Filtry jednorazowe </vt:lpstr>
      <vt:lpstr>zad.29 Rurki do intu. z torem</vt:lpstr>
      <vt:lpstr>zad. 30 Cewnik do brobchoskopi </vt:lpstr>
      <vt:lpstr>zad. 31 Środek mrożący </vt:lpstr>
      <vt:lpstr>zad. 32 Zgłębnik nosowo-jelitow</vt:lpstr>
      <vt:lpstr>zad. 33 Laktatory</vt:lpstr>
      <vt:lpstr>zad.34 medela</vt:lpstr>
      <vt:lpstr>Zad.35 Preparat kościozastępczy</vt:lpstr>
      <vt:lpstr>Zad.36 Rurki intubacyjne</vt:lpstr>
      <vt:lpstr>Zad. 37 Narzędzia jednorazowe</vt:lpstr>
      <vt:lpstr>Zad. 38 Zestaw do nefrostomii</vt:lpstr>
      <vt:lpstr>Zad. 39 Kocyk Mistral </vt:lpstr>
      <vt:lpstr>Zad. 40 Woda w systemie respif </vt:lpstr>
      <vt:lpstr>Zad. 41 Łączniki do drenów</vt:lpstr>
      <vt:lpstr>Zad. 42 Przyrząd do szybkiego  </vt:lpstr>
      <vt:lpstr>Zad. 43 Work laparoskopowy</vt:lpstr>
      <vt:lpstr>Zad. 44 Cewniki do embolektom</vt:lpstr>
      <vt:lpstr>Zad. 45 Kasetki histopatologicz</vt:lpstr>
      <vt:lpstr>total</vt:lpstr>
      <vt:lpstr>'Zad. 42 Przyrząd do szybkiego  '!Obszar_wydruku</vt:lpstr>
      <vt:lpstr>'zad.19 Adaptery,worki 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Traczyk Daniel</dc:creator>
  <cp:lastModifiedBy>Lizinkiewicz Ewa</cp:lastModifiedBy>
  <cp:lastPrinted>2026-01-20T07:50:40Z</cp:lastPrinted>
  <dcterms:created xsi:type="dcterms:W3CDTF">2023-02-03T07:50:19Z</dcterms:created>
  <dcterms:modified xsi:type="dcterms:W3CDTF">2026-03-12T13:46:43Z</dcterms:modified>
</cp:coreProperties>
</file>