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ZETARGI 2026\5 Sterylizacja\Dokumenty\"/>
    </mc:Choice>
  </mc:AlternateContent>
  <xr:revisionPtr revIDLastSave="0" documentId="13_ncr:1_{65C61307-7179-464A-8B99-1A359B7C7FBF}" xr6:coauthVersionLast="47" xr6:coauthVersionMax="47" xr10:uidLastSave="{00000000-0000-0000-0000-000000000000}"/>
  <bookViews>
    <workbookView xWindow="-120" yWindow="-120" windowWidth="29040" windowHeight="15720" xr2:uid="{2D4EB639-8739-475D-A922-BE16A01E1791}"/>
  </bookViews>
  <sheets>
    <sheet name="WYKAZ PRÓBE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" i="1" l="1"/>
  <c r="K21" i="1"/>
  <c r="K6" i="1"/>
  <c r="K7" i="1"/>
  <c r="K8" i="1"/>
  <c r="K9" i="1"/>
  <c r="K10" i="1"/>
  <c r="M10" i="1" s="1"/>
  <c r="K11" i="1"/>
  <c r="K12" i="1"/>
  <c r="K13" i="1"/>
  <c r="K14" i="1"/>
  <c r="K15" i="1"/>
  <c r="M15" i="1" s="1"/>
  <c r="K16" i="1"/>
  <c r="M16" i="1" s="1"/>
  <c r="K17" i="1"/>
  <c r="M17" i="1" s="1"/>
  <c r="K18" i="1"/>
  <c r="K19" i="1"/>
  <c r="K20" i="1"/>
  <c r="M6" i="1"/>
  <c r="M7" i="1"/>
  <c r="M8" i="1"/>
  <c r="M9" i="1"/>
  <c r="M11" i="1"/>
  <c r="M12" i="1"/>
  <c r="M13" i="1"/>
  <c r="M14" i="1"/>
  <c r="M18" i="1"/>
  <c r="M19" i="1"/>
  <c r="M20" i="1"/>
  <c r="K5" i="1"/>
  <c r="M5" i="1" l="1"/>
</calcChain>
</file>

<file path=xl/sharedStrings.xml><?xml version="1.0" encoding="utf-8"?>
<sst xmlns="http://schemas.openxmlformats.org/spreadsheetml/2006/main" count="56" uniqueCount="43">
  <si>
    <t>NAZWA</t>
  </si>
  <si>
    <t>OFEROWANY PRODUKT</t>
  </si>
  <si>
    <t>(nazwa/typ/nr kat.)*</t>
  </si>
  <si>
    <t>PRODUCENT</t>
  </si>
  <si>
    <t>(nazwa, kraj pochodzenia)</t>
  </si>
  <si>
    <t>RAZEM</t>
  </si>
  <si>
    <t>JEDNOSTKA MIARY</t>
  </si>
  <si>
    <t>ILOŚĆ WYMAGANA</t>
  </si>
  <si>
    <t>ILOŚĆ DOSTARCZONA</t>
  </si>
  <si>
    <t>NR SERII I DATA WAŻNOŚCI</t>
  </si>
  <si>
    <t>WYCENA PRÓBEK</t>
  </si>
  <si>
    <t>Cena jednostkowa netto</t>
  </si>
  <si>
    <t>VAT %</t>
  </si>
  <si>
    <r>
      <rPr>
        <sz val="9"/>
        <color rgb="FFFF0000"/>
        <rFont val="Calibri"/>
        <family val="2"/>
        <charset val="238"/>
        <scheme val="minor"/>
      </rPr>
      <t xml:space="preserve">Uwaga – Wykonawca zobowiązany jest do wpisania do tabeli wszystkich wymaganych informacji dotyczących oferowanych produktów, również dotyczących wyceny próbek. Informacje te są niezbędne do przeprowadzenia procedury ewidencyjnej.                     
</t>
    </r>
    <r>
      <rPr>
        <sz val="9"/>
        <color theme="1"/>
        <rFont val="Calibri"/>
        <family val="2"/>
        <charset val="238"/>
        <scheme val="minor"/>
      </rPr>
      <t xml:space="preserve">
Oświadczam, że:
próbki dostarczone do testowania wyszczególnione w niniejszym załączniku do oferty, przekazane zostały nieodpłatnie w ramach prowadzonego postępowania dla zamówień o wartości poniżej 170 tys. zł. i nie podlegają zwrotowi.</t>
    </r>
    <r>
      <rPr>
        <sz val="11"/>
        <color theme="1"/>
        <rFont val="Calibri"/>
        <family val="2"/>
        <charset val="238"/>
        <scheme val="minor"/>
      </rPr>
      <t xml:space="preserve">
                                                                                                                          </t>
    </r>
    <r>
      <rPr>
        <sz val="9"/>
        <color theme="1"/>
        <rFont val="Calibri"/>
        <family val="2"/>
        <charset val="238"/>
        <scheme val="minor"/>
      </rPr>
      <t xml:space="preserve">           ..............................................................................
                                                                                                                                         Data; kwalifikowany podpis elektroniczny 
                                                                                                                                          lub podpis zaufany lub podpis osobisty </t>
    </r>
  </si>
  <si>
    <t>Załącznik nr 1 do Zapytania ofertowego ZO/5/2026/DZ</t>
  </si>
  <si>
    <t>PAKIET</t>
  </si>
  <si>
    <r>
      <t xml:space="preserve">Pakiet kontrolny typu BOWIE DICK  
</t>
    </r>
    <r>
      <rPr>
        <b/>
        <sz val="9"/>
        <color rgb="FF000000"/>
        <rFont val="Calibri Light"/>
        <family val="2"/>
        <charset val="238"/>
      </rPr>
      <t xml:space="preserve">1 op.= 20 szt.  </t>
    </r>
  </si>
  <si>
    <r>
      <t xml:space="preserve">Test wieloparametrowy do kontroli procesu sterylizacji parą wodną 
</t>
    </r>
    <r>
      <rPr>
        <b/>
        <sz val="9"/>
        <color rgb="FF000000"/>
        <rFont val="Calibri Light"/>
        <family val="2"/>
        <charset val="238"/>
      </rPr>
      <t>1 op.=480 szt.</t>
    </r>
  </si>
  <si>
    <r>
      <t xml:space="preserve">Test wieloparametrowy Typ 4 do kontroli procesu sterylizacji plazmowej nadtlenkiem wodoru  
</t>
    </r>
    <r>
      <rPr>
        <b/>
        <sz val="9"/>
        <color rgb="FF000000"/>
        <rFont val="Calibri Light"/>
        <family val="2"/>
        <charset val="238"/>
      </rPr>
      <t>1 op.=200 szt.</t>
    </r>
  </si>
  <si>
    <r>
      <t xml:space="preserve">Test  emulacyjny do pary wodnej( 134°C/7 min, 121°C/20 min ) 
</t>
    </r>
    <r>
      <rPr>
        <b/>
        <sz val="9"/>
        <color rgb="FF000000"/>
        <rFont val="Calibri Light"/>
        <family val="2"/>
        <charset val="238"/>
      </rPr>
      <t>1 op.=250 szt.</t>
    </r>
  </si>
  <si>
    <r>
      <t xml:space="preserve">Wskaźnik monitorujący parametry cyklu dezynfekcji termicznej w myjkach- dezynfektorach 
</t>
    </r>
    <r>
      <rPr>
        <b/>
        <sz val="9"/>
        <color rgb="FF000000"/>
        <rFont val="Calibri Light"/>
        <family val="2"/>
        <charset val="238"/>
      </rPr>
      <t>1 op.=100 szt.</t>
    </r>
  </si>
  <si>
    <r>
      <t xml:space="preserve">Test zwalniania wsadu z samoprzylepnym wskaźnikiem  do kontroli skuteczności procesu sterylizacji parowej o parametrach ustalonych134ºC/7 min. i 121ºC/20 min., wskaźnik w technologii Typ 6 
</t>
    </r>
    <r>
      <rPr>
        <b/>
        <sz val="9"/>
        <color theme="1"/>
        <rFont val="Calibri Light"/>
        <family val="2"/>
        <charset val="238"/>
      </rPr>
      <t>zestaw :  1 przyrząd PCD + 400 testów</t>
    </r>
  </si>
  <si>
    <r>
      <t xml:space="preserve">Test kontroli skuteczności mycia mechanicznego 
</t>
    </r>
    <r>
      <rPr>
        <b/>
        <sz val="9"/>
        <color rgb="FF000000"/>
        <rFont val="Calibri Light"/>
        <family val="2"/>
        <charset val="238"/>
      </rPr>
      <t>1 op.=100 szt.</t>
    </r>
  </si>
  <si>
    <r>
      <t xml:space="preserve">Koperty na dokumentację procesu ster. para wodną i niskotemperaturową  
</t>
    </r>
    <r>
      <rPr>
        <b/>
        <sz val="9"/>
        <color rgb="FF000000"/>
        <rFont val="Calibri Light"/>
        <family val="2"/>
        <charset val="238"/>
      </rPr>
      <t>1 op.=100 szt.</t>
    </r>
  </si>
  <si>
    <r>
      <t xml:space="preserve">Etykiety podwójnie przylepne z nietoksycznym wskaźnikiem procesu sterylizacji parowej 
</t>
    </r>
    <r>
      <rPr>
        <b/>
        <sz val="9"/>
        <color rgb="FF000000"/>
        <rFont val="Calibri Light"/>
        <family val="2"/>
        <charset val="238"/>
      </rPr>
      <t>1 rolka=500 etykiet</t>
    </r>
  </si>
  <si>
    <r>
      <t xml:space="preserve">Etykiety podwójnie przylepne z nietoksycznym wskaźnikiem procesu sterylizacji plazmowej 
</t>
    </r>
    <r>
      <rPr>
        <b/>
        <sz val="9"/>
        <color rgb="FF000000"/>
        <rFont val="Calibri Light"/>
        <family val="2"/>
        <charset val="238"/>
      </rPr>
      <t>1 rolka=500 etykiet</t>
    </r>
  </si>
  <si>
    <r>
      <t xml:space="preserve">Ampułkowy wskaźnik biologiczny o szybkim odczycie do pary wodnej
</t>
    </r>
    <r>
      <rPr>
        <b/>
        <sz val="9"/>
        <color rgb="FF000000"/>
        <rFont val="Calibri Light"/>
        <family val="2"/>
        <charset val="238"/>
      </rPr>
      <t>1 op.=50 szt.</t>
    </r>
  </si>
  <si>
    <t xml:space="preserve">Ampułkowy, wskaźnik biologiczny o szybkim odczycie do sterylizacji plazmowej </t>
  </si>
  <si>
    <r>
      <t xml:space="preserve">Test kontroli prawidłowej pracy zgrzewarki rolkowej 
</t>
    </r>
    <r>
      <rPr>
        <b/>
        <sz val="9"/>
        <color rgb="FF000000"/>
        <rFont val="Calibri Light"/>
        <family val="2"/>
        <charset val="238"/>
      </rPr>
      <t>1 op.=250 szt.</t>
    </r>
  </si>
  <si>
    <r>
      <t xml:space="preserve">Test zgrzewu do wizualnej kontroli poprawności działania zgrzewarek rotacyjnych do rękawów TYVEK
</t>
    </r>
    <r>
      <rPr>
        <b/>
        <sz val="9"/>
        <color rgb="FF000000"/>
        <rFont val="Calibri Light"/>
        <family val="2"/>
        <charset val="238"/>
      </rPr>
      <t>1 op.=250 szt.</t>
    </r>
  </si>
  <si>
    <t xml:space="preserve">Naboje ST240 do sterylizatora plazmowego </t>
  </si>
  <si>
    <t>szt.</t>
  </si>
  <si>
    <t>1 przyrząd + 20 testów</t>
  </si>
  <si>
    <t>rolka</t>
  </si>
  <si>
    <r>
      <t xml:space="preserve">1
</t>
    </r>
    <r>
      <rPr>
        <sz val="12"/>
        <color theme="1"/>
        <rFont val="Calibri Light"/>
        <family val="2"/>
        <charset val="238"/>
        <scheme val="major"/>
      </rPr>
      <t>Testy chemiczne</t>
    </r>
  </si>
  <si>
    <r>
      <t xml:space="preserve">2
</t>
    </r>
    <r>
      <rPr>
        <sz val="12"/>
        <color theme="1"/>
        <rFont val="Calibri Light"/>
        <family val="2"/>
        <charset val="238"/>
        <scheme val="major"/>
      </rPr>
      <t>Koperty i etykiety do kontroli sterylizacji</t>
    </r>
  </si>
  <si>
    <r>
      <t xml:space="preserve">3
</t>
    </r>
    <r>
      <rPr>
        <sz val="12"/>
        <color theme="1"/>
        <rFont val="Calibri Light"/>
        <family val="2"/>
        <charset val="238"/>
        <scheme val="major"/>
      </rPr>
      <t>Testy biologiczne</t>
    </r>
  </si>
  <si>
    <r>
      <t xml:space="preserve">4
</t>
    </r>
    <r>
      <rPr>
        <sz val="12"/>
        <color theme="1"/>
        <rFont val="Calibri Light"/>
        <family val="2"/>
        <charset val="238"/>
        <scheme val="major"/>
      </rPr>
      <t>Test kontroli poprawnej pracy zgrzewarek</t>
    </r>
  </si>
  <si>
    <r>
      <t xml:space="preserve">5
</t>
    </r>
    <r>
      <rPr>
        <sz val="12"/>
        <color theme="1"/>
        <rFont val="Calibri Light"/>
        <family val="2"/>
        <charset val="238"/>
        <scheme val="major"/>
      </rPr>
      <t>Naboje do sterylizatora plazmowego</t>
    </r>
  </si>
  <si>
    <t xml:space="preserve">Wartość netto 
</t>
  </si>
  <si>
    <t xml:space="preserve">Wartość brutto
</t>
  </si>
  <si>
    <t>POZYCJA</t>
  </si>
  <si>
    <r>
      <t xml:space="preserve">Uchwyt wykonany ze stali nierdzewnej, kompatybilny z testami do kontroli skuteczności mycia mechanicznego, zapewniający kontrolę procesu mycia z czterech różnych kierunków - </t>
    </r>
    <r>
      <rPr>
        <sz val="9"/>
        <color rgb="FFFF0000"/>
        <rFont val="Calibri Light"/>
        <family val="2"/>
        <charset val="238"/>
      </rPr>
      <t>kompatybilny z testem w poz. 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</si>
</sst>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6" x14ac:knownFonts="1">
    <font>
      <sz val="11"/>
      <color theme="1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0"/>
      <color theme="1"/>
      <name val="Calibri Light"/>
      <family val="2"/>
      <charset val="238"/>
      <scheme val="major"/>
    </font>
    <font>
      <sz val="8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i/>
      <sz val="10"/>
      <color rgb="FF3F3F3F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i/>
      <sz val="10"/>
      <color theme="1"/>
      <name val="Corbel Light"/>
      <family val="2"/>
      <charset val="238"/>
    </font>
    <font>
      <i/>
      <sz val="8"/>
      <color rgb="FF3F3F3F"/>
      <name val="Calibri"/>
      <family val="2"/>
      <charset val="238"/>
      <scheme val="minor"/>
    </font>
    <font>
      <b/>
      <sz val="8"/>
      <color rgb="FF3F3F3F"/>
      <name val="Calibri Light"/>
      <family val="2"/>
      <charset val="238"/>
      <scheme val="major"/>
    </font>
    <font>
      <b/>
      <sz val="8"/>
      <color rgb="FF3F3F3F"/>
      <name val="Calibri"/>
      <family val="2"/>
      <charset val="238"/>
      <scheme val="minor"/>
    </font>
    <font>
      <sz val="9"/>
      <color theme="1"/>
      <name val="Calibri Light"/>
      <family val="2"/>
      <charset val="238"/>
      <scheme val="major"/>
    </font>
    <font>
      <sz val="9"/>
      <name val="Calibri Light"/>
      <family val="2"/>
      <charset val="238"/>
      <scheme val="major"/>
    </font>
    <font>
      <b/>
      <sz val="11"/>
      <color rgb="FF3F3F3F"/>
      <name val="Calibri Light"/>
      <family val="2"/>
      <charset val="238"/>
      <scheme val="major"/>
    </font>
    <font>
      <sz val="8"/>
      <color theme="1"/>
      <name val="Calibri Light"/>
      <family val="2"/>
      <charset val="238"/>
      <scheme val="major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8"/>
      <color theme="1"/>
      <name val="Calibri Light"/>
      <family val="2"/>
      <charset val="238"/>
      <scheme val="major"/>
    </font>
    <font>
      <sz val="9"/>
      <color rgb="FF000000"/>
      <name val="Calibri Light"/>
      <family val="2"/>
      <charset val="238"/>
    </font>
    <font>
      <b/>
      <sz val="9"/>
      <color rgb="FF000000"/>
      <name val="Calibri Light"/>
      <family val="2"/>
      <charset val="238"/>
    </font>
    <font>
      <sz val="9"/>
      <color theme="1"/>
      <name val="Calibri Light"/>
      <family val="2"/>
      <charset val="238"/>
    </font>
    <font>
      <b/>
      <sz val="9"/>
      <color theme="1"/>
      <name val="Calibri Light"/>
      <family val="2"/>
      <charset val="238"/>
    </font>
    <font>
      <b/>
      <sz val="12"/>
      <color theme="1"/>
      <name val="Calibri Light"/>
      <family val="2"/>
      <charset val="238"/>
      <scheme val="major"/>
    </font>
    <font>
      <sz val="12"/>
      <color theme="1"/>
      <name val="Calibri Light"/>
      <family val="2"/>
      <charset val="238"/>
      <scheme val="major"/>
    </font>
    <font>
      <sz val="9"/>
      <color rgb="FFFF0000"/>
      <name val="Calibri Light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 style="thin">
        <color rgb="FF3F3F3F"/>
      </bottom>
      <diagonal/>
    </border>
    <border>
      <left/>
      <right/>
      <top style="medium">
        <color indexed="64"/>
      </top>
      <bottom style="thin">
        <color rgb="FF3F3F3F"/>
      </bottom>
      <diagonal/>
    </border>
    <border>
      <left/>
      <right style="medium">
        <color indexed="64"/>
      </right>
      <top style="medium">
        <color indexed="64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medium">
        <color indexed="64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medium">
        <color indexed="64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 style="thin">
        <color theme="4"/>
      </left>
      <right style="thin">
        <color theme="1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theme="1"/>
      </right>
      <top/>
      <bottom/>
      <diagonal/>
    </border>
    <border>
      <left/>
      <right style="thin">
        <color theme="4"/>
      </right>
      <top/>
      <bottom style="thin">
        <color indexed="64"/>
      </bottom>
      <diagonal/>
    </border>
    <border>
      <left/>
      <right style="thin">
        <color theme="4"/>
      </right>
      <top/>
      <bottom style="double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double">
        <color theme="4"/>
      </bottom>
      <diagonal/>
    </border>
    <border>
      <left style="thin">
        <color theme="4"/>
      </left>
      <right style="thin">
        <color theme="1"/>
      </right>
      <top/>
      <bottom style="double">
        <color theme="4"/>
      </bottom>
      <diagonal/>
    </border>
    <border>
      <left style="thin">
        <color theme="1"/>
      </left>
      <right style="thin">
        <color theme="1"/>
      </right>
      <top/>
      <bottom style="double">
        <color theme="4"/>
      </bottom>
      <diagonal/>
    </border>
    <border>
      <left style="thin">
        <color theme="1"/>
      </left>
      <right style="thin">
        <color indexed="64"/>
      </right>
      <top/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/>
      <bottom style="double">
        <color theme="4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 style="double">
        <color theme="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double">
        <color theme="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theme="1"/>
      </right>
      <top style="thin">
        <color theme="1"/>
      </top>
      <bottom style="double">
        <color theme="4"/>
      </bottom>
      <diagonal/>
    </border>
    <border>
      <left style="medium">
        <color indexed="64"/>
      </left>
      <right style="thin">
        <color theme="1"/>
      </right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double">
        <color theme="4"/>
      </top>
      <bottom style="thin">
        <color indexed="64"/>
      </bottom>
      <diagonal/>
    </border>
    <border>
      <left style="thin">
        <color theme="1"/>
      </left>
      <right style="medium">
        <color indexed="64"/>
      </right>
      <top style="double">
        <color theme="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double">
        <color theme="4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indexed="6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5" fillId="2" borderId="3" applyNumberFormat="0" applyAlignment="0" applyProtection="0"/>
  </cellStyleXfs>
  <cellXfs count="109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0" fillId="2" borderId="3" xfId="2" applyFont="1" applyAlignment="1" applyProtection="1">
      <alignment horizontal="center" vertical="center" wrapText="1"/>
    </xf>
    <xf numFmtId="0" fontId="10" fillId="2" borderId="5" xfId="2" applyFont="1" applyBorder="1" applyAlignment="1" applyProtection="1">
      <alignment horizontal="center" vertical="center" wrapText="1"/>
    </xf>
    <xf numFmtId="0" fontId="9" fillId="2" borderId="4" xfId="2" applyFont="1" applyBorder="1" applyAlignment="1" applyProtection="1">
      <alignment horizontal="center" vertical="center" wrapText="1"/>
    </xf>
    <xf numFmtId="0" fontId="9" fillId="2" borderId="12" xfId="2" applyFont="1" applyBorder="1" applyAlignment="1" applyProtection="1">
      <alignment horizontal="center" vertical="center" wrapText="1"/>
    </xf>
    <xf numFmtId="0" fontId="6" fillId="2" borderId="14" xfId="2" applyFont="1" applyBorder="1" applyAlignment="1" applyProtection="1">
      <alignment horizontal="center" vertical="center" wrapText="1"/>
    </xf>
    <xf numFmtId="0" fontId="6" fillId="2" borderId="4" xfId="2" applyFont="1" applyBorder="1" applyAlignment="1" applyProtection="1">
      <alignment horizontal="center" vertical="center" wrapText="1"/>
    </xf>
    <xf numFmtId="0" fontId="6" fillId="2" borderId="15" xfId="2" applyFont="1" applyBorder="1" applyAlignment="1" applyProtection="1">
      <alignment horizontal="center" vertical="center" wrapText="1"/>
    </xf>
    <xf numFmtId="1" fontId="13" fillId="3" borderId="16" xfId="1" applyNumberFormat="1" applyFont="1" applyFill="1" applyBorder="1" applyAlignment="1" applyProtection="1">
      <alignment horizontal="center" vertical="center" wrapText="1"/>
      <protection locked="0"/>
    </xf>
    <xf numFmtId="44" fontId="12" fillId="3" borderId="16" xfId="0" applyNumberFormat="1" applyFont="1" applyFill="1" applyBorder="1" applyAlignment="1" applyProtection="1">
      <alignment horizontal="center" vertical="center"/>
      <protection locked="0"/>
    </xf>
    <xf numFmtId="44" fontId="12" fillId="3" borderId="16" xfId="0" applyNumberFormat="1" applyFont="1" applyFill="1" applyBorder="1" applyAlignment="1" applyProtection="1">
      <alignment horizontal="center" vertical="center" wrapText="1"/>
      <protection locked="0"/>
    </xf>
    <xf numFmtId="44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4" fontId="12" fillId="3" borderId="19" xfId="0" applyNumberFormat="1" applyFont="1" applyFill="1" applyBorder="1" applyAlignment="1" applyProtection="1">
      <alignment horizontal="center" vertical="center" wrapText="1"/>
      <protection locked="0"/>
    </xf>
    <xf numFmtId="44" fontId="13" fillId="0" borderId="16" xfId="1" applyNumberFormat="1" applyFont="1" applyFill="1" applyBorder="1" applyAlignment="1" applyProtection="1">
      <alignment horizontal="center" vertical="center" wrapText="1"/>
    </xf>
    <xf numFmtId="44" fontId="12" fillId="3" borderId="21" xfId="0" applyNumberFormat="1" applyFont="1" applyFill="1" applyBorder="1" applyAlignment="1" applyProtection="1">
      <alignment horizontal="center" vertical="center"/>
      <protection locked="0"/>
    </xf>
    <xf numFmtId="44" fontId="12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21" xfId="2" applyBorder="1" applyProtection="1"/>
    <xf numFmtId="0" fontId="5" fillId="2" borderId="21" xfId="2" applyBorder="1" applyProtection="1">
      <protection locked="0"/>
    </xf>
    <xf numFmtId="44" fontId="5" fillId="2" borderId="21" xfId="2" applyNumberFormat="1" applyBorder="1" applyAlignment="1" applyProtection="1">
      <alignment horizontal="center" vertical="center"/>
      <protection locked="0"/>
    </xf>
    <xf numFmtId="44" fontId="12" fillId="3" borderId="23" xfId="0" applyNumberFormat="1" applyFont="1" applyFill="1" applyBorder="1" applyAlignment="1" applyProtection="1">
      <alignment horizontal="center" vertical="center"/>
      <protection locked="0"/>
    </xf>
    <xf numFmtId="44" fontId="12" fillId="3" borderId="23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3" xfId="1" applyNumberFormat="1" applyFont="1" applyFill="1" applyBorder="1" applyAlignment="1" applyProtection="1">
      <alignment horizontal="center" vertical="center" wrapText="1"/>
      <protection locked="0"/>
    </xf>
    <xf numFmtId="44" fontId="12" fillId="3" borderId="33" xfId="0" applyNumberFormat="1" applyFont="1" applyFill="1" applyBorder="1" applyAlignment="1" applyProtection="1">
      <alignment horizontal="center" vertical="center"/>
      <protection locked="0"/>
    </xf>
    <xf numFmtId="44" fontId="12" fillId="3" borderId="33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33" xfId="1" applyNumberFormat="1" applyFont="1" applyFill="1" applyBorder="1" applyAlignment="1" applyProtection="1">
      <alignment horizontal="center" vertical="center" wrapText="1"/>
      <protection locked="0"/>
    </xf>
    <xf numFmtId="44" fontId="12" fillId="3" borderId="22" xfId="0" applyNumberFormat="1" applyFont="1" applyFill="1" applyBorder="1" applyAlignment="1" applyProtection="1">
      <alignment horizontal="center" vertical="center"/>
      <protection locked="0"/>
    </xf>
    <xf numFmtId="44" fontId="12" fillId="3" borderId="22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1" applyNumberFormat="1" applyFont="1" applyFill="1" applyBorder="1" applyAlignment="1" applyProtection="1">
      <alignment horizontal="center" vertical="center" wrapText="1"/>
      <protection locked="0"/>
    </xf>
    <xf numFmtId="44" fontId="12" fillId="3" borderId="44" xfId="0" applyNumberFormat="1" applyFont="1" applyFill="1" applyBorder="1" applyAlignment="1" applyProtection="1">
      <alignment horizontal="center" vertical="center" wrapText="1"/>
      <protection locked="0"/>
    </xf>
    <xf numFmtId="44" fontId="12" fillId="3" borderId="45" xfId="0" applyNumberFormat="1" applyFont="1" applyFill="1" applyBorder="1" applyAlignment="1" applyProtection="1">
      <alignment horizontal="center" vertical="center" wrapText="1"/>
      <protection locked="0"/>
    </xf>
    <xf numFmtId="44" fontId="12" fillId="3" borderId="46" xfId="0" applyNumberFormat="1" applyFont="1" applyFill="1" applyBorder="1" applyAlignment="1" applyProtection="1">
      <alignment horizontal="center" vertical="center" wrapText="1"/>
      <protection locked="0"/>
    </xf>
    <xf numFmtId="44" fontId="12" fillId="3" borderId="47" xfId="0" applyNumberFormat="1" applyFont="1" applyFill="1" applyBorder="1" applyAlignment="1" applyProtection="1">
      <alignment horizontal="center" vertical="center" wrapText="1"/>
      <protection locked="0"/>
    </xf>
    <xf numFmtId="44" fontId="5" fillId="2" borderId="44" xfId="2" applyNumberFormat="1" applyBorder="1" applyAlignment="1" applyProtection="1">
      <alignment horizontal="center" vertical="center"/>
      <protection locked="0"/>
    </xf>
    <xf numFmtId="44" fontId="12" fillId="3" borderId="48" xfId="0" applyNumberFormat="1" applyFont="1" applyFill="1" applyBorder="1" applyAlignment="1" applyProtection="1">
      <alignment horizontal="center" vertical="center" wrapText="1"/>
      <protection locked="0"/>
    </xf>
    <xf numFmtId="44" fontId="12" fillId="3" borderId="49" xfId="0" applyNumberFormat="1" applyFont="1" applyFill="1" applyBorder="1" applyAlignment="1" applyProtection="1">
      <alignment horizontal="center" vertical="center" wrapText="1"/>
      <protection locked="0"/>
    </xf>
    <xf numFmtId="44" fontId="12" fillId="3" borderId="50" xfId="0" applyNumberFormat="1" applyFont="1" applyFill="1" applyBorder="1" applyAlignment="1" applyProtection="1">
      <alignment horizontal="center" vertical="center" wrapText="1"/>
      <protection locked="0"/>
    </xf>
    <xf numFmtId="44" fontId="12" fillId="3" borderId="51" xfId="0" applyNumberFormat="1" applyFont="1" applyFill="1" applyBorder="1" applyAlignment="1" applyProtection="1">
      <alignment horizontal="center" vertical="center" wrapText="1"/>
      <protection locked="0"/>
    </xf>
    <xf numFmtId="44" fontId="5" fillId="2" borderId="52" xfId="2" applyNumberFormat="1" applyBorder="1" applyAlignment="1" applyProtection="1">
      <alignment horizontal="center" vertical="center"/>
      <protection locked="0"/>
    </xf>
    <xf numFmtId="44" fontId="14" fillId="5" borderId="53" xfId="2" applyNumberFormat="1" applyFont="1" applyFill="1" applyBorder="1" applyAlignment="1" applyProtection="1">
      <alignment horizontal="center" vertical="center"/>
    </xf>
    <xf numFmtId="0" fontId="5" fillId="2" borderId="53" xfId="2" applyBorder="1" applyAlignment="1" applyProtection="1">
      <alignment horizontal="center" vertical="center"/>
      <protection locked="0"/>
    </xf>
    <xf numFmtId="44" fontId="14" fillId="5" borderId="54" xfId="2" applyNumberFormat="1" applyFont="1" applyFill="1" applyBorder="1" applyAlignment="1" applyProtection="1">
      <alignment horizontal="center" vertical="center"/>
    </xf>
    <xf numFmtId="44" fontId="13" fillId="0" borderId="55" xfId="1" applyNumberFormat="1" applyFont="1" applyFill="1" applyBorder="1" applyAlignment="1" applyProtection="1">
      <alignment horizontal="center" vertical="center" wrapText="1"/>
    </xf>
    <xf numFmtId="44" fontId="13" fillId="0" borderId="58" xfId="1" applyNumberFormat="1" applyFont="1" applyFill="1" applyBorder="1" applyAlignment="1" applyProtection="1">
      <alignment horizontal="center" vertical="center" wrapText="1"/>
    </xf>
    <xf numFmtId="44" fontId="13" fillId="0" borderId="57" xfId="1" applyNumberFormat="1" applyFont="1" applyFill="1" applyBorder="1" applyAlignment="1" applyProtection="1">
      <alignment horizontal="center" vertical="center" wrapText="1"/>
    </xf>
    <xf numFmtId="44" fontId="13" fillId="0" borderId="59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wrapText="1"/>
      <protection locked="0"/>
    </xf>
    <xf numFmtId="0" fontId="11" fillId="2" borderId="6" xfId="2" applyFont="1" applyBorder="1" applyAlignment="1" applyProtection="1">
      <alignment horizontal="center" vertical="center" wrapText="1"/>
    </xf>
    <xf numFmtId="0" fontId="11" fillId="2" borderId="7" xfId="2" applyFont="1" applyBorder="1" applyAlignment="1" applyProtection="1">
      <alignment horizontal="center" vertical="center" wrapText="1"/>
    </xf>
    <xf numFmtId="0" fontId="11" fillId="2" borderId="8" xfId="2" applyFont="1" applyBorder="1" applyAlignment="1" applyProtection="1">
      <alignment horizontal="center" vertical="center" wrapText="1"/>
    </xf>
    <xf numFmtId="0" fontId="10" fillId="2" borderId="3" xfId="2" applyFont="1" applyAlignment="1" applyProtection="1">
      <alignment horizontal="center" vertical="center" wrapText="1"/>
    </xf>
    <xf numFmtId="0" fontId="10" fillId="2" borderId="4" xfId="2" applyFont="1" applyBorder="1" applyAlignment="1" applyProtection="1">
      <alignment horizontal="center" vertical="center" wrapText="1"/>
    </xf>
    <xf numFmtId="0" fontId="10" fillId="2" borderId="25" xfId="2" applyFont="1" applyBorder="1" applyAlignment="1" applyProtection="1">
      <alignment horizontal="center" vertical="center"/>
    </xf>
    <xf numFmtId="0" fontId="10" fillId="2" borderId="27" xfId="2" applyFont="1" applyBorder="1" applyAlignment="1" applyProtection="1">
      <alignment horizontal="center" vertical="center"/>
    </xf>
    <xf numFmtId="0" fontId="10" fillId="2" borderId="21" xfId="2" applyFont="1" applyBorder="1" applyAlignment="1" applyProtection="1">
      <alignment horizontal="center" vertical="center" wrapText="1"/>
    </xf>
    <xf numFmtId="0" fontId="10" fillId="2" borderId="9" xfId="2" applyFont="1" applyBorder="1" applyAlignment="1" applyProtection="1">
      <alignment horizontal="center" vertical="center" wrapText="1"/>
    </xf>
    <xf numFmtId="0" fontId="10" fillId="2" borderId="26" xfId="2" applyFont="1" applyBorder="1" applyAlignment="1" applyProtection="1">
      <alignment horizontal="center" vertical="center" wrapText="1"/>
    </xf>
    <xf numFmtId="0" fontId="10" fillId="2" borderId="13" xfId="2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right" vertical="center" indent="2"/>
    </xf>
    <xf numFmtId="0" fontId="18" fillId="0" borderId="22" xfId="0" applyFont="1" applyBorder="1" applyAlignment="1" applyProtection="1">
      <alignment horizontal="center" vertical="center"/>
    </xf>
    <xf numFmtId="0" fontId="18" fillId="0" borderId="24" xfId="0" applyFont="1" applyBorder="1" applyAlignment="1" applyProtection="1">
      <alignment horizontal="center" vertical="center"/>
    </xf>
    <xf numFmtId="0" fontId="23" fillId="6" borderId="28" xfId="0" applyFont="1" applyFill="1" applyBorder="1" applyAlignment="1" applyProtection="1">
      <alignment horizontal="center" vertical="center" wrapText="1"/>
    </xf>
    <xf numFmtId="0" fontId="12" fillId="0" borderId="29" xfId="0" applyFont="1" applyBorder="1" applyAlignment="1" applyProtection="1">
      <alignment horizontal="center" vertical="center" wrapText="1"/>
    </xf>
    <xf numFmtId="0" fontId="19" fillId="0" borderId="2" xfId="0" applyFont="1" applyBorder="1" applyAlignment="1" applyProtection="1">
      <alignment horizontal="left" vertical="center" wrapText="1"/>
    </xf>
    <xf numFmtId="0" fontId="15" fillId="0" borderId="16" xfId="0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 wrapText="1"/>
    </xf>
    <xf numFmtId="0" fontId="12" fillId="0" borderId="16" xfId="0" applyFont="1" applyBorder="1" applyAlignment="1" applyProtection="1">
      <alignment horizontal="center" vertical="center" wrapText="1"/>
    </xf>
    <xf numFmtId="0" fontId="23" fillId="6" borderId="30" xfId="0" applyFont="1" applyFill="1" applyBorder="1" applyAlignment="1" applyProtection="1">
      <alignment horizontal="center" vertical="center"/>
    </xf>
    <xf numFmtId="0" fontId="12" fillId="0" borderId="31" xfId="0" applyFont="1" applyBorder="1" applyAlignment="1" applyProtection="1">
      <alignment horizontal="center" vertical="center" wrapText="1"/>
    </xf>
    <xf numFmtId="0" fontId="19" fillId="0" borderId="38" xfId="0" applyFont="1" applyBorder="1" applyAlignment="1" applyProtection="1">
      <alignment horizontal="left" vertical="center" wrapText="1"/>
    </xf>
    <xf numFmtId="0" fontId="15" fillId="0" borderId="21" xfId="0" applyFont="1" applyBorder="1" applyAlignment="1" applyProtection="1">
      <alignment horizontal="center" vertical="center"/>
    </xf>
    <xf numFmtId="0" fontId="3" fillId="0" borderId="21" xfId="0" applyFont="1" applyBorder="1" applyAlignment="1" applyProtection="1">
      <alignment horizontal="center" vertical="center" wrapText="1"/>
    </xf>
    <xf numFmtId="0" fontId="12" fillId="0" borderId="21" xfId="0" applyFont="1" applyBorder="1" applyAlignment="1" applyProtection="1">
      <alignment horizontal="center" vertical="center" wrapText="1"/>
    </xf>
    <xf numFmtId="0" fontId="12" fillId="0" borderId="39" xfId="0" applyFont="1" applyBorder="1" applyAlignment="1" applyProtection="1">
      <alignment horizontal="center" vertical="center" wrapText="1"/>
    </xf>
    <xf numFmtId="0" fontId="21" fillId="0" borderId="0" xfId="0" applyFont="1" applyAlignment="1" applyProtection="1">
      <alignment horizontal="left" vertical="center" wrapText="1"/>
    </xf>
    <xf numFmtId="0" fontId="3" fillId="0" borderId="22" xfId="0" applyFont="1" applyBorder="1" applyAlignment="1" applyProtection="1">
      <alignment horizontal="center" vertical="center" wrapText="1"/>
    </xf>
    <xf numFmtId="0" fontId="23" fillId="6" borderId="40" xfId="0" applyFont="1" applyFill="1" applyBorder="1" applyAlignment="1" applyProtection="1">
      <alignment horizontal="center" vertical="center"/>
    </xf>
    <xf numFmtId="0" fontId="12" fillId="0" borderId="38" xfId="0" applyFont="1" applyBorder="1" applyAlignment="1" applyProtection="1">
      <alignment horizontal="center" vertical="center" wrapText="1"/>
    </xf>
    <xf numFmtId="0" fontId="15" fillId="0" borderId="38" xfId="0" applyFont="1" applyBorder="1" applyAlignment="1" applyProtection="1">
      <alignment horizontal="center" vertical="center"/>
    </xf>
    <xf numFmtId="0" fontId="3" fillId="0" borderId="38" xfId="0" applyFont="1" applyBorder="1" applyAlignment="1" applyProtection="1">
      <alignment horizontal="center" vertical="center" wrapText="1"/>
    </xf>
    <xf numFmtId="0" fontId="12" fillId="0" borderId="42" xfId="0" applyFont="1" applyBorder="1" applyAlignment="1" applyProtection="1">
      <alignment horizontal="center" vertical="center" wrapText="1"/>
    </xf>
    <xf numFmtId="0" fontId="23" fillId="6" borderId="41" xfId="0" applyFont="1" applyFill="1" applyBorder="1" applyAlignment="1" applyProtection="1">
      <alignment horizontal="center" vertical="center"/>
    </xf>
    <xf numFmtId="0" fontId="12" fillId="0" borderId="37" xfId="0" applyFont="1" applyBorder="1" applyAlignment="1" applyProtection="1">
      <alignment horizontal="center" vertical="center" wrapText="1"/>
    </xf>
    <xf numFmtId="0" fontId="19" fillId="0" borderId="37" xfId="0" applyFont="1" applyBorder="1" applyAlignment="1" applyProtection="1">
      <alignment horizontal="left" vertical="center" wrapText="1"/>
    </xf>
    <xf numFmtId="0" fontId="15" fillId="0" borderId="43" xfId="0" applyFont="1" applyBorder="1" applyAlignment="1" applyProtection="1">
      <alignment horizontal="center" vertical="center"/>
    </xf>
    <xf numFmtId="0" fontId="3" fillId="0" borderId="35" xfId="0" applyFont="1" applyBorder="1" applyAlignment="1" applyProtection="1">
      <alignment horizontal="center" vertical="center" wrapText="1"/>
    </xf>
    <xf numFmtId="0" fontId="12" fillId="0" borderId="33" xfId="0" applyFont="1" applyBorder="1" applyAlignment="1" applyProtection="1">
      <alignment horizontal="center" vertical="center" wrapText="1"/>
    </xf>
    <xf numFmtId="0" fontId="23" fillId="6" borderId="30" xfId="0" applyFont="1" applyFill="1" applyBorder="1" applyAlignment="1" applyProtection="1">
      <alignment horizontal="center" vertical="center" wrapText="1"/>
    </xf>
    <xf numFmtId="0" fontId="15" fillId="0" borderId="23" xfId="0" applyFont="1" applyBorder="1" applyAlignment="1" applyProtection="1">
      <alignment horizontal="center" vertical="center"/>
    </xf>
    <xf numFmtId="0" fontId="3" fillId="0" borderId="23" xfId="0" applyFont="1" applyBorder="1" applyAlignment="1" applyProtection="1">
      <alignment horizontal="center" vertical="center" wrapText="1"/>
    </xf>
    <xf numFmtId="0" fontId="12" fillId="0" borderId="23" xfId="0" applyFont="1" applyBorder="1" applyAlignment="1" applyProtection="1">
      <alignment horizontal="center" vertical="center" wrapText="1"/>
    </xf>
    <xf numFmtId="0" fontId="23" fillId="6" borderId="34" xfId="0" applyFont="1" applyFill="1" applyBorder="1" applyAlignment="1" applyProtection="1">
      <alignment horizontal="center" vertical="center"/>
    </xf>
    <xf numFmtId="0" fontId="12" fillId="0" borderId="32" xfId="0" applyFont="1" applyBorder="1" applyAlignment="1" applyProtection="1">
      <alignment horizontal="center" vertical="center" wrapText="1"/>
    </xf>
    <xf numFmtId="0" fontId="15" fillId="0" borderId="33" xfId="0" applyFont="1" applyBorder="1" applyAlignment="1" applyProtection="1">
      <alignment horizontal="center" vertical="center"/>
    </xf>
    <xf numFmtId="0" fontId="3" fillId="0" borderId="33" xfId="0" applyFont="1" applyBorder="1" applyAlignment="1" applyProtection="1">
      <alignment horizontal="center" vertical="center" wrapText="1"/>
    </xf>
    <xf numFmtId="0" fontId="23" fillId="6" borderId="24" xfId="0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 applyProtection="1">
      <alignment horizontal="center" vertical="center" wrapText="1"/>
    </xf>
    <xf numFmtId="0" fontId="23" fillId="6" borderId="35" xfId="0" applyFont="1" applyFill="1" applyBorder="1" applyAlignment="1" applyProtection="1">
      <alignment horizontal="center" vertical="center"/>
    </xf>
    <xf numFmtId="0" fontId="12" fillId="0" borderId="36" xfId="0" applyFont="1" applyBorder="1" applyAlignment="1" applyProtection="1">
      <alignment horizontal="center" vertical="center" wrapText="1"/>
    </xf>
    <xf numFmtId="0" fontId="23" fillId="6" borderId="23" xfId="0" applyFont="1" applyFill="1" applyBorder="1" applyAlignment="1" applyProtection="1">
      <alignment horizontal="center" vertical="center" wrapText="1"/>
    </xf>
    <xf numFmtId="0" fontId="0" fillId="0" borderId="21" xfId="0" applyBorder="1" applyProtection="1"/>
    <xf numFmtId="0" fontId="0" fillId="4" borderId="11" xfId="0" applyFill="1" applyBorder="1" applyProtection="1"/>
    <xf numFmtId="0" fontId="7" fillId="0" borderId="17" xfId="0" applyFont="1" applyBorder="1" applyAlignment="1" applyProtection="1">
      <alignment horizontal="center" vertical="center"/>
    </xf>
    <xf numFmtId="44" fontId="12" fillId="0" borderId="20" xfId="0" applyNumberFormat="1" applyFont="1" applyBorder="1" applyAlignment="1" applyProtection="1">
      <alignment horizontal="center" vertical="center" wrapText="1"/>
    </xf>
    <xf numFmtId="44" fontId="12" fillId="0" borderId="56" xfId="0" applyNumberFormat="1" applyFont="1" applyBorder="1" applyAlignment="1" applyProtection="1">
      <alignment horizontal="center" vertical="center" wrapText="1"/>
    </xf>
    <xf numFmtId="44" fontId="12" fillId="0" borderId="60" xfId="0" applyNumberFormat="1" applyFont="1" applyBorder="1" applyAlignment="1" applyProtection="1">
      <alignment horizontal="center" vertical="center" wrapText="1"/>
    </xf>
    <xf numFmtId="44" fontId="12" fillId="0" borderId="61" xfId="0" applyNumberFormat="1" applyFont="1" applyBorder="1" applyAlignment="1" applyProtection="1">
      <alignment horizontal="center" vertical="center" wrapText="1"/>
    </xf>
  </cellXfs>
  <cellStyles count="3">
    <cellStyle name="Dane wyjściowe" xfId="2" builtinId="21"/>
    <cellStyle name="Normalny" xfId="0" builtinId="0"/>
    <cellStyle name="Obliczenia" xfId="1" builtin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D702D-7AE5-4553-AF4C-37DEA6B766E7}">
  <sheetPr>
    <pageSetUpPr fitToPage="1"/>
  </sheetPr>
  <dimension ref="A1:M27"/>
  <sheetViews>
    <sheetView tabSelected="1" workbookViewId="0">
      <selection activeCell="P8" sqref="P8"/>
    </sheetView>
  </sheetViews>
  <sheetFormatPr defaultRowHeight="15" x14ac:dyDescent="0.25"/>
  <cols>
    <col min="1" max="1" width="19" style="1" customWidth="1"/>
    <col min="2" max="2" width="9" style="1" customWidth="1"/>
    <col min="3" max="3" width="36" style="1" customWidth="1"/>
    <col min="4" max="4" width="10.85546875" style="1" customWidth="1"/>
    <col min="5" max="5" width="10.7109375" style="1" customWidth="1"/>
    <col min="6" max="6" width="12.7109375" style="1" customWidth="1"/>
    <col min="7" max="7" width="17" style="1" customWidth="1"/>
    <col min="8" max="9" width="13.7109375" style="1" customWidth="1"/>
    <col min="10" max="10" width="16.7109375" style="1" customWidth="1"/>
    <col min="11" max="11" width="21.42578125" style="1" customWidth="1"/>
    <col min="12" max="12" width="6.7109375" style="1" customWidth="1"/>
    <col min="13" max="13" width="22.5703125" style="1" customWidth="1"/>
    <col min="14" max="16384" width="9.140625" style="1"/>
  </cols>
  <sheetData>
    <row r="1" spans="1:13" x14ac:dyDescent="0.25">
      <c r="A1" s="60" t="s">
        <v>14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ht="15.75" thickBot="1" x14ac:dyDescent="0.3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28.5" customHeight="1" x14ac:dyDescent="0.25">
      <c r="A3" s="61" t="s">
        <v>15</v>
      </c>
      <c r="B3" s="54" t="s">
        <v>41</v>
      </c>
      <c r="C3" s="56" t="s">
        <v>0</v>
      </c>
      <c r="D3" s="57" t="s">
        <v>6</v>
      </c>
      <c r="E3" s="52" t="s">
        <v>7</v>
      </c>
      <c r="F3" s="53" t="s">
        <v>8</v>
      </c>
      <c r="G3" s="3" t="s">
        <v>1</v>
      </c>
      <c r="H3" s="52" t="s">
        <v>9</v>
      </c>
      <c r="I3" s="4" t="s">
        <v>3</v>
      </c>
      <c r="J3" s="49" t="s">
        <v>10</v>
      </c>
      <c r="K3" s="50"/>
      <c r="L3" s="50"/>
      <c r="M3" s="51"/>
    </row>
    <row r="4" spans="1:13" ht="25.5" x14ac:dyDescent="0.25">
      <c r="A4" s="62"/>
      <c r="B4" s="55"/>
      <c r="C4" s="56"/>
      <c r="D4" s="58"/>
      <c r="E4" s="53"/>
      <c r="F4" s="59"/>
      <c r="G4" s="5" t="s">
        <v>2</v>
      </c>
      <c r="H4" s="53"/>
      <c r="I4" s="6" t="s">
        <v>4</v>
      </c>
      <c r="J4" s="7" t="s">
        <v>11</v>
      </c>
      <c r="K4" s="8" t="s">
        <v>39</v>
      </c>
      <c r="L4" s="8" t="s">
        <v>12</v>
      </c>
      <c r="M4" s="9" t="s">
        <v>40</v>
      </c>
    </row>
    <row r="5" spans="1:13" ht="57.75" customHeight="1" x14ac:dyDescent="0.25">
      <c r="A5" s="63" t="s">
        <v>34</v>
      </c>
      <c r="B5" s="64">
        <v>1</v>
      </c>
      <c r="C5" s="65" t="s">
        <v>16</v>
      </c>
      <c r="D5" s="66" t="s">
        <v>31</v>
      </c>
      <c r="E5" s="67">
        <v>3</v>
      </c>
      <c r="F5" s="68"/>
      <c r="G5" s="11"/>
      <c r="H5" s="12"/>
      <c r="I5" s="13"/>
      <c r="J5" s="14"/>
      <c r="K5" s="15">
        <f>SUM(E5*J5)</f>
        <v>0</v>
      </c>
      <c r="L5" s="10"/>
      <c r="M5" s="105">
        <f>SUM(K5*L5)/100+K5</f>
        <v>0</v>
      </c>
    </row>
    <row r="6" spans="1:13" ht="57.75" customHeight="1" x14ac:dyDescent="0.25">
      <c r="A6" s="69"/>
      <c r="B6" s="70">
        <v>2</v>
      </c>
      <c r="C6" s="71" t="s">
        <v>17</v>
      </c>
      <c r="D6" s="72" t="s">
        <v>31</v>
      </c>
      <c r="E6" s="73">
        <v>100</v>
      </c>
      <c r="F6" s="74"/>
      <c r="G6" s="16"/>
      <c r="H6" s="17"/>
      <c r="I6" s="31"/>
      <c r="J6" s="36"/>
      <c r="K6" s="15">
        <f t="shared" ref="K6:K20" si="0">SUM(E6*J6)</f>
        <v>0</v>
      </c>
      <c r="L6" s="18"/>
      <c r="M6" s="105">
        <f t="shared" ref="M6:M20" si="1">SUM(K6*L6)/100+K6</f>
        <v>0</v>
      </c>
    </row>
    <row r="7" spans="1:13" ht="57.75" customHeight="1" x14ac:dyDescent="0.25">
      <c r="A7" s="69"/>
      <c r="B7" s="70">
        <v>3</v>
      </c>
      <c r="C7" s="71" t="s">
        <v>18</v>
      </c>
      <c r="D7" s="72" t="s">
        <v>31</v>
      </c>
      <c r="E7" s="73">
        <v>20</v>
      </c>
      <c r="F7" s="74"/>
      <c r="G7" s="16"/>
      <c r="H7" s="17"/>
      <c r="I7" s="31"/>
      <c r="J7" s="36"/>
      <c r="K7" s="15">
        <f t="shared" si="0"/>
        <v>0</v>
      </c>
      <c r="L7" s="18"/>
      <c r="M7" s="105">
        <f t="shared" si="1"/>
        <v>0</v>
      </c>
    </row>
    <row r="8" spans="1:13" ht="57.75" customHeight="1" x14ac:dyDescent="0.25">
      <c r="A8" s="69"/>
      <c r="B8" s="70">
        <v>4</v>
      </c>
      <c r="C8" s="71" t="s">
        <v>19</v>
      </c>
      <c r="D8" s="72" t="s">
        <v>31</v>
      </c>
      <c r="E8" s="73">
        <v>100</v>
      </c>
      <c r="F8" s="74"/>
      <c r="G8" s="16"/>
      <c r="H8" s="17"/>
      <c r="I8" s="31"/>
      <c r="J8" s="36"/>
      <c r="K8" s="15">
        <f t="shared" si="0"/>
        <v>0</v>
      </c>
      <c r="L8" s="18"/>
      <c r="M8" s="105">
        <f t="shared" si="1"/>
        <v>0</v>
      </c>
    </row>
    <row r="9" spans="1:13" ht="57.75" customHeight="1" x14ac:dyDescent="0.25">
      <c r="A9" s="69"/>
      <c r="B9" s="70">
        <v>5</v>
      </c>
      <c r="C9" s="71" t="s">
        <v>20</v>
      </c>
      <c r="D9" s="72" t="s">
        <v>31</v>
      </c>
      <c r="E9" s="73">
        <v>20</v>
      </c>
      <c r="F9" s="74"/>
      <c r="G9" s="16"/>
      <c r="H9" s="17"/>
      <c r="I9" s="31"/>
      <c r="J9" s="36"/>
      <c r="K9" s="15">
        <f t="shared" si="0"/>
        <v>0</v>
      </c>
      <c r="L9" s="18"/>
      <c r="M9" s="105">
        <f t="shared" si="1"/>
        <v>0</v>
      </c>
    </row>
    <row r="10" spans="1:13" ht="87" customHeight="1" x14ac:dyDescent="0.25">
      <c r="A10" s="69"/>
      <c r="B10" s="75">
        <v>6</v>
      </c>
      <c r="C10" s="76" t="s">
        <v>21</v>
      </c>
      <c r="D10" s="77" t="s">
        <v>32</v>
      </c>
      <c r="E10" s="77">
        <v>1</v>
      </c>
      <c r="F10" s="74"/>
      <c r="G10" s="16"/>
      <c r="H10" s="17"/>
      <c r="I10" s="31"/>
      <c r="J10" s="36"/>
      <c r="K10" s="15">
        <f t="shared" si="0"/>
        <v>0</v>
      </c>
      <c r="L10" s="18"/>
      <c r="M10" s="105">
        <f t="shared" si="1"/>
        <v>0</v>
      </c>
    </row>
    <row r="11" spans="1:13" ht="87" customHeight="1" x14ac:dyDescent="0.25">
      <c r="A11" s="78"/>
      <c r="B11" s="79">
        <v>7</v>
      </c>
      <c r="C11" s="71" t="s">
        <v>22</v>
      </c>
      <c r="D11" s="80" t="s">
        <v>31</v>
      </c>
      <c r="E11" s="81">
        <v>20</v>
      </c>
      <c r="F11" s="82"/>
      <c r="G11" s="28"/>
      <c r="H11" s="29"/>
      <c r="I11" s="32"/>
      <c r="J11" s="37"/>
      <c r="K11" s="15">
        <f t="shared" si="0"/>
        <v>0</v>
      </c>
      <c r="L11" s="30"/>
      <c r="M11" s="105">
        <f t="shared" si="1"/>
        <v>0</v>
      </c>
    </row>
    <row r="12" spans="1:13" ht="68.25" customHeight="1" thickBot="1" x14ac:dyDescent="0.3">
      <c r="A12" s="83"/>
      <c r="B12" s="84">
        <v>8</v>
      </c>
      <c r="C12" s="85" t="s">
        <v>42</v>
      </c>
      <c r="D12" s="86" t="s">
        <v>31</v>
      </c>
      <c r="E12" s="87">
        <v>1</v>
      </c>
      <c r="F12" s="88"/>
      <c r="G12" s="25"/>
      <c r="H12" s="26"/>
      <c r="I12" s="33"/>
      <c r="J12" s="38"/>
      <c r="K12" s="15">
        <f t="shared" si="0"/>
        <v>0</v>
      </c>
      <c r="L12" s="27"/>
      <c r="M12" s="105">
        <f t="shared" si="1"/>
        <v>0</v>
      </c>
    </row>
    <row r="13" spans="1:13" ht="57.75" customHeight="1" thickTop="1" x14ac:dyDescent="0.25">
      <c r="A13" s="89" t="s">
        <v>35</v>
      </c>
      <c r="B13" s="70">
        <v>1</v>
      </c>
      <c r="C13" s="65" t="s">
        <v>23</v>
      </c>
      <c r="D13" s="90" t="s">
        <v>31</v>
      </c>
      <c r="E13" s="91">
        <v>10</v>
      </c>
      <c r="F13" s="92"/>
      <c r="G13" s="22"/>
      <c r="H13" s="23"/>
      <c r="I13" s="34"/>
      <c r="J13" s="39"/>
      <c r="K13" s="44">
        <f t="shared" si="0"/>
        <v>0</v>
      </c>
      <c r="L13" s="24"/>
      <c r="M13" s="106">
        <f t="shared" si="1"/>
        <v>0</v>
      </c>
    </row>
    <row r="14" spans="1:13" ht="57.75" customHeight="1" x14ac:dyDescent="0.25">
      <c r="A14" s="69"/>
      <c r="B14" s="70">
        <v>2</v>
      </c>
      <c r="C14" s="71" t="s">
        <v>24</v>
      </c>
      <c r="D14" s="72" t="s">
        <v>33</v>
      </c>
      <c r="E14" s="73">
        <v>1</v>
      </c>
      <c r="F14" s="74"/>
      <c r="G14" s="16"/>
      <c r="H14" s="17"/>
      <c r="I14" s="31"/>
      <c r="J14" s="36"/>
      <c r="K14" s="15">
        <f t="shared" si="0"/>
        <v>0</v>
      </c>
      <c r="L14" s="18"/>
      <c r="M14" s="105">
        <f t="shared" si="1"/>
        <v>0</v>
      </c>
    </row>
    <row r="15" spans="1:13" ht="57.75" customHeight="1" thickBot="1" x14ac:dyDescent="0.3">
      <c r="A15" s="93"/>
      <c r="B15" s="94">
        <v>3</v>
      </c>
      <c r="C15" s="85" t="s">
        <v>25</v>
      </c>
      <c r="D15" s="95" t="s">
        <v>33</v>
      </c>
      <c r="E15" s="96">
        <v>1</v>
      </c>
      <c r="F15" s="88"/>
      <c r="G15" s="25"/>
      <c r="H15" s="26"/>
      <c r="I15" s="33"/>
      <c r="J15" s="38"/>
      <c r="K15" s="46">
        <f t="shared" si="0"/>
        <v>0</v>
      </c>
      <c r="L15" s="27"/>
      <c r="M15" s="105">
        <f t="shared" si="1"/>
        <v>0</v>
      </c>
    </row>
    <row r="16" spans="1:13" ht="57.75" customHeight="1" thickTop="1" x14ac:dyDescent="0.25">
      <c r="A16" s="97" t="s">
        <v>36</v>
      </c>
      <c r="B16" s="98">
        <v>1</v>
      </c>
      <c r="C16" s="65" t="s">
        <v>26</v>
      </c>
      <c r="D16" s="90" t="s">
        <v>31</v>
      </c>
      <c r="E16" s="91">
        <v>10</v>
      </c>
      <c r="F16" s="92"/>
      <c r="G16" s="22"/>
      <c r="H16" s="23"/>
      <c r="I16" s="34"/>
      <c r="J16" s="39"/>
      <c r="K16" s="45">
        <f t="shared" si="0"/>
        <v>0</v>
      </c>
      <c r="L16" s="24"/>
      <c r="M16" s="106">
        <f t="shared" si="1"/>
        <v>0</v>
      </c>
    </row>
    <row r="17" spans="1:13" ht="57.75" customHeight="1" thickBot="1" x14ac:dyDescent="0.3">
      <c r="A17" s="99"/>
      <c r="B17" s="100">
        <v>2</v>
      </c>
      <c r="C17" s="85" t="s">
        <v>27</v>
      </c>
      <c r="D17" s="95" t="s">
        <v>31</v>
      </c>
      <c r="E17" s="96">
        <v>10</v>
      </c>
      <c r="F17" s="88"/>
      <c r="G17" s="25"/>
      <c r="H17" s="26"/>
      <c r="I17" s="33"/>
      <c r="J17" s="38"/>
      <c r="K17" s="46">
        <f t="shared" si="0"/>
        <v>0</v>
      </c>
      <c r="L17" s="27"/>
      <c r="M17" s="105">
        <f t="shared" si="1"/>
        <v>0</v>
      </c>
    </row>
    <row r="18" spans="1:13" ht="57.75" customHeight="1" thickTop="1" x14ac:dyDescent="0.25">
      <c r="A18" s="97" t="s">
        <v>37</v>
      </c>
      <c r="B18" s="98">
        <v>1</v>
      </c>
      <c r="C18" s="65" t="s">
        <v>28</v>
      </c>
      <c r="D18" s="90" t="s">
        <v>31</v>
      </c>
      <c r="E18" s="91">
        <v>20</v>
      </c>
      <c r="F18" s="92"/>
      <c r="G18" s="22"/>
      <c r="H18" s="23"/>
      <c r="I18" s="34"/>
      <c r="J18" s="39"/>
      <c r="K18" s="45">
        <f t="shared" si="0"/>
        <v>0</v>
      </c>
      <c r="L18" s="24"/>
      <c r="M18" s="106">
        <f t="shared" si="1"/>
        <v>0</v>
      </c>
    </row>
    <row r="19" spans="1:13" ht="59.25" customHeight="1" thickBot="1" x14ac:dyDescent="0.3">
      <c r="A19" s="99"/>
      <c r="B19" s="100">
        <v>2</v>
      </c>
      <c r="C19" s="85" t="s">
        <v>29</v>
      </c>
      <c r="D19" s="95" t="s">
        <v>31</v>
      </c>
      <c r="E19" s="96">
        <v>20</v>
      </c>
      <c r="F19" s="88"/>
      <c r="G19" s="25"/>
      <c r="H19" s="26"/>
      <c r="I19" s="33"/>
      <c r="J19" s="38"/>
      <c r="K19" s="15">
        <f t="shared" si="0"/>
        <v>0</v>
      </c>
      <c r="L19" s="27"/>
      <c r="M19" s="107">
        <f t="shared" si="1"/>
        <v>0</v>
      </c>
    </row>
    <row r="20" spans="1:13" ht="77.25" customHeight="1" thickTop="1" x14ac:dyDescent="0.25">
      <c r="A20" s="101" t="s">
        <v>38</v>
      </c>
      <c r="B20" s="98">
        <v>1</v>
      </c>
      <c r="C20" s="65" t="s">
        <v>30</v>
      </c>
      <c r="D20" s="90" t="s">
        <v>31</v>
      </c>
      <c r="E20" s="91">
        <v>1</v>
      </c>
      <c r="F20" s="92"/>
      <c r="G20" s="22"/>
      <c r="H20" s="23"/>
      <c r="I20" s="34"/>
      <c r="J20" s="39"/>
      <c r="K20" s="47">
        <f t="shared" si="0"/>
        <v>0</v>
      </c>
      <c r="L20" s="24"/>
      <c r="M20" s="108">
        <f t="shared" si="1"/>
        <v>0</v>
      </c>
    </row>
    <row r="21" spans="1:13" ht="30" customHeight="1" thickBot="1" x14ac:dyDescent="0.3">
      <c r="A21" s="102"/>
      <c r="B21" s="103"/>
      <c r="C21" s="104" t="s">
        <v>5</v>
      </c>
      <c r="D21" s="19"/>
      <c r="E21" s="19"/>
      <c r="F21" s="19"/>
      <c r="G21" s="20"/>
      <c r="H21" s="21"/>
      <c r="I21" s="35"/>
      <c r="J21" s="40"/>
      <c r="K21" s="41">
        <f>SUM(K5:K20)</f>
        <v>0</v>
      </c>
      <c r="L21" s="42"/>
      <c r="M21" s="43">
        <f>SUM(M5:M20)</f>
        <v>0</v>
      </c>
    </row>
    <row r="22" spans="1:13" ht="24" customHeight="1" x14ac:dyDescent="0.25">
      <c r="A22" s="48" t="s">
        <v>13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</row>
    <row r="23" spans="1:13" ht="15.75" customHeight="1" x14ac:dyDescent="0.25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</row>
    <row r="24" spans="1:13" ht="15.75" customHeight="1" x14ac:dyDescent="0.25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</row>
    <row r="25" spans="1:13" x14ac:dyDescent="0.25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</row>
    <row r="26" spans="1:13" ht="69" customHeight="1" x14ac:dyDescent="0.25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</row>
    <row r="27" spans="1:13" ht="15.75" x14ac:dyDescent="0.25">
      <c r="B27" s="2"/>
    </row>
  </sheetData>
  <sheetProtection algorithmName="SHA-512" hashValue="V0T0Qbrqs5APsmP+2sCz0U16/q3MY4ENrfa9fziqwXUyqQ6iw5rssAlOnaEXtHy8VpyKzELWigl53LhsWwRHaQ==" saltValue="aH7SEfc3Nf57+n/pHpAAXw==" spinCount="100000" sheet="1" objects="1" scenarios="1"/>
  <mergeCells count="14">
    <mergeCell ref="A18:A19"/>
    <mergeCell ref="A22:M26"/>
    <mergeCell ref="A1:M2"/>
    <mergeCell ref="A3:A4"/>
    <mergeCell ref="A5:A12"/>
    <mergeCell ref="A13:A15"/>
    <mergeCell ref="A16:A17"/>
    <mergeCell ref="J3:M3"/>
    <mergeCell ref="E3:E4"/>
    <mergeCell ref="B3:B4"/>
    <mergeCell ref="C3:C4"/>
    <mergeCell ref="H3:H4"/>
    <mergeCell ref="D3:D4"/>
    <mergeCell ref="F3:F4"/>
  </mergeCells>
  <phoneticPr fontId="4" type="noConversion"/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PRÓBEK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Piątkowska</dc:creator>
  <cp:lastModifiedBy>Monika Pszczółkowska</cp:lastModifiedBy>
  <cp:lastPrinted>2024-08-14T12:36:41Z</cp:lastPrinted>
  <dcterms:created xsi:type="dcterms:W3CDTF">2019-07-03T08:42:50Z</dcterms:created>
  <dcterms:modified xsi:type="dcterms:W3CDTF">2026-04-23T11:52:08Z</dcterms:modified>
</cp:coreProperties>
</file>