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ZETARGI 2026\5 Sterylizacja\Dokumenty\"/>
    </mc:Choice>
  </mc:AlternateContent>
  <xr:revisionPtr revIDLastSave="0" documentId="13_ncr:1_{187DB4A2-5431-4E38-B852-71DB71DAB0AE}" xr6:coauthVersionLast="47" xr6:coauthVersionMax="47" xr10:uidLastSave="{00000000-0000-0000-0000-000000000000}"/>
  <bookViews>
    <workbookView xWindow="-120" yWindow="-120" windowWidth="29040" windowHeight="15720" xr2:uid="{2D4EB639-8739-475D-A922-BE16A01E1791}"/>
  </bookViews>
  <sheets>
    <sheet name="druk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7" i="1"/>
  <c r="J19" i="1"/>
  <c r="J20" i="1"/>
  <c r="H10" i="1"/>
  <c r="J10" i="1" s="1"/>
  <c r="H11" i="1"/>
  <c r="J11" i="1" s="1"/>
  <c r="H12" i="1"/>
  <c r="H13" i="1"/>
  <c r="J13" i="1" s="1"/>
  <c r="H14" i="1"/>
  <c r="J14" i="1" s="1"/>
  <c r="H15" i="1"/>
  <c r="J15" i="1" s="1"/>
  <c r="H16" i="1"/>
  <c r="J16" i="1" s="1"/>
  <c r="H17" i="1"/>
  <c r="H18" i="1"/>
  <c r="J18" i="1" s="1"/>
  <c r="H19" i="1"/>
  <c r="H20" i="1"/>
  <c r="H6" i="1"/>
  <c r="J6" i="1" s="1"/>
  <c r="H7" i="1"/>
  <c r="J7" i="1" s="1"/>
  <c r="H8" i="1"/>
  <c r="J8" i="1" s="1"/>
  <c r="H9" i="1"/>
  <c r="J9" i="1" s="1"/>
  <c r="H5" i="1"/>
  <c r="J5" i="1" l="1"/>
  <c r="J21" i="1" s="1"/>
  <c r="H21" i="1"/>
</calcChain>
</file>

<file path=xl/sharedStrings.xml><?xml version="1.0" encoding="utf-8"?>
<sst xmlns="http://schemas.openxmlformats.org/spreadsheetml/2006/main" count="72" uniqueCount="59">
  <si>
    <t>NAZWA</t>
  </si>
  <si>
    <t xml:space="preserve">ILOŚĆ </t>
  </si>
  <si>
    <t>CENA JEDN. NETTO</t>
  </si>
  <si>
    <t>WARTOŚĆ NETTO</t>
  </si>
  <si>
    <t>VAT</t>
  </si>
  <si>
    <t>%</t>
  </si>
  <si>
    <t>WARTOŚĆ BRUTTO</t>
  </si>
  <si>
    <t>OFEROWANY PRODUKT</t>
  </si>
  <si>
    <t>(nazwa/typ/nr kat.)*</t>
  </si>
  <si>
    <t>PRODUCENT</t>
  </si>
  <si>
    <t>(nazwa, kraj pochodzenia)</t>
  </si>
  <si>
    <t>FORMULARZ ASORTYMENTOWO-CENOWY</t>
  </si>
  <si>
    <t>RAZEM</t>
  </si>
  <si>
    <t>jednostka miary</t>
  </si>
  <si>
    <t>Lp.</t>
  </si>
  <si>
    <r>
      <t xml:space="preserve"> ..............................................................................
           </t>
    </r>
    <r>
      <rPr>
        <i/>
        <sz val="8"/>
        <color theme="1"/>
        <rFont val="Calibri Light"/>
        <family val="2"/>
        <charset val="238"/>
        <scheme val="major"/>
      </rPr>
      <t xml:space="preserve">Data; kwalifikowany podpis elektroniczny 
             lub podpis zaufany lub podpis osobisty </t>
    </r>
  </si>
  <si>
    <t>rolka</t>
  </si>
  <si>
    <t>Pakiet</t>
  </si>
  <si>
    <t>szt.</t>
  </si>
  <si>
    <t>op.</t>
  </si>
  <si>
    <t>Załącznik nr 1 do Zapytania ofertowego ZO/5/2026/DZ</t>
  </si>
  <si>
    <t>OPIS</t>
  </si>
  <si>
    <t>Jednorazowy, niezawierający niebezpiecznych substancji toksycznych,  pakiet kontrolny typu Bowie&amp;Dick  do parametrów w zakresie 134-137ºC/3,5 min., kontrolujący penetrację i jakość pary, symulacja ładunku porowatego, arkusz wskaźnikowy nie mniejszy niż 12 cm x 12 cm wykazujący obecność powietrza, gazów niekondensujących, zbyt dużą wilgotność, przegrzanie pary, kontrastowy kolor przebarwienia - jednoznaczny odczyt. Pakiet zgodny z normą EN ISO11140-4.-wymagane dołączenie dokumentu potwierdzającego zgodność z w/w normą.  Na odwrocie arkusza testowego nadrukowane pola do wpisania informacji ewidencyjnych</t>
  </si>
  <si>
    <t xml:space="preserve">Niezawierający niebezpiecznych substancji toksycznych,  wieloparametrowy wskaźnik paskowy z liniowym ułożeniem substancji wskaźnikowej do kontroli sterylizacji parowej, do stosowania we wszystkich rodzajach autoklawów. Odpowiadający typ 4 wg ISO 11140-1 – wymagane dołączenie dokumentu potwierdzającego zgodność z w/w normą   </t>
  </si>
  <si>
    <t>Niezawierający niebezpiecznych substancji toksycznych, wieloparametrowy wskaźnik do kontroli sterylizacji parami nadtlenku wodoru VH2O2, również do sterylizacji plazmowej, do stosowania we wszystkich sterylizatorach na nadtlenek wodoru, odpowiadający typ 4 wg ISO 11140-1 wymagane dołączenie dokumentu potwierdzającego zgodność z w/w normą. Miejsce z substancją wskaźnikową pokryte laminatem</t>
  </si>
  <si>
    <r>
      <t xml:space="preserve">Pakiet kontrolny typu BOWIE DICK  
</t>
    </r>
    <r>
      <rPr>
        <b/>
        <sz val="9"/>
        <color rgb="FF000000"/>
        <rFont val="Calibri Light"/>
        <family val="2"/>
        <charset val="238"/>
      </rPr>
      <t xml:space="preserve">1 op.= 20 szt.  </t>
    </r>
  </si>
  <si>
    <r>
      <t xml:space="preserve">Test wieloparametrowy do kontroli procesu sterylizacji parą wodną 
</t>
    </r>
    <r>
      <rPr>
        <b/>
        <sz val="9"/>
        <color rgb="FF000000"/>
        <rFont val="Calibri Light"/>
        <family val="2"/>
        <charset val="238"/>
      </rPr>
      <t>1 op.=480 szt.</t>
    </r>
  </si>
  <si>
    <r>
      <t xml:space="preserve">Test wieloparametrowy Typ 4 do kontroli procesu sterylizacji plazmowej nadtlenkiem wodoru  
</t>
    </r>
    <r>
      <rPr>
        <b/>
        <sz val="9"/>
        <color rgb="FF000000"/>
        <rFont val="Calibri Light"/>
        <family val="2"/>
        <charset val="238"/>
      </rPr>
      <t>1 op.=200 szt.</t>
    </r>
  </si>
  <si>
    <r>
      <t xml:space="preserve">Test  emulacyjny do pary wodnej( 134°C/7 min, 121°C/20 min ) 
</t>
    </r>
    <r>
      <rPr>
        <b/>
        <sz val="9"/>
        <color rgb="FF000000"/>
        <rFont val="Calibri Light"/>
        <family val="2"/>
        <charset val="238"/>
      </rPr>
      <t>1 op.=250 szt.</t>
    </r>
  </si>
  <si>
    <t>Niezawierający niebezpiecznych substancji toksycznych samoprzylepny wskaźnik emulacyjny do kontroli skuteczności procesu sterylizacji parowej o parametrach 134°C/7 min, 121°C/20 min. Klasa 6 wg ISO 11140-1. Na wskaźniku wyraźny nadruk wzornika przebarwienia, kontrastowy kolor przebarwienia -  jednoznaczny odczyt.</t>
  </si>
  <si>
    <r>
      <t xml:space="preserve">Wskaźnik monitorujący parametry cyklu dezynfekcji termicznej w myjkach- dezynfektorach 
</t>
    </r>
    <r>
      <rPr>
        <b/>
        <sz val="9"/>
        <color rgb="FF000000"/>
        <rFont val="Calibri Light"/>
        <family val="2"/>
        <charset val="238"/>
      </rPr>
      <t>1 op.=100 szt.</t>
    </r>
  </si>
  <si>
    <t xml:space="preserve">Niezawierający niebezpiecznych substancji toksycznych, nieprzylepny wskaźnik  chemiczny do kontroli dezynfekcji termicznej w myjni-dezynfektorze w zakresie parametrów: 93°C – 10 min, integracja krytycznych parametrów procesu (czas, temperatura ) powoduje jednoznaczną zmianę przebarwienia substancji wskaźnikowej w polu testowym, jednoznaczna, łatwa interpretacja wyniku. Spełniający wymagania normy EN ISO 11140-1 we wszystkich punktach, które dotyczą, w tym zakres tolerancji na czas i temperaturę odpowiadający typowi 6 wg EN ISO 11140-1 </t>
  </si>
  <si>
    <r>
      <t xml:space="preserve">Test zwalniania wsadu z samoprzylepnym wskaźnikiem  do kontroli skuteczności procesu sterylizacji parowej o parametrach ustalonych134ºC/7 min. i 121ºC/20 min., wskaźnik w technologii Typ 6 
</t>
    </r>
    <r>
      <rPr>
        <b/>
        <sz val="9"/>
        <color theme="1"/>
        <rFont val="Calibri Light"/>
        <family val="2"/>
        <charset val="238"/>
      </rPr>
      <t>zestaw :  1 przyrząd PCD + 400 testów</t>
    </r>
  </si>
  <si>
    <t>Niezawierający niebezpiecznych substancji toksycznych test zwalniania wsadu z samoprzylepnym wskaźnikiem  do kontroli skuteczności procesu sterylizacji parowej o parametrach ustalonych134ºC/7 min. i 121ºC/20 min., wkaźnik w technologii typ, 6 w opakowaniach: 400 szt. + przyrząd PCD. Przyrząd w całości wykonany z tworzywa sztucznego klasy medycznej składający się z korpusu, rurki o długości 1,5 m i średnicy 2 mm oraz przeźroczystej nakrętki umożliwiającej sprawdzenie czy wskaźnik znajduje się w środku bez rozkręcania przyrządu. Na wskaźniku wyraźnie nadrukowany kolor referencyjny przebarwienia</t>
  </si>
  <si>
    <r>
      <t xml:space="preserve">Test kontroli skuteczności mycia mechanicznego 
</t>
    </r>
    <r>
      <rPr>
        <b/>
        <sz val="9"/>
        <color rgb="FF000000"/>
        <rFont val="Calibri Light"/>
        <family val="2"/>
        <charset val="238"/>
      </rPr>
      <t>1 op.=100 szt.</t>
    </r>
  </si>
  <si>
    <t>Niezawierający niebezpiecznych substancji toksycznych ani krwi test kontroli skuteczności mycia mechanicznego w formie plastikowego arkusza, substancja testowa - zgodna z ISO/TS15883 umieszczona warstwowo z dwóch stron arkusza w czterech różnych punktach. Arkusz testowy  do zastosowania z posiadanym przez Zamawiającego uchwytem  zapewniającym kontrolę procesu mycia z czterech różnych kierunków. Posiadający oświadczenie producenta testu o możliwości stosowania w myjce ultradźwiękowej, oraz poświadczenie producenta o braku zawartości niebezpiecznych substancji. Odczyt wyniku testu natychmiastowy, łatwy i jednoznaczny w interpretacji. W opakowaniu 100 szt. Produkt zarejestrowany jako wyrób medyczny, oznaczenie CE na każdym opakowaniu.</t>
  </si>
  <si>
    <r>
      <t xml:space="preserve">Koperty na dokumentację procesu ster. para wodną i niskotemperaturową  
</t>
    </r>
    <r>
      <rPr>
        <b/>
        <sz val="9"/>
        <color rgb="FF000000"/>
        <rFont val="Calibri Light"/>
        <family val="2"/>
        <charset val="238"/>
      </rPr>
      <t>1 op.=100 szt.</t>
    </r>
  </si>
  <si>
    <t xml:space="preserve">Koperty dokumentacyjne przystosowane do etykiet i wskaźników używanych w kontroli procesu sterylizacji </t>
  </si>
  <si>
    <r>
      <t xml:space="preserve">Etykiety podwójnie przylepne z nietoksycznym wskaźnikiem procesu sterylizacji parowej 
</t>
    </r>
    <r>
      <rPr>
        <b/>
        <sz val="9"/>
        <color rgb="FF000000"/>
        <rFont val="Calibri Light"/>
        <family val="2"/>
        <charset val="238"/>
      </rPr>
      <t>1 rolka=500 etykiet</t>
    </r>
  </si>
  <si>
    <t xml:space="preserve">Etykiety podwójnie przylepne z nietoksycznym wskaźnikiem procesu sterylizacji plazmowej do stosowanie z metkownicą typu Blitz/Printex. Nadruk poprzecznie do kierunku rozwijania taśmy, sześć miejsc informacyjnych: Data procesu, Nr sterylizatora, Data ważności, Nr cyklu, Nr operatora i Kod procesu. Pasek wskaźnika znajduje się w miejscu, które nie jest zadrukowywane przez metkownicę. 1 rolka - 500 sztuk etykiet. Spełniające wymagania normy 11140-1   </t>
  </si>
  <si>
    <t>Etykiety podwójnie przylepne z nietoksycznym wskaźnikiem procesu sterylizacji parowej do stosowanie z metkownicą typu Blitz/Printex. Nadruk poprzecznie do kierunku rozwijania taśmy, sześć miejsc informacyjnych: Data procesu, Nr sterylizatora, Data ważności, Nr cyklu, Nr operatora i Kod procesu. Pasek wskaźnika znajduje się w miejscu, które nie jest zadrukowywane przez metkownicę. 1 rolka - 500 sztuk etykiet. Spełniające wymagania normy 11140-1</t>
  </si>
  <si>
    <r>
      <t xml:space="preserve">Etykiety podwójnie przylepne z nietoksycznym wskaźnikiem procesu sterylizacji plazmowej 
</t>
    </r>
    <r>
      <rPr>
        <b/>
        <sz val="9"/>
        <color rgb="FF000000"/>
        <rFont val="Calibri Light"/>
        <family val="2"/>
        <charset val="238"/>
      </rPr>
      <t>1 rolka=500 etykiet</t>
    </r>
  </si>
  <si>
    <t xml:space="preserve">Ampułkowy, wskaźnik biologiczny o szybkim odczycie do sterylizacji plazmowej </t>
  </si>
  <si>
    <t>Ampułkowy, wskaźnik biologiczny o szybkim odczycie do pary wodnej. Ostateczny odczyt wyniku negatywnego/zabicie bakterii po 1 godzinach inkubacji. Wykrycie przez odczyt automatyczny fluorescencji w autoczytniku. Posiada wskaźnik procesu na etykiecie każdej fiolki, który zmienia zabarwienie podczas procesu sterylizacji  Nierwąca się naklejka, umożliwiająca umieszczenie w dokumentacji. Spełniający wymagania normy EN ISO 11138-1 oraz EN ISO11138-3. Kompatybilny z posiadanym przez szpital autoczytnikiem  Bionova  firmy Terragene</t>
  </si>
  <si>
    <r>
      <t xml:space="preserve">Ampułkowy wskaźnik biologiczny o szybkim odczycie do pary wodnej
</t>
    </r>
    <r>
      <rPr>
        <b/>
        <sz val="9"/>
        <color rgb="FF000000"/>
        <rFont val="Calibri Light"/>
        <family val="2"/>
        <charset val="238"/>
      </rPr>
      <t>1 op.=50 szt.</t>
    </r>
  </si>
  <si>
    <t>Ampułkowy, wskaźnik biologiczny o szybkim odczycie do sterylizacji plazmowej. Ostateczny odczyt wyniku negatywnego/zabicie bakterii po 30minutach inkubacji. Wykrycie przez odczyt automatyczny fluorescencji w autoczytniku. Posiada wskaźnik procesu na etykiecie każdej fiolki przebarwiający się po procesie sterylizacji. Nierwąca się naklejka, umożliwiająca umieszczenie w dokumentacji. Spełnia wymagania normy EN ISO 11138-1 Kompatybilny z posiadanym przez szpital autoczytnikiem  Bionova  firmy Terragene</t>
  </si>
  <si>
    <r>
      <t xml:space="preserve">1
</t>
    </r>
    <r>
      <rPr>
        <sz val="12"/>
        <color theme="1"/>
        <rFont val="Calibri Light"/>
        <family val="2"/>
        <charset val="238"/>
        <scheme val="major"/>
      </rPr>
      <t>Testy chemiczne</t>
    </r>
  </si>
  <si>
    <r>
      <t xml:space="preserve">2
</t>
    </r>
    <r>
      <rPr>
        <sz val="12"/>
        <color theme="1"/>
        <rFont val="Calibri Light"/>
        <family val="2"/>
        <charset val="238"/>
        <scheme val="major"/>
      </rPr>
      <t>Koperty i etykiety do kontroli sterylizacji</t>
    </r>
  </si>
  <si>
    <r>
      <t xml:space="preserve">3
</t>
    </r>
    <r>
      <rPr>
        <sz val="12"/>
        <color theme="1"/>
        <rFont val="Calibri Light"/>
        <family val="2"/>
        <charset val="238"/>
        <scheme val="major"/>
      </rPr>
      <t>Testy biologiczne</t>
    </r>
  </si>
  <si>
    <r>
      <t xml:space="preserve">4
</t>
    </r>
    <r>
      <rPr>
        <sz val="12"/>
        <color theme="1"/>
        <rFont val="Calibri Light"/>
        <family val="2"/>
        <charset val="238"/>
        <scheme val="major"/>
      </rPr>
      <t>Test kontroli poprawnej pracy zgrzewarek</t>
    </r>
  </si>
  <si>
    <r>
      <t xml:space="preserve">Test kontroli prawidłowej pracy zgrzewarki rolkowej 
</t>
    </r>
    <r>
      <rPr>
        <b/>
        <sz val="9"/>
        <color rgb="FF000000"/>
        <rFont val="Calibri Light"/>
        <family val="2"/>
        <charset val="238"/>
      </rPr>
      <t>1 op.=250 szt.</t>
    </r>
  </si>
  <si>
    <t xml:space="preserve">Test kontroli prawidłowej pracy zgrzewarki rolkowej oraz jakości zgrzewu posiadający substancję testową w kolorze czarnym, wymagający zastosowania dodatkowego rękawa papierowo-foliowego lub torebki papierowo-foliowej, posiadający system dokumentacji. Spełnia wymagania normy EN ISO 11607    </t>
  </si>
  <si>
    <t xml:space="preserve">Test zgrzewu do wizualnej kontroli poprawności działania zgrzewarek rotacyjnych do rękawów TYVEK- folia, posiadający system dokumentacji.  Spełnia wymagania normy EN ISO 11607  </t>
  </si>
  <si>
    <r>
      <t xml:space="preserve">Test zgrzewu do wizualnej kontroli poprawności działania zgrzewarek rotacyjnych do rękawów TYVEK
</t>
    </r>
    <r>
      <rPr>
        <b/>
        <sz val="9"/>
        <color rgb="FF000000"/>
        <rFont val="Calibri Light"/>
        <family val="2"/>
        <charset val="238"/>
      </rPr>
      <t>1 op.=250 szt.</t>
    </r>
  </si>
  <si>
    <t xml:space="preserve">Naboje ST240 do sterylizatora plazmowego </t>
  </si>
  <si>
    <t>Naboje ST240 do sterylizatora plazmowego posiadanego przez szpital STERICOOL GETINGE. Możliwość przeprowadzenia minimum 20 procesów na jednym naboju</t>
  </si>
  <si>
    <r>
      <t xml:space="preserve">5
</t>
    </r>
    <r>
      <rPr>
        <sz val="12"/>
        <color theme="1"/>
        <rFont val="Calibri Light"/>
        <family val="2"/>
        <charset val="238"/>
        <scheme val="major"/>
      </rPr>
      <t>Naboje do sterylizatora plazmowego</t>
    </r>
  </si>
  <si>
    <t xml:space="preserve">Uchwyt wykonany ze stali nierdzewnej </t>
  </si>
  <si>
    <r>
      <t xml:space="preserve">Uchwyt wykonany ze stali nierdzewnej kompatybilny z testami do kontroli skuteczności mycia mechanicznego, zapewniający kontrolę procesu mycia z czterech różnych kierunków - </t>
    </r>
    <r>
      <rPr>
        <sz val="9"/>
        <color rgb="FFFF0000"/>
        <rFont val="Calibri Light"/>
        <family val="2"/>
        <charset val="238"/>
      </rPr>
      <t>kompatybilny z testem w poz.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</si>
</sst>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0"/>
      <color theme="1"/>
      <name val="Calibri Light"/>
      <family val="2"/>
      <charset val="238"/>
      <scheme val="major"/>
    </font>
    <font>
      <i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i/>
      <sz val="12"/>
      <color theme="1"/>
      <name val="Calibri Light"/>
      <family val="2"/>
      <charset val="238"/>
      <scheme val="major"/>
    </font>
    <font>
      <sz val="9"/>
      <color rgb="FF000000"/>
      <name val="Calibri Light"/>
      <family val="2"/>
      <charset val="238"/>
    </font>
    <font>
      <sz val="9"/>
      <name val="Calibri Light"/>
      <family val="2"/>
      <charset val="238"/>
      <scheme val="major"/>
    </font>
    <font>
      <i/>
      <sz val="8"/>
      <color theme="1"/>
      <name val="Calibri Light"/>
      <family val="2"/>
      <charset val="238"/>
      <scheme val="major"/>
    </font>
    <font>
      <b/>
      <sz val="9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9"/>
      <color rgb="FF000000"/>
      <name val="Calibri Light"/>
      <family val="2"/>
      <charset val="238"/>
    </font>
    <font>
      <b/>
      <sz val="9"/>
      <color theme="1"/>
      <name val="Calibri Light"/>
      <family val="2"/>
      <charset val="238"/>
    </font>
    <font>
      <sz val="9"/>
      <color theme="1"/>
      <name val="Calibri Light"/>
      <family val="2"/>
      <charset val="238"/>
    </font>
    <font>
      <sz val="12"/>
      <color theme="1"/>
      <name val="Calibri Light"/>
      <family val="2"/>
      <charset val="238"/>
      <scheme val="major"/>
    </font>
    <font>
      <sz val="9"/>
      <color rgb="FFFF0000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ck">
        <color theme="1"/>
      </bottom>
      <diagonal/>
    </border>
    <border>
      <left style="thin">
        <color indexed="64"/>
      </left>
      <right style="thin">
        <color indexed="64"/>
      </right>
      <top/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theme="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theme="4"/>
      </top>
      <bottom/>
      <diagonal/>
    </border>
    <border>
      <left style="medium">
        <color theme="4"/>
      </left>
      <right style="thin">
        <color indexed="64"/>
      </right>
      <top style="medium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medium">
        <color theme="4"/>
      </top>
      <bottom style="medium">
        <color theme="4"/>
      </bottom>
      <diagonal/>
    </border>
    <border>
      <left style="thin">
        <color indexed="6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3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4" fontId="7" fillId="5" borderId="3" xfId="0" applyNumberFormat="1" applyFont="1" applyFill="1" applyBorder="1" applyAlignment="1" applyProtection="1">
      <alignment horizontal="center" vertical="center"/>
      <protection locked="0"/>
    </xf>
    <xf numFmtId="0" fontId="11" fillId="5" borderId="3" xfId="1" applyFont="1" applyFill="1" applyBorder="1" applyAlignment="1" applyProtection="1">
      <alignment horizontal="center" wrapText="1"/>
      <protection locked="0"/>
    </xf>
    <xf numFmtId="0" fontId="11" fillId="5" borderId="3" xfId="0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1" fillId="5" borderId="4" xfId="1" applyFont="1" applyFill="1" applyBorder="1" applyAlignment="1" applyProtection="1">
      <alignment horizontal="center" wrapText="1"/>
      <protection locked="0"/>
    </xf>
    <xf numFmtId="0" fontId="11" fillId="5" borderId="4" xfId="0" applyFont="1" applyFill="1" applyBorder="1" applyAlignment="1" applyProtection="1">
      <alignment horizontal="center" wrapText="1"/>
      <protection locked="0"/>
    </xf>
    <xf numFmtId="0" fontId="11" fillId="5" borderId="17" xfId="1" applyFont="1" applyFill="1" applyBorder="1" applyAlignment="1" applyProtection="1">
      <alignment horizontal="center" wrapText="1"/>
      <protection locked="0"/>
    </xf>
    <xf numFmtId="0" fontId="11" fillId="5" borderId="16" xfId="1" applyFont="1" applyFill="1" applyBorder="1" applyAlignment="1" applyProtection="1">
      <alignment horizontal="center" wrapText="1"/>
      <protection locked="0"/>
    </xf>
    <xf numFmtId="0" fontId="11" fillId="5" borderId="16" xfId="0" applyFon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 applyProtection="1">
      <alignment horizontal="center" wrapText="1"/>
      <protection locked="0"/>
    </xf>
    <xf numFmtId="0" fontId="11" fillId="5" borderId="5" xfId="1" applyFont="1" applyFill="1" applyBorder="1" applyAlignment="1" applyProtection="1">
      <alignment horizontal="center" wrapText="1"/>
      <protection locked="0"/>
    </xf>
    <xf numFmtId="0" fontId="11" fillId="5" borderId="5" xfId="0" applyFont="1" applyFill="1" applyBorder="1" applyAlignment="1" applyProtection="1">
      <alignment horizontal="center" wrapText="1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9" fillId="4" borderId="0" xfId="0" applyFont="1" applyFill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13" fillId="3" borderId="12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4" fillId="6" borderId="2" xfId="0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4" fillId="6" borderId="18" xfId="0" applyFont="1" applyFill="1" applyBorder="1" applyAlignment="1" applyProtection="1">
      <alignment horizontal="center" vertical="center"/>
    </xf>
    <xf numFmtId="0" fontId="14" fillId="6" borderId="16" xfId="0" applyFont="1" applyFill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left" vertical="center" wrapText="1"/>
    </xf>
    <xf numFmtId="0" fontId="14" fillId="6" borderId="5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4" fillId="6" borderId="17" xfId="0" applyFont="1" applyFill="1" applyBorder="1" applyAlignment="1" applyProtection="1">
      <alignment horizontal="center" vertical="center"/>
    </xf>
    <xf numFmtId="0" fontId="11" fillId="0" borderId="17" xfId="0" applyFont="1" applyBorder="1" applyAlignment="1" applyProtection="1">
      <alignment horizontal="center" vertical="center" wrapText="1"/>
    </xf>
    <xf numFmtId="0" fontId="14" fillId="6" borderId="5" xfId="0" applyFont="1" applyFill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0" fillId="0" borderId="22" xfId="0" applyBorder="1" applyProtection="1"/>
    <xf numFmtId="0" fontId="3" fillId="0" borderId="23" xfId="0" applyFont="1" applyBorder="1" applyAlignment="1" applyProtection="1">
      <alignment horizontal="center" vertical="center"/>
    </xf>
    <xf numFmtId="44" fontId="7" fillId="0" borderId="3" xfId="0" applyNumberFormat="1" applyFont="1" applyBorder="1" applyAlignment="1" applyProtection="1">
      <alignment horizontal="center" vertical="center" wrapText="1"/>
    </xf>
    <xf numFmtId="44" fontId="7" fillId="0" borderId="2" xfId="0" applyNumberFormat="1" applyFont="1" applyBorder="1" applyAlignment="1" applyProtection="1">
      <alignment horizontal="center" vertical="center" wrapText="1"/>
    </xf>
    <xf numFmtId="44" fontId="7" fillId="0" borderId="16" xfId="0" applyNumberFormat="1" applyFont="1" applyBorder="1" applyAlignment="1" applyProtection="1">
      <alignment horizontal="center" vertical="center" wrapText="1"/>
    </xf>
    <xf numFmtId="44" fontId="7" fillId="0" borderId="4" xfId="0" applyNumberFormat="1" applyFont="1" applyBorder="1" applyAlignment="1" applyProtection="1">
      <alignment horizontal="center" vertical="center" wrapText="1"/>
    </xf>
    <xf numFmtId="44" fontId="7" fillId="0" borderId="19" xfId="0" applyNumberFormat="1" applyFont="1" applyBorder="1" applyAlignment="1" applyProtection="1">
      <alignment horizontal="center" vertical="center" wrapText="1"/>
    </xf>
    <xf numFmtId="44" fontId="7" fillId="0" borderId="5" xfId="0" applyNumberFormat="1" applyFont="1" applyBorder="1" applyAlignment="1" applyProtection="1">
      <alignment horizontal="center" vertical="center" wrapText="1"/>
    </xf>
    <xf numFmtId="44" fontId="3" fillId="3" borderId="23" xfId="0" applyNumberFormat="1" applyFont="1" applyFill="1" applyBorder="1" applyAlignment="1" applyProtection="1">
      <alignment horizontal="center" vertical="center"/>
    </xf>
    <xf numFmtId="44" fontId="7" fillId="0" borderId="21" xfId="0" applyNumberFormat="1" applyFont="1" applyBorder="1" applyAlignment="1" applyProtection="1">
      <alignment horizontal="center" vertical="center" wrapText="1"/>
    </xf>
  </cellXfs>
  <cellStyles count="2"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D702D-7AE5-4553-AF4C-37DEA6B766E7}">
  <sheetPr>
    <pageSetUpPr fitToPage="1"/>
  </sheetPr>
  <dimension ref="A1:L25"/>
  <sheetViews>
    <sheetView tabSelected="1" workbookViewId="0">
      <selection activeCell="J5" sqref="J5:J21"/>
    </sheetView>
  </sheetViews>
  <sheetFormatPr defaultRowHeight="15" x14ac:dyDescent="0.25"/>
  <cols>
    <col min="1" max="1" width="16.7109375" style="1" customWidth="1"/>
    <col min="2" max="2" width="10.28515625" style="1" customWidth="1"/>
    <col min="3" max="3" width="30" style="1" customWidth="1"/>
    <col min="4" max="4" width="41.7109375" style="1" customWidth="1"/>
    <col min="5" max="5" width="10.5703125" style="1" customWidth="1"/>
    <col min="6" max="6" width="11.140625" style="1" customWidth="1"/>
    <col min="7" max="7" width="11.85546875" style="1" customWidth="1"/>
    <col min="8" max="8" width="16.7109375" style="1" customWidth="1"/>
    <col min="9" max="9" width="6.28515625" style="1" customWidth="1"/>
    <col min="10" max="10" width="16.28515625" style="1" customWidth="1"/>
    <col min="11" max="11" width="16.140625" style="1" customWidth="1"/>
    <col min="12" max="12" width="17.85546875" style="1" customWidth="1"/>
    <col min="13" max="16384" width="9.140625" style="1"/>
  </cols>
  <sheetData>
    <row r="1" spans="1:12" ht="28.5" customHeight="1" x14ac:dyDescent="0.25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42" customHeight="1" thickBot="1" x14ac:dyDescent="0.3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customHeight="1" thickTop="1" x14ac:dyDescent="0.25">
      <c r="A3" s="20" t="s">
        <v>17</v>
      </c>
      <c r="B3" s="21" t="s">
        <v>14</v>
      </c>
      <c r="C3" s="22" t="s">
        <v>0</v>
      </c>
      <c r="D3" s="21" t="s">
        <v>21</v>
      </c>
      <c r="E3" s="22" t="s">
        <v>1</v>
      </c>
      <c r="F3" s="22" t="s">
        <v>13</v>
      </c>
      <c r="G3" s="22" t="s">
        <v>2</v>
      </c>
      <c r="H3" s="22" t="s">
        <v>3</v>
      </c>
      <c r="I3" s="23" t="s">
        <v>4</v>
      </c>
      <c r="J3" s="22" t="s">
        <v>6</v>
      </c>
      <c r="K3" s="23" t="s">
        <v>7</v>
      </c>
      <c r="L3" s="24" t="s">
        <v>9</v>
      </c>
    </row>
    <row r="4" spans="1:12" ht="24.75" thickBot="1" x14ac:dyDescent="0.3">
      <c r="A4" s="25"/>
      <c r="B4" s="26"/>
      <c r="C4" s="27"/>
      <c r="D4" s="26"/>
      <c r="E4" s="27"/>
      <c r="F4" s="27"/>
      <c r="G4" s="27"/>
      <c r="H4" s="27"/>
      <c r="I4" s="28" t="s">
        <v>5</v>
      </c>
      <c r="J4" s="27"/>
      <c r="K4" s="28" t="s">
        <v>8</v>
      </c>
      <c r="L4" s="29" t="s">
        <v>10</v>
      </c>
    </row>
    <row r="5" spans="1:12" ht="159.75" customHeight="1" thickTop="1" x14ac:dyDescent="0.25">
      <c r="A5" s="30" t="s">
        <v>46</v>
      </c>
      <c r="B5" s="31">
        <v>1</v>
      </c>
      <c r="C5" s="32" t="s">
        <v>25</v>
      </c>
      <c r="D5" s="32" t="s">
        <v>22</v>
      </c>
      <c r="E5" s="33">
        <v>35</v>
      </c>
      <c r="F5" s="33" t="s">
        <v>19</v>
      </c>
      <c r="G5" s="3"/>
      <c r="H5" s="55">
        <f t="shared" ref="H5:H20" si="0">SUM(E5*G5)</f>
        <v>0</v>
      </c>
      <c r="I5" s="6"/>
      <c r="J5" s="55">
        <f>SUM(H5*I5)/100+H5</f>
        <v>0</v>
      </c>
      <c r="K5" s="4"/>
      <c r="L5" s="5"/>
    </row>
    <row r="6" spans="1:12" ht="96" customHeight="1" x14ac:dyDescent="0.25">
      <c r="A6" s="34"/>
      <c r="B6" s="35">
        <v>2</v>
      </c>
      <c r="C6" s="36" t="s">
        <v>26</v>
      </c>
      <c r="D6" s="32" t="s">
        <v>23</v>
      </c>
      <c r="E6" s="33">
        <v>240</v>
      </c>
      <c r="F6" s="33" t="s">
        <v>19</v>
      </c>
      <c r="G6" s="3"/>
      <c r="H6" s="56">
        <f t="shared" si="0"/>
        <v>0</v>
      </c>
      <c r="I6" s="6"/>
      <c r="J6" s="56">
        <f t="shared" ref="J6:J20" si="1">SUM(H6*I6)/100+H6</f>
        <v>0</v>
      </c>
      <c r="K6" s="4"/>
      <c r="L6" s="5"/>
    </row>
    <row r="7" spans="1:12" ht="102" customHeight="1" x14ac:dyDescent="0.25">
      <c r="A7" s="34"/>
      <c r="B7" s="35">
        <v>3</v>
      </c>
      <c r="C7" s="36" t="s">
        <v>27</v>
      </c>
      <c r="D7" s="32" t="s">
        <v>24</v>
      </c>
      <c r="E7" s="33">
        <v>15</v>
      </c>
      <c r="F7" s="33" t="s">
        <v>19</v>
      </c>
      <c r="G7" s="3"/>
      <c r="H7" s="56">
        <f t="shared" si="0"/>
        <v>0</v>
      </c>
      <c r="I7" s="6"/>
      <c r="J7" s="56">
        <f t="shared" si="1"/>
        <v>0</v>
      </c>
      <c r="K7" s="4"/>
      <c r="L7" s="5"/>
    </row>
    <row r="8" spans="1:12" ht="90" customHeight="1" x14ac:dyDescent="0.25">
      <c r="A8" s="34"/>
      <c r="B8" s="35">
        <v>4</v>
      </c>
      <c r="C8" s="36" t="s">
        <v>28</v>
      </c>
      <c r="D8" s="32" t="s">
        <v>29</v>
      </c>
      <c r="E8" s="33">
        <v>70</v>
      </c>
      <c r="F8" s="33" t="s">
        <v>19</v>
      </c>
      <c r="G8" s="3"/>
      <c r="H8" s="56">
        <f t="shared" si="0"/>
        <v>0</v>
      </c>
      <c r="I8" s="6"/>
      <c r="J8" s="56">
        <f t="shared" si="1"/>
        <v>0</v>
      </c>
      <c r="K8" s="4"/>
      <c r="L8" s="5"/>
    </row>
    <row r="9" spans="1:12" ht="150" customHeight="1" x14ac:dyDescent="0.25">
      <c r="A9" s="34"/>
      <c r="B9" s="35">
        <v>5</v>
      </c>
      <c r="C9" s="36" t="s">
        <v>30</v>
      </c>
      <c r="D9" s="32" t="s">
        <v>31</v>
      </c>
      <c r="E9" s="33">
        <v>16</v>
      </c>
      <c r="F9" s="33" t="s">
        <v>19</v>
      </c>
      <c r="G9" s="3"/>
      <c r="H9" s="56">
        <f t="shared" si="0"/>
        <v>0</v>
      </c>
      <c r="I9" s="6"/>
      <c r="J9" s="56">
        <f t="shared" si="1"/>
        <v>0</v>
      </c>
      <c r="K9" s="4"/>
      <c r="L9" s="5"/>
    </row>
    <row r="10" spans="1:12" ht="144.75" customHeight="1" x14ac:dyDescent="0.25">
      <c r="A10" s="34"/>
      <c r="B10" s="37">
        <v>6</v>
      </c>
      <c r="C10" s="38" t="s">
        <v>32</v>
      </c>
      <c r="D10" s="36" t="s">
        <v>33</v>
      </c>
      <c r="E10" s="39">
        <v>6</v>
      </c>
      <c r="F10" s="39" t="s">
        <v>19</v>
      </c>
      <c r="G10" s="3"/>
      <c r="H10" s="56">
        <f t="shared" si="0"/>
        <v>0</v>
      </c>
      <c r="I10" s="6"/>
      <c r="J10" s="56">
        <f t="shared" si="1"/>
        <v>0</v>
      </c>
      <c r="K10" s="7"/>
      <c r="L10" s="8"/>
    </row>
    <row r="11" spans="1:12" ht="189.75" customHeight="1" x14ac:dyDescent="0.25">
      <c r="A11" s="40"/>
      <c r="B11" s="37">
        <v>7</v>
      </c>
      <c r="C11" s="36" t="s">
        <v>34</v>
      </c>
      <c r="D11" s="36" t="s">
        <v>35</v>
      </c>
      <c r="E11" s="37">
        <v>35</v>
      </c>
      <c r="F11" s="37" t="s">
        <v>19</v>
      </c>
      <c r="G11" s="3"/>
      <c r="H11" s="56">
        <f t="shared" si="0"/>
        <v>0</v>
      </c>
      <c r="I11" s="6"/>
      <c r="J11" s="56">
        <f t="shared" si="1"/>
        <v>0</v>
      </c>
      <c r="K11" s="7"/>
      <c r="L11" s="8"/>
    </row>
    <row r="12" spans="1:12" ht="94.5" customHeight="1" thickBot="1" x14ac:dyDescent="0.3">
      <c r="A12" s="41"/>
      <c r="B12" s="42">
        <v>8</v>
      </c>
      <c r="C12" s="43" t="s">
        <v>57</v>
      </c>
      <c r="D12" s="43" t="s">
        <v>58</v>
      </c>
      <c r="E12" s="42">
        <v>4</v>
      </c>
      <c r="F12" s="42" t="s">
        <v>18</v>
      </c>
      <c r="G12" s="3"/>
      <c r="H12" s="57">
        <f t="shared" si="0"/>
        <v>0</v>
      </c>
      <c r="I12" s="6"/>
      <c r="J12" s="58">
        <f t="shared" si="1"/>
        <v>0</v>
      </c>
      <c r="K12" s="10"/>
      <c r="L12" s="11"/>
    </row>
    <row r="13" spans="1:12" ht="47.25" customHeight="1" thickTop="1" x14ac:dyDescent="0.25">
      <c r="A13" s="30" t="s">
        <v>47</v>
      </c>
      <c r="B13" s="31">
        <v>1</v>
      </c>
      <c r="C13" s="32" t="s">
        <v>36</v>
      </c>
      <c r="D13" s="32" t="s">
        <v>37</v>
      </c>
      <c r="E13" s="33">
        <v>16</v>
      </c>
      <c r="F13" s="33" t="s">
        <v>19</v>
      </c>
      <c r="G13" s="3"/>
      <c r="H13" s="55">
        <f t="shared" si="0"/>
        <v>0</v>
      </c>
      <c r="I13" s="6"/>
      <c r="J13" s="59">
        <f t="shared" si="1"/>
        <v>0</v>
      </c>
      <c r="K13" s="4"/>
      <c r="L13" s="5"/>
    </row>
    <row r="14" spans="1:12" ht="107.25" customHeight="1" x14ac:dyDescent="0.25">
      <c r="A14" s="34"/>
      <c r="B14" s="35">
        <v>2</v>
      </c>
      <c r="C14" s="36" t="s">
        <v>38</v>
      </c>
      <c r="D14" s="32" t="s">
        <v>40</v>
      </c>
      <c r="E14" s="33">
        <v>600</v>
      </c>
      <c r="F14" s="33" t="s">
        <v>16</v>
      </c>
      <c r="G14" s="3"/>
      <c r="H14" s="56">
        <f t="shared" si="0"/>
        <v>0</v>
      </c>
      <c r="I14" s="6"/>
      <c r="J14" s="56">
        <f t="shared" si="1"/>
        <v>0</v>
      </c>
      <c r="K14" s="4"/>
      <c r="L14" s="5"/>
    </row>
    <row r="15" spans="1:12" ht="114.75" customHeight="1" thickBot="1" x14ac:dyDescent="0.3">
      <c r="A15" s="41"/>
      <c r="B15" s="44">
        <v>3</v>
      </c>
      <c r="C15" s="45" t="s">
        <v>41</v>
      </c>
      <c r="D15" s="43" t="s">
        <v>39</v>
      </c>
      <c r="E15" s="42">
        <v>25</v>
      </c>
      <c r="F15" s="42" t="s">
        <v>16</v>
      </c>
      <c r="G15" s="3"/>
      <c r="H15" s="58">
        <f t="shared" si="0"/>
        <v>0</v>
      </c>
      <c r="I15" s="6"/>
      <c r="J15" s="58">
        <f t="shared" si="1"/>
        <v>0</v>
      </c>
      <c r="K15" s="9"/>
      <c r="L15" s="12"/>
    </row>
    <row r="16" spans="1:12" ht="145.5" customHeight="1" thickTop="1" x14ac:dyDescent="0.25">
      <c r="A16" s="30" t="s">
        <v>48</v>
      </c>
      <c r="B16" s="31">
        <v>1</v>
      </c>
      <c r="C16" s="32" t="s">
        <v>44</v>
      </c>
      <c r="D16" s="32" t="s">
        <v>43</v>
      </c>
      <c r="E16" s="33">
        <v>16</v>
      </c>
      <c r="F16" s="33" t="s">
        <v>19</v>
      </c>
      <c r="G16" s="3"/>
      <c r="H16" s="59">
        <f t="shared" si="0"/>
        <v>0</v>
      </c>
      <c r="I16" s="6"/>
      <c r="J16" s="59">
        <f t="shared" si="1"/>
        <v>0</v>
      </c>
      <c r="K16" s="4"/>
      <c r="L16" s="5"/>
    </row>
    <row r="17" spans="1:12" ht="140.25" customHeight="1" thickBot="1" x14ac:dyDescent="0.3">
      <c r="A17" s="41"/>
      <c r="B17" s="44">
        <v>2</v>
      </c>
      <c r="C17" s="45" t="s">
        <v>42</v>
      </c>
      <c r="D17" s="43" t="s">
        <v>45</v>
      </c>
      <c r="E17" s="42">
        <v>16</v>
      </c>
      <c r="F17" s="42" t="s">
        <v>19</v>
      </c>
      <c r="G17" s="3"/>
      <c r="H17" s="57">
        <f t="shared" si="0"/>
        <v>0</v>
      </c>
      <c r="I17" s="6"/>
      <c r="J17" s="58">
        <f t="shared" si="1"/>
        <v>0</v>
      </c>
      <c r="K17" s="9"/>
      <c r="L17" s="12"/>
    </row>
    <row r="18" spans="1:12" ht="72.75" customHeight="1" thickTop="1" x14ac:dyDescent="0.25">
      <c r="A18" s="46" t="s">
        <v>49</v>
      </c>
      <c r="B18" s="31">
        <v>1</v>
      </c>
      <c r="C18" s="32" t="s">
        <v>50</v>
      </c>
      <c r="D18" s="32" t="s">
        <v>51</v>
      </c>
      <c r="E18" s="47">
        <v>4</v>
      </c>
      <c r="F18" s="47" t="s">
        <v>19</v>
      </c>
      <c r="G18" s="3"/>
      <c r="H18" s="55">
        <f t="shared" si="0"/>
        <v>0</v>
      </c>
      <c r="I18" s="6"/>
      <c r="J18" s="59">
        <f t="shared" si="1"/>
        <v>0</v>
      </c>
      <c r="K18" s="4"/>
      <c r="L18" s="5"/>
    </row>
    <row r="19" spans="1:12" ht="62.25" customHeight="1" thickBot="1" x14ac:dyDescent="0.3">
      <c r="A19" s="48"/>
      <c r="B19" s="44">
        <v>2</v>
      </c>
      <c r="C19" s="45" t="s">
        <v>53</v>
      </c>
      <c r="D19" s="43" t="s">
        <v>52</v>
      </c>
      <c r="E19" s="49">
        <v>4</v>
      </c>
      <c r="F19" s="49" t="s">
        <v>19</v>
      </c>
      <c r="G19" s="3"/>
      <c r="H19" s="57">
        <f t="shared" si="0"/>
        <v>0</v>
      </c>
      <c r="I19" s="6"/>
      <c r="J19" s="58">
        <f t="shared" si="1"/>
        <v>0</v>
      </c>
      <c r="K19" s="9"/>
      <c r="L19" s="12"/>
    </row>
    <row r="20" spans="1:12" ht="90.75" customHeight="1" thickTop="1" thickBot="1" x14ac:dyDescent="0.3">
      <c r="A20" s="50" t="s">
        <v>56</v>
      </c>
      <c r="B20" s="51">
        <v>1</v>
      </c>
      <c r="C20" s="52" t="s">
        <v>54</v>
      </c>
      <c r="D20" s="52" t="s">
        <v>55</v>
      </c>
      <c r="E20" s="39">
        <v>36</v>
      </c>
      <c r="F20" s="39" t="s">
        <v>18</v>
      </c>
      <c r="G20" s="3"/>
      <c r="H20" s="60">
        <f t="shared" si="0"/>
        <v>0</v>
      </c>
      <c r="I20" s="6"/>
      <c r="J20" s="62">
        <f t="shared" si="1"/>
        <v>0</v>
      </c>
      <c r="K20" s="13"/>
      <c r="L20" s="14"/>
    </row>
    <row r="21" spans="1:12" ht="30" customHeight="1" thickBot="1" x14ac:dyDescent="0.3">
      <c r="A21" s="53"/>
      <c r="B21" s="54"/>
      <c r="C21" s="54" t="s">
        <v>12</v>
      </c>
      <c r="D21" s="54"/>
      <c r="E21" s="54"/>
      <c r="F21" s="54"/>
      <c r="G21" s="15"/>
      <c r="H21" s="61">
        <f>SUM(H5:H20)</f>
        <v>0</v>
      </c>
      <c r="I21" s="15"/>
      <c r="J21" s="61">
        <f>SUM(J5:J20)</f>
        <v>0</v>
      </c>
      <c r="K21" s="15"/>
      <c r="L21" s="16"/>
    </row>
    <row r="22" spans="1:12" ht="15.75" customHeight="1" x14ac:dyDescent="0.25">
      <c r="A22" s="17" t="s">
        <v>15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45.7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15.75" x14ac:dyDescent="0.25">
      <c r="B25" s="2"/>
    </row>
  </sheetData>
  <sheetProtection algorithmName="SHA-512" hashValue="bt5p9+xAEN6/Rx2XSGV5qjYjxZL8nWii7E9iew1efMRpu1+JmUFjwsW7sriJCtiPS/gtdqcKRGxaK+QG4+8Qvg==" saltValue="/O71MNAxipoveY9vHYaiWA==" spinCount="100000" sheet="1" objects="1" scenarios="1"/>
  <mergeCells count="16">
    <mergeCell ref="A1:L1"/>
    <mergeCell ref="A2:L2"/>
    <mergeCell ref="A3:A4"/>
    <mergeCell ref="A5:A12"/>
    <mergeCell ref="C3:C4"/>
    <mergeCell ref="H3:H4"/>
    <mergeCell ref="E3:E4"/>
    <mergeCell ref="B3:B4"/>
    <mergeCell ref="A22:L24"/>
    <mergeCell ref="F3:F4"/>
    <mergeCell ref="J3:J4"/>
    <mergeCell ref="G3:G4"/>
    <mergeCell ref="A13:A15"/>
    <mergeCell ref="A16:A17"/>
    <mergeCell ref="A18:A19"/>
    <mergeCell ref="D3:D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druki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Piątkowska</dc:creator>
  <cp:lastModifiedBy>Monika Pszczółkowska</cp:lastModifiedBy>
  <cp:lastPrinted>2024-08-14T11:50:14Z</cp:lastPrinted>
  <dcterms:created xsi:type="dcterms:W3CDTF">2019-07-03T08:42:50Z</dcterms:created>
  <dcterms:modified xsi:type="dcterms:W3CDTF">2026-04-23T11:49:58Z</dcterms:modified>
</cp:coreProperties>
</file>