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eao\OneDrive\Pulpit\ZAPYTANIE ATRYKUŁY SPOŻYWCZE 2022\ARTYKUŁY SPOŻYWCZE 2026-2027\SPIM JPII SOBKÓW\ZAŁĄCZNIKI\"/>
    </mc:Choice>
  </mc:AlternateContent>
  <bookViews>
    <workbookView xWindow="0" yWindow="0" windowWidth="20880" windowHeight="9732"/>
  </bookViews>
  <sheets>
    <sheet name="CZ1" sheetId="1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2" l="1"/>
  <c r="B6" i="12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H29" i="12" l="1"/>
  <c r="I29" i="12" s="1"/>
</calcChain>
</file>

<file path=xl/sharedStrings.xml><?xml version="1.0" encoding="utf-8"?>
<sst xmlns="http://schemas.openxmlformats.org/spreadsheetml/2006/main" count="64" uniqueCount="44">
  <si>
    <t>Lp.</t>
  </si>
  <si>
    <t>jednostka miary</t>
  </si>
  <si>
    <t>Stawka VAT w %</t>
  </si>
  <si>
    <t>A</t>
  </si>
  <si>
    <t xml:space="preserve">B </t>
  </si>
  <si>
    <t>C</t>
  </si>
  <si>
    <t>D</t>
  </si>
  <si>
    <t>E</t>
  </si>
  <si>
    <t>F</t>
  </si>
  <si>
    <t>H</t>
  </si>
  <si>
    <t>I</t>
  </si>
  <si>
    <t>Ilość towaru szacunkowa</t>
  </si>
  <si>
    <t>Wartość netto w zł</t>
  </si>
  <si>
    <t>Cena jedn. netto w zł</t>
  </si>
  <si>
    <t>wartość zamówienia brutto w zł</t>
  </si>
  <si>
    <t>G</t>
  </si>
  <si>
    <t>CZĘŚĆ NR 1 : DOSTAWA PIECZYWA</t>
  </si>
  <si>
    <t>Bułka pszenna kajzerka 50g</t>
  </si>
  <si>
    <t>szt</t>
  </si>
  <si>
    <t>Chałka drożdżowa 200g</t>
  </si>
  <si>
    <t>Kwota vat</t>
  </si>
  <si>
    <t>razem</t>
  </si>
  <si>
    <t>Oponka drożdżowa 80g</t>
  </si>
  <si>
    <t xml:space="preserve">Mufinka </t>
  </si>
  <si>
    <t>Ciasto drożdzowe  250g</t>
  </si>
  <si>
    <t>Chleb mieszany krojony 500g</t>
  </si>
  <si>
    <t>Ciasto drożdżowe z rodzynkami 300g</t>
  </si>
  <si>
    <t>Chleb graham 500 g</t>
  </si>
  <si>
    <t>Chleb slonecznikowy 500g</t>
  </si>
  <si>
    <t>Rogalik drożdżowy 90 g</t>
  </si>
  <si>
    <t>Chleb pszenny krojony 500g</t>
  </si>
  <si>
    <t>Załacznik nr 2</t>
  </si>
  <si>
    <t>podpis Wykonawcy</t>
  </si>
  <si>
    <t>Chleb tostowy</t>
  </si>
  <si>
    <t xml:space="preserve">SZKOŁA PODSTAWOWA IM. JANA PAWŁA II W SOBKOWIE </t>
  </si>
  <si>
    <t>Pączek nadziewany 0,04 g</t>
  </si>
  <si>
    <t>Drożdżówka z serem  0,06g</t>
  </si>
  <si>
    <t>Drożdżwka z jablkiem 0,06</t>
  </si>
  <si>
    <t>Chleb orkiszowy 0,5kg</t>
  </si>
  <si>
    <t>Chleb pelne żyto krojony 0,5kg</t>
  </si>
  <si>
    <t>Bułka dyniowa 0,05kg</t>
  </si>
  <si>
    <t>Bagietka 0,30kg</t>
  </si>
  <si>
    <t>Bułka z jagodami 0,09kg</t>
  </si>
  <si>
    <t>Chleb z niskim poziomem glikenicznym 0,30kg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</si>
</sst>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&quot;[$zł-415]"/>
    <numFmt numFmtId="165" formatCode="#,##0.00&quot; &quot;[$€-407];[Red]&quot;-&quot;#,##0.00&quot; &quot;[$€-407]"/>
    <numFmt numFmtId="166" formatCode="#,##0.00\ &quot;zł&quot;"/>
  </numFmts>
  <fonts count="14" x14ac:knownFonts="1">
    <font>
      <sz val="11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8"/>
      <color indexed="8"/>
      <name val="Arial"/>
      <family val="2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165" fontId="12" fillId="0" borderId="0" applyBorder="0" applyProtection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4" applyFont="1"/>
    <xf numFmtId="0" fontId="3" fillId="0" borderId="0" xfId="0" applyFont="1"/>
    <xf numFmtId="9" fontId="7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7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0" fillId="0" borderId="0" xfId="0" applyNumberFormat="1" applyFill="1" applyBorder="1"/>
    <xf numFmtId="0" fontId="0" fillId="0" borderId="0" xfId="0" applyFill="1"/>
    <xf numFmtId="2" fontId="13" fillId="0" borderId="0" xfId="0" applyNumberFormat="1" applyFont="1"/>
    <xf numFmtId="2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14">
    <cellStyle name="Heading" xfId="1"/>
    <cellStyle name="Heading1" xfId="2"/>
    <cellStyle name="Normalny" xfId="0" builtinId="0" customBuiltin="1"/>
    <cellStyle name="Normalny 10" xfId="3"/>
    <cellStyle name="Normalny 2" xfId="4"/>
    <cellStyle name="Normalny 3" xfId="5"/>
    <cellStyle name="Normalny 4" xfId="6"/>
    <cellStyle name="Normalny 5" xfId="7"/>
    <cellStyle name="Normalny 6" xfId="8"/>
    <cellStyle name="Normalny 7" xfId="9"/>
    <cellStyle name="Normalny 8" xfId="10"/>
    <cellStyle name="Normalny 9" xfId="11"/>
    <cellStyle name="Result" xfId="12"/>
    <cellStyle name="Result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17" workbookViewId="0">
      <selection activeCell="F44" sqref="F43:F44"/>
    </sheetView>
  </sheetViews>
  <sheetFormatPr defaultRowHeight="13.8" x14ac:dyDescent="0.25"/>
  <cols>
    <col min="1" max="1" width="3.8984375" style="1" customWidth="1"/>
    <col min="2" max="2" width="34" customWidth="1"/>
    <col min="3" max="3" width="10.59765625" customWidth="1"/>
    <col min="4" max="4" width="9.3984375" customWidth="1"/>
    <col min="5" max="5" width="9.59765625" customWidth="1"/>
    <col min="6" max="6" width="11.09765625" customWidth="1"/>
    <col min="7" max="7" width="7" customWidth="1"/>
    <col min="8" max="8" width="14.5" customWidth="1"/>
    <col min="9" max="9" width="19.59765625" customWidth="1"/>
  </cols>
  <sheetData>
    <row r="1" spans="1:13" x14ac:dyDescent="0.25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13" x14ac:dyDescent="0.25">
      <c r="A2" s="27" t="s">
        <v>34</v>
      </c>
      <c r="B2" s="27"/>
      <c r="C2" s="27"/>
      <c r="D2" s="27"/>
      <c r="E2" s="27"/>
      <c r="F2" s="27"/>
      <c r="G2" s="27"/>
      <c r="H2" s="27"/>
      <c r="I2" s="27"/>
    </row>
    <row r="3" spans="1:13" x14ac:dyDescent="0.25">
      <c r="A3" s="28"/>
      <c r="B3" s="28"/>
      <c r="C3" s="28"/>
      <c r="D3" s="28"/>
      <c r="E3" s="28"/>
      <c r="F3" s="28"/>
      <c r="G3" s="28"/>
      <c r="H3" s="28"/>
      <c r="I3" s="28"/>
    </row>
    <row r="4" spans="1:13" x14ac:dyDescent="0.25">
      <c r="A4" s="29" t="s">
        <v>16</v>
      </c>
      <c r="B4" s="30"/>
      <c r="C4" s="30"/>
      <c r="D4" s="30"/>
      <c r="E4" s="30"/>
      <c r="F4" s="30"/>
      <c r="G4" s="30"/>
      <c r="H4" s="30"/>
      <c r="I4" s="30"/>
    </row>
    <row r="5" spans="1:13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13" ht="20.399999999999999" x14ac:dyDescent="0.25">
      <c r="A6" s="8" t="s">
        <v>0</v>
      </c>
      <c r="B6" s="18" t="e">
        <f>SUM(F8,#REF!)</f>
        <v>#REF!</v>
      </c>
      <c r="C6" s="9" t="s">
        <v>1</v>
      </c>
      <c r="D6" s="9" t="s">
        <v>11</v>
      </c>
      <c r="E6" s="9" t="s">
        <v>13</v>
      </c>
      <c r="F6" s="9" t="s">
        <v>12</v>
      </c>
      <c r="G6" s="9" t="s">
        <v>2</v>
      </c>
      <c r="H6" s="9" t="s">
        <v>20</v>
      </c>
      <c r="I6" s="9" t="s">
        <v>14</v>
      </c>
    </row>
    <row r="7" spans="1:13" x14ac:dyDescent="0.25">
      <c r="A7" s="7" t="s">
        <v>3</v>
      </c>
      <c r="B7" s="2" t="s">
        <v>4</v>
      </c>
      <c r="C7" s="2" t="s">
        <v>6</v>
      </c>
      <c r="D7" s="2" t="s">
        <v>5</v>
      </c>
      <c r="E7" s="2" t="s">
        <v>7</v>
      </c>
      <c r="F7" s="2" t="s">
        <v>8</v>
      </c>
      <c r="G7" s="2" t="s">
        <v>15</v>
      </c>
      <c r="H7" s="2" t="s">
        <v>9</v>
      </c>
      <c r="I7" s="2" t="s">
        <v>10</v>
      </c>
    </row>
    <row r="8" spans="1:13" x14ac:dyDescent="0.25">
      <c r="A8" s="4">
        <v>1</v>
      </c>
      <c r="B8" s="6" t="s">
        <v>17</v>
      </c>
      <c r="C8" s="10" t="s">
        <v>18</v>
      </c>
      <c r="D8" s="10">
        <v>1300</v>
      </c>
      <c r="E8" s="11"/>
      <c r="F8" s="12"/>
      <c r="G8" s="17"/>
      <c r="H8" s="12"/>
      <c r="I8" s="12"/>
      <c r="J8" s="24"/>
      <c r="K8" s="20"/>
      <c r="L8" s="21"/>
      <c r="M8" s="19"/>
    </row>
    <row r="9" spans="1:13" x14ac:dyDescent="0.25">
      <c r="A9" s="4">
        <f>A8+1</f>
        <v>2</v>
      </c>
      <c r="B9" s="6" t="s">
        <v>25</v>
      </c>
      <c r="C9" s="10" t="s">
        <v>18</v>
      </c>
      <c r="D9" s="10">
        <v>1300</v>
      </c>
      <c r="E9" s="11"/>
      <c r="F9" s="12"/>
      <c r="G9" s="17"/>
      <c r="H9" s="12"/>
      <c r="I9" s="12"/>
      <c r="J9" s="24"/>
      <c r="K9" s="20"/>
      <c r="L9" s="21"/>
      <c r="M9" s="19"/>
    </row>
    <row r="10" spans="1:13" x14ac:dyDescent="0.25">
      <c r="A10" s="4">
        <f>A9+1</f>
        <v>3</v>
      </c>
      <c r="B10" s="6" t="s">
        <v>36</v>
      </c>
      <c r="C10" s="10" t="s">
        <v>18</v>
      </c>
      <c r="D10" s="10">
        <v>150</v>
      </c>
      <c r="E10" s="11"/>
      <c r="F10" s="12"/>
      <c r="G10" s="17"/>
      <c r="H10" s="12"/>
      <c r="I10" s="12"/>
      <c r="J10" s="24"/>
      <c r="K10" s="20"/>
      <c r="L10" s="21"/>
      <c r="M10" s="19"/>
    </row>
    <row r="11" spans="1:13" x14ac:dyDescent="0.25">
      <c r="A11" s="4">
        <f t="shared" ref="A11" si="0">A10+1</f>
        <v>4</v>
      </c>
      <c r="B11" s="6" t="s">
        <v>19</v>
      </c>
      <c r="C11" s="10" t="s">
        <v>18</v>
      </c>
      <c r="D11" s="10">
        <v>220</v>
      </c>
      <c r="E11" s="11"/>
      <c r="F11" s="12"/>
      <c r="G11" s="17"/>
      <c r="H11" s="12"/>
      <c r="I11" s="12"/>
      <c r="J11" s="24"/>
      <c r="K11" s="20"/>
      <c r="L11" s="21"/>
      <c r="M11" s="19"/>
    </row>
    <row r="12" spans="1:13" x14ac:dyDescent="0.25">
      <c r="A12" s="4">
        <f>A11+1</f>
        <v>5</v>
      </c>
      <c r="B12" s="6" t="s">
        <v>24</v>
      </c>
      <c r="C12" s="10" t="s">
        <v>18</v>
      </c>
      <c r="D12" s="10">
        <v>30</v>
      </c>
      <c r="E12" s="11"/>
      <c r="F12" s="12"/>
      <c r="G12" s="17"/>
      <c r="H12" s="12"/>
      <c r="I12" s="12"/>
      <c r="J12" s="24"/>
      <c r="K12" s="20"/>
      <c r="L12" s="21"/>
      <c r="M12" s="19"/>
    </row>
    <row r="13" spans="1:13" x14ac:dyDescent="0.25">
      <c r="A13" s="4">
        <f>A12+1</f>
        <v>6</v>
      </c>
      <c r="B13" s="6" t="s">
        <v>26</v>
      </c>
      <c r="C13" s="10" t="s">
        <v>18</v>
      </c>
      <c r="D13" s="10">
        <v>30</v>
      </c>
      <c r="E13" s="11"/>
      <c r="F13" s="12"/>
      <c r="G13" s="17"/>
      <c r="H13" s="12"/>
      <c r="I13" s="12"/>
      <c r="J13" s="24"/>
      <c r="K13" s="20"/>
      <c r="L13" s="21"/>
      <c r="M13" s="19"/>
    </row>
    <row r="14" spans="1:13" x14ac:dyDescent="0.25">
      <c r="A14" s="4">
        <f t="shared" ref="A14:A20" si="1">A13+1</f>
        <v>7</v>
      </c>
      <c r="B14" s="5" t="s">
        <v>35</v>
      </c>
      <c r="C14" s="10" t="s">
        <v>18</v>
      </c>
      <c r="D14" s="10">
        <v>300</v>
      </c>
      <c r="E14" s="11"/>
      <c r="F14" s="12"/>
      <c r="G14" s="17"/>
      <c r="H14" s="12"/>
      <c r="I14" s="12"/>
      <c r="J14" s="24"/>
      <c r="K14" s="20"/>
      <c r="L14" s="21"/>
      <c r="M14" s="19"/>
    </row>
    <row r="15" spans="1:13" x14ac:dyDescent="0.25">
      <c r="A15" s="4">
        <f t="shared" si="1"/>
        <v>8</v>
      </c>
      <c r="B15" s="6" t="s">
        <v>27</v>
      </c>
      <c r="C15" s="10" t="s">
        <v>18</v>
      </c>
      <c r="D15" s="10">
        <v>20</v>
      </c>
      <c r="E15" s="11"/>
      <c r="F15" s="12"/>
      <c r="G15" s="17"/>
      <c r="H15" s="12"/>
      <c r="I15" s="12"/>
      <c r="J15" s="24"/>
      <c r="K15" s="20"/>
      <c r="L15" s="21"/>
      <c r="M15" s="19"/>
    </row>
    <row r="16" spans="1:13" x14ac:dyDescent="0.25">
      <c r="A16" s="4">
        <f t="shared" si="1"/>
        <v>9</v>
      </c>
      <c r="B16" s="6" t="s">
        <v>28</v>
      </c>
      <c r="C16" s="10" t="s">
        <v>18</v>
      </c>
      <c r="D16" s="10">
        <v>40</v>
      </c>
      <c r="E16" s="11"/>
      <c r="F16" s="12"/>
      <c r="G16" s="17"/>
      <c r="H16" s="12"/>
      <c r="I16" s="12"/>
      <c r="J16" s="24"/>
      <c r="K16" s="20"/>
      <c r="L16" s="21"/>
      <c r="M16" s="19"/>
    </row>
    <row r="17" spans="1:15" x14ac:dyDescent="0.25">
      <c r="A17" s="4">
        <f t="shared" si="1"/>
        <v>10</v>
      </c>
      <c r="B17" s="6" t="s">
        <v>37</v>
      </c>
      <c r="C17" s="10" t="s">
        <v>18</v>
      </c>
      <c r="D17" s="10">
        <v>150</v>
      </c>
      <c r="E17" s="11"/>
      <c r="F17" s="12"/>
      <c r="G17" s="17"/>
      <c r="H17" s="12"/>
      <c r="I17" s="12"/>
      <c r="J17" s="24"/>
      <c r="K17" s="20"/>
      <c r="L17" s="21"/>
      <c r="M17" s="19"/>
    </row>
    <row r="18" spans="1:15" x14ac:dyDescent="0.25">
      <c r="A18" s="4">
        <f t="shared" si="1"/>
        <v>11</v>
      </c>
      <c r="B18" s="6" t="s">
        <v>29</v>
      </c>
      <c r="C18" s="10" t="s">
        <v>18</v>
      </c>
      <c r="D18" s="10">
        <v>130</v>
      </c>
      <c r="E18" s="11"/>
      <c r="F18" s="12"/>
      <c r="G18" s="17"/>
      <c r="H18" s="12"/>
      <c r="I18" s="12"/>
      <c r="J18" s="24"/>
      <c r="K18" s="20"/>
      <c r="L18" s="21"/>
      <c r="M18" s="19"/>
    </row>
    <row r="19" spans="1:15" x14ac:dyDescent="0.25">
      <c r="A19" s="4">
        <f t="shared" si="1"/>
        <v>12</v>
      </c>
      <c r="B19" s="6" t="s">
        <v>30</v>
      </c>
      <c r="C19" s="10" t="s">
        <v>18</v>
      </c>
      <c r="D19" s="10">
        <v>200</v>
      </c>
      <c r="E19" s="11"/>
      <c r="F19" s="12"/>
      <c r="G19" s="17"/>
      <c r="H19" s="12"/>
      <c r="I19" s="12"/>
      <c r="J19" s="24"/>
      <c r="K19" s="20"/>
      <c r="L19" s="21"/>
      <c r="M19" s="19"/>
    </row>
    <row r="20" spans="1:15" x14ac:dyDescent="0.25">
      <c r="A20" s="4">
        <f t="shared" si="1"/>
        <v>13</v>
      </c>
      <c r="B20" s="6" t="s">
        <v>22</v>
      </c>
      <c r="C20" s="10" t="s">
        <v>18</v>
      </c>
      <c r="D20" s="10">
        <v>150</v>
      </c>
      <c r="E20" s="11"/>
      <c r="F20" s="12"/>
      <c r="G20" s="17"/>
      <c r="H20" s="12"/>
      <c r="I20" s="12"/>
      <c r="J20" s="24"/>
      <c r="K20" s="20"/>
      <c r="L20" s="21"/>
      <c r="M20" s="19"/>
    </row>
    <row r="21" spans="1:15" x14ac:dyDescent="0.25">
      <c r="A21" s="4">
        <v>14</v>
      </c>
      <c r="B21" s="6" t="s">
        <v>38</v>
      </c>
      <c r="C21" s="10" t="s">
        <v>18</v>
      </c>
      <c r="D21" s="10">
        <v>40</v>
      </c>
      <c r="E21" s="11"/>
      <c r="F21" s="12"/>
      <c r="G21" s="17"/>
      <c r="H21" s="12"/>
      <c r="I21" s="12"/>
      <c r="J21" s="24"/>
      <c r="K21" s="20"/>
      <c r="L21" s="21"/>
      <c r="M21" s="19"/>
    </row>
    <row r="22" spans="1:15" x14ac:dyDescent="0.25">
      <c r="A22" s="4">
        <v>15</v>
      </c>
      <c r="B22" s="6" t="s">
        <v>39</v>
      </c>
      <c r="C22" s="10" t="s">
        <v>18</v>
      </c>
      <c r="D22" s="10">
        <v>40</v>
      </c>
      <c r="E22" s="11"/>
      <c r="F22" s="12"/>
      <c r="G22" s="17"/>
      <c r="H22" s="12"/>
      <c r="I22" s="12"/>
      <c r="J22" s="24"/>
      <c r="K22" s="20"/>
      <c r="L22" s="21"/>
      <c r="M22" s="19"/>
    </row>
    <row r="23" spans="1:15" x14ac:dyDescent="0.25">
      <c r="A23" s="4">
        <v>16</v>
      </c>
      <c r="B23" s="6" t="s">
        <v>40</v>
      </c>
      <c r="C23" s="10" t="s">
        <v>18</v>
      </c>
      <c r="D23" s="10">
        <v>100</v>
      </c>
      <c r="E23" s="11"/>
      <c r="F23" s="12"/>
      <c r="G23" s="17"/>
      <c r="H23" s="12"/>
      <c r="I23" s="12"/>
      <c r="J23" s="24"/>
      <c r="K23" s="20"/>
      <c r="L23" s="21"/>
      <c r="M23" s="19"/>
    </row>
    <row r="24" spans="1:15" x14ac:dyDescent="0.25">
      <c r="A24" s="4">
        <v>17</v>
      </c>
      <c r="B24" s="6" t="s">
        <v>42</v>
      </c>
      <c r="C24" s="10" t="s">
        <v>18</v>
      </c>
      <c r="D24" s="10">
        <v>50</v>
      </c>
      <c r="E24" s="11"/>
      <c r="F24" s="12"/>
      <c r="G24" s="17"/>
      <c r="H24" s="12"/>
      <c r="I24" s="12"/>
      <c r="J24" s="24"/>
      <c r="K24" s="20"/>
      <c r="L24" s="21"/>
      <c r="M24" s="19"/>
    </row>
    <row r="25" spans="1:15" x14ac:dyDescent="0.25">
      <c r="A25" s="4">
        <v>18</v>
      </c>
      <c r="B25" s="6" t="s">
        <v>43</v>
      </c>
      <c r="C25" s="10" t="s">
        <v>18</v>
      </c>
      <c r="D25" s="10">
        <v>30</v>
      </c>
      <c r="E25" s="11"/>
      <c r="F25" s="12"/>
      <c r="G25" s="17"/>
      <c r="H25" s="12"/>
      <c r="I25" s="12"/>
      <c r="J25" s="24"/>
      <c r="K25" s="20"/>
      <c r="L25" s="21"/>
      <c r="M25" s="19"/>
    </row>
    <row r="26" spans="1:15" x14ac:dyDescent="0.25">
      <c r="A26" s="4">
        <v>19</v>
      </c>
      <c r="B26" s="6" t="s">
        <v>41</v>
      </c>
      <c r="C26" s="10" t="s">
        <v>18</v>
      </c>
      <c r="D26" s="14">
        <v>30</v>
      </c>
      <c r="E26" s="3"/>
      <c r="F26" s="12"/>
      <c r="G26" s="17"/>
      <c r="H26" s="12"/>
      <c r="I26" s="12"/>
      <c r="J26" s="24"/>
      <c r="K26" s="20"/>
      <c r="L26" s="21"/>
      <c r="M26" s="19"/>
    </row>
    <row r="27" spans="1:15" x14ac:dyDescent="0.25">
      <c r="A27" s="4">
        <v>20</v>
      </c>
      <c r="B27" s="6" t="s">
        <v>23</v>
      </c>
      <c r="C27" s="10" t="s">
        <v>18</v>
      </c>
      <c r="D27" s="14">
        <v>50</v>
      </c>
      <c r="E27" s="3"/>
      <c r="F27" s="12"/>
      <c r="G27" s="17"/>
      <c r="H27" s="12"/>
      <c r="I27" s="12"/>
      <c r="J27" s="24"/>
      <c r="K27" s="20"/>
      <c r="L27" s="21"/>
      <c r="M27" s="19"/>
    </row>
    <row r="28" spans="1:15" x14ac:dyDescent="0.25">
      <c r="A28" s="4">
        <v>21</v>
      </c>
      <c r="B28" s="6" t="s">
        <v>33</v>
      </c>
      <c r="C28" s="10" t="s">
        <v>18</v>
      </c>
      <c r="D28" s="14">
        <v>10</v>
      </c>
      <c r="E28" s="3"/>
      <c r="F28" s="12"/>
      <c r="G28" s="17"/>
      <c r="H28" s="12"/>
      <c r="I28" s="12"/>
      <c r="J28" s="24"/>
      <c r="K28" s="20"/>
      <c r="L28" s="21"/>
      <c r="M28" s="19"/>
    </row>
    <row r="29" spans="1:15" x14ac:dyDescent="0.25">
      <c r="A29" s="33" t="s">
        <v>21</v>
      </c>
      <c r="B29" s="34"/>
      <c r="C29" s="34"/>
      <c r="D29" s="34"/>
      <c r="E29" s="35"/>
      <c r="F29" s="12">
        <f>SUM(F8:F28)</f>
        <v>0</v>
      </c>
      <c r="G29" s="13"/>
      <c r="H29" s="12">
        <f>SUM(H8:H28)</f>
        <v>0</v>
      </c>
      <c r="I29" s="12">
        <f t="shared" ref="I29" si="2">F29+H29</f>
        <v>0</v>
      </c>
      <c r="J29" s="22"/>
      <c r="K29" s="25"/>
      <c r="L29" s="22"/>
      <c r="M29" s="22"/>
      <c r="N29" s="23"/>
      <c r="O29" s="23"/>
    </row>
    <row r="30" spans="1:15" x14ac:dyDescent="0.25">
      <c r="B30" s="15"/>
      <c r="C30" s="15"/>
      <c r="D30" s="15"/>
      <c r="G30" s="36" t="s">
        <v>32</v>
      </c>
      <c r="H30" s="36"/>
      <c r="I30" s="36"/>
    </row>
    <row r="31" spans="1:15" x14ac:dyDescent="0.25">
      <c r="B31" s="15"/>
      <c r="C31" s="15"/>
      <c r="D31" s="15"/>
      <c r="G31" s="36"/>
      <c r="H31" s="36"/>
      <c r="I31" s="36"/>
    </row>
    <row r="32" spans="1:15" x14ac:dyDescent="0.25">
      <c r="B32" s="16"/>
      <c r="C32" s="16"/>
      <c r="D32" s="16"/>
      <c r="E32" s="1"/>
      <c r="F32" s="1"/>
      <c r="G32" s="36"/>
      <c r="H32" s="36"/>
      <c r="I32" s="36"/>
    </row>
    <row r="33" spans="2:9" x14ac:dyDescent="0.25">
      <c r="B33" s="16"/>
      <c r="C33" s="16"/>
      <c r="D33" s="16"/>
      <c r="E33" s="1"/>
      <c r="F33" s="1"/>
      <c r="G33" s="36"/>
      <c r="H33" s="36"/>
      <c r="I33" s="36"/>
    </row>
    <row r="34" spans="2:9" x14ac:dyDescent="0.25">
      <c r="B34" s="16"/>
      <c r="C34" s="16"/>
      <c r="D34" s="16"/>
      <c r="E34" s="1"/>
      <c r="F34" s="1"/>
      <c r="G34" s="36"/>
      <c r="H34" s="36"/>
      <c r="I34" s="36"/>
    </row>
  </sheetData>
  <mergeCells count="5">
    <mergeCell ref="A1:I1"/>
    <mergeCell ref="A2:I3"/>
    <mergeCell ref="A4:I5"/>
    <mergeCell ref="A29:E29"/>
    <mergeCell ref="G30:I34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KUPIS</dc:creator>
  <cp:lastModifiedBy>zoeao</cp:lastModifiedBy>
  <cp:revision>2</cp:revision>
  <cp:lastPrinted>2026-05-07T09:01:21Z</cp:lastPrinted>
  <dcterms:created xsi:type="dcterms:W3CDTF">2009-04-16T11:32:48Z</dcterms:created>
  <dcterms:modified xsi:type="dcterms:W3CDTF">2026-05-07T11:09:53Z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