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720"/>
  </bookViews>
  <sheets>
    <sheet name="Wszystkie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0" i="1"/>
  <c r="G9" i="1"/>
  <c r="G8" i="1"/>
  <c r="I148" i="1" l="1"/>
  <c r="I112" i="1"/>
  <c r="I105" i="1"/>
  <c r="I103" i="1"/>
  <c r="I102" i="1"/>
  <c r="I100" i="1"/>
  <c r="I98" i="1"/>
  <c r="I95" i="1"/>
  <c r="I94" i="1" l="1"/>
  <c r="I82" i="1"/>
  <c r="I81" i="1"/>
  <c r="I50" i="1"/>
  <c r="I17" i="1"/>
  <c r="I156" i="1"/>
  <c r="I114" i="1"/>
  <c r="I19" i="1" l="1"/>
  <c r="I59" i="1" l="1"/>
  <c r="I87" i="1" l="1"/>
  <c r="I27" i="1"/>
  <c r="I43" i="1" l="1"/>
  <c r="I92" i="1" l="1"/>
  <c r="I154" i="1" l="1"/>
  <c r="I146" i="1"/>
  <c r="I124" i="1"/>
  <c r="I66" i="1"/>
  <c r="I41" i="1"/>
  <c r="I9" i="1" l="1"/>
  <c r="I145" i="1"/>
  <c r="I130" i="1"/>
  <c r="I129" i="1" l="1"/>
  <c r="I53" i="1"/>
  <c r="I76" i="1" l="1"/>
  <c r="I75" i="1"/>
  <c r="I79" i="1" l="1"/>
  <c r="I12" i="1" l="1"/>
  <c r="I142" i="1"/>
  <c r="I127" i="1"/>
  <c r="I70" i="1"/>
  <c r="I78" i="1"/>
  <c r="I38" i="1"/>
  <c r="I101" i="1" l="1"/>
  <c r="I97" i="1"/>
  <c r="I11" i="1"/>
  <c r="I33" i="1"/>
  <c r="I10" i="1"/>
  <c r="I28" i="1" l="1"/>
  <c r="I137" i="1"/>
  <c r="I106" i="1" l="1"/>
  <c r="I63" i="1" l="1"/>
  <c r="I135" i="1"/>
  <c r="I133" i="1" l="1"/>
  <c r="I54" i="1"/>
  <c r="I42" i="1" l="1"/>
  <c r="I58" i="1" l="1"/>
  <c r="I91" i="1"/>
  <c r="I151" i="1"/>
  <c r="I115" i="1"/>
  <c r="I14" i="1"/>
  <c r="I73" i="1" l="1"/>
  <c r="I141" i="1" l="1"/>
  <c r="I26" i="1"/>
  <c r="I65" i="1" l="1"/>
  <c r="I109" i="1"/>
  <c r="I117" i="1" l="1"/>
  <c r="I116" i="1" l="1"/>
  <c r="I96" i="1" l="1"/>
  <c r="I56" i="1"/>
  <c r="I162" i="1" l="1"/>
  <c r="I32" i="1"/>
  <c r="I8" i="1"/>
  <c r="I62" i="1"/>
  <c r="I48" i="1"/>
  <c r="I40" i="1" l="1"/>
  <c r="I123" i="1"/>
  <c r="I69" i="1"/>
  <c r="I144" i="1"/>
  <c r="I20" i="1"/>
  <c r="I31" i="1"/>
  <c r="I68" i="1"/>
  <c r="I89" i="1"/>
  <c r="I104" i="1"/>
  <c r="I158" i="1"/>
  <c r="I113" i="1"/>
  <c r="I80" i="1"/>
  <c r="I13" i="1" l="1"/>
  <c r="I15" i="1"/>
  <c r="I16" i="1"/>
  <c r="I18" i="1"/>
  <c r="I21" i="1"/>
  <c r="I22" i="1"/>
  <c r="I23" i="1"/>
  <c r="I24" i="1"/>
  <c r="I29" i="1"/>
  <c r="I30" i="1"/>
  <c r="I34" i="1"/>
  <c r="I35" i="1"/>
  <c r="I36" i="1"/>
  <c r="I37" i="1"/>
  <c r="I39" i="1"/>
  <c r="I44" i="1"/>
  <c r="I45" i="1"/>
  <c r="I46" i="1"/>
  <c r="I47" i="1"/>
  <c r="I49" i="1"/>
  <c r="I51" i="1"/>
  <c r="I52" i="1"/>
  <c r="I55" i="1"/>
  <c r="I57" i="1"/>
  <c r="I60" i="1"/>
  <c r="I61" i="1"/>
  <c r="I64" i="1"/>
  <c r="I67" i="1"/>
  <c r="I25" i="1"/>
  <c r="I71" i="1"/>
  <c r="I72" i="1"/>
  <c r="I74" i="1"/>
  <c r="I77" i="1"/>
  <c r="I83" i="1"/>
  <c r="I84" i="1"/>
  <c r="I85" i="1"/>
  <c r="I86" i="1"/>
  <c r="I88" i="1"/>
  <c r="I90" i="1"/>
  <c r="I93" i="1"/>
  <c r="I99" i="1"/>
  <c r="I107" i="1"/>
  <c r="I110" i="1"/>
  <c r="I108" i="1"/>
  <c r="I111" i="1"/>
  <c r="I119" i="1"/>
  <c r="I118" i="1"/>
  <c r="I120" i="1"/>
  <c r="I126" i="1"/>
  <c r="I125" i="1"/>
  <c r="I121" i="1"/>
  <c r="I128" i="1"/>
  <c r="I122" i="1"/>
  <c r="I131" i="1"/>
  <c r="I132" i="1"/>
  <c r="I134" i="1"/>
  <c r="I136" i="1"/>
  <c r="I138" i="1"/>
  <c r="I139" i="1"/>
  <c r="I140" i="1"/>
  <c r="I143" i="1"/>
  <c r="I147" i="1"/>
  <c r="I149" i="1"/>
  <c r="I150" i="1"/>
  <c r="I152" i="1"/>
  <c r="I153" i="1"/>
  <c r="I155" i="1"/>
  <c r="I157" i="1"/>
  <c r="I159" i="1"/>
  <c r="I160" i="1"/>
  <c r="I161" i="1"/>
  <c r="I163" i="1" l="1"/>
  <c r="G163" i="1"/>
</calcChain>
</file>

<file path=xl/sharedStrings.xml><?xml version="1.0" encoding="utf-8"?>
<sst xmlns="http://schemas.openxmlformats.org/spreadsheetml/2006/main" count="489" uniqueCount="310">
  <si>
    <t>w 100 gramach częsci jadalnych produktu</t>
  </si>
  <si>
    <t>Informacja zywieniowa powinna zawierać  następujące dane  dotyczące zawartości;</t>
  </si>
  <si>
    <t>l</t>
  </si>
  <si>
    <t>szt</t>
  </si>
  <si>
    <t>op</t>
  </si>
  <si>
    <t>kg</t>
  </si>
  <si>
    <t xml:space="preserve">szt. </t>
  </si>
  <si>
    <t>szt.</t>
  </si>
  <si>
    <t xml:space="preserve"> l.</t>
  </si>
  <si>
    <t xml:space="preserve">kg  </t>
  </si>
  <si>
    <t>Stawka podatku VAT (%)</t>
  </si>
  <si>
    <t>Wartość netto</t>
  </si>
  <si>
    <t>Ilość razem</t>
  </si>
  <si>
    <t>Przedmiot zamówienia</t>
  </si>
  <si>
    <t xml:space="preserve">Ryż brązowy </t>
  </si>
  <si>
    <t xml:space="preserve">Ryż długoziarnisty biały </t>
  </si>
  <si>
    <t>Przyprawa typu Gyros/ Kebab opakowanie (20-100 g)</t>
  </si>
  <si>
    <t>J. miary</t>
  </si>
  <si>
    <t xml:space="preserve">Razem: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</si>
  <si>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Makaron spaghetti z pszenicy durum 500 g</t>
  </si>
  <si>
    <t>Cena  brutto</t>
  </si>
  <si>
    <t xml:space="preserve">Kisiel owocowy </t>
  </si>
  <si>
    <t>L.p</t>
  </si>
  <si>
    <t xml:space="preserve">Cena jedn. netto </t>
  </si>
  <si>
    <t>1. Energia -kcal</t>
  </si>
  <si>
    <t>2. Białko ogółem</t>
  </si>
  <si>
    <t>3. Białko zwierzęce</t>
  </si>
  <si>
    <t>4. Białko roślinne</t>
  </si>
  <si>
    <t>6. Tłuszcz</t>
  </si>
  <si>
    <t>7. Cholesterol</t>
  </si>
  <si>
    <t>8. Błonnik</t>
  </si>
  <si>
    <t>opis</t>
  </si>
  <si>
    <t xml:space="preserve">Kasza jaglana </t>
  </si>
  <si>
    <t>Kasza burgur</t>
  </si>
  <si>
    <t xml:space="preserve">Herbata naturalna ekspresowa </t>
  </si>
  <si>
    <t xml:space="preserve">Kasza jęczmienna średnia </t>
  </si>
  <si>
    <t xml:space="preserve">Kasza manna </t>
  </si>
  <si>
    <t xml:space="preserve">Kasza pęczak </t>
  </si>
  <si>
    <t xml:space="preserve">Kminek mielony </t>
  </si>
  <si>
    <t xml:space="preserve">Kminek cały </t>
  </si>
  <si>
    <t xml:space="preserve">Kokos wiórki </t>
  </si>
  <si>
    <t xml:space="preserve">Kolendra  mielona </t>
  </si>
  <si>
    <t>opak.100- 500g</t>
  </si>
  <si>
    <t>opak.100-500g</t>
  </si>
  <si>
    <t>opak.100-200g</t>
  </si>
  <si>
    <t>opak.100-200 g</t>
  </si>
  <si>
    <t>puszka 400 g</t>
  </si>
  <si>
    <t xml:space="preserve">Kukurydza konserwowa   </t>
  </si>
  <si>
    <t>opak. 100- 200g</t>
  </si>
  <si>
    <t xml:space="preserve">Kwasek cytrynowy </t>
  </si>
  <si>
    <t>opak. 50-100 g</t>
  </si>
  <si>
    <t>Lubczyk liść</t>
  </si>
  <si>
    <t xml:space="preserve">Lisc laurowy </t>
  </si>
  <si>
    <t>opak 1000 g</t>
  </si>
  <si>
    <t>Marmolada wieloowocowa</t>
  </si>
  <si>
    <t>Majonez</t>
  </si>
  <si>
    <t xml:space="preserve">Masa makowa </t>
  </si>
  <si>
    <t>1000g</t>
  </si>
  <si>
    <t xml:space="preserve">Cynamon </t>
  </si>
  <si>
    <t>opak.500 g</t>
  </si>
  <si>
    <t xml:space="preserve">Cukier  kryształ  </t>
  </si>
  <si>
    <t xml:space="preserve">Cukier puder </t>
  </si>
  <si>
    <t>opak 330 g</t>
  </si>
  <si>
    <t xml:space="preserve">Barszcz zakwas </t>
  </si>
  <si>
    <t xml:space="preserve">Ananas plastry </t>
  </si>
  <si>
    <t xml:space="preserve">Brzoskwinie w syropie </t>
  </si>
  <si>
    <t xml:space="preserve">Budyń </t>
  </si>
  <si>
    <t>opak 500-1000g</t>
  </si>
  <si>
    <t xml:space="preserve">Bulion grzybowy </t>
  </si>
  <si>
    <t xml:space="preserve">Bułka tarta  </t>
  </si>
  <si>
    <t>opak 32 g</t>
  </si>
  <si>
    <t xml:space="preserve">Cukier wanilinowy </t>
  </si>
  <si>
    <t xml:space="preserve">Czosnek Granulowany </t>
  </si>
  <si>
    <t>opk 100- 1000g</t>
  </si>
  <si>
    <t xml:space="preserve">Czarnuszka </t>
  </si>
  <si>
    <t xml:space="preserve">Ciecierzyca konserwowa </t>
  </si>
  <si>
    <t xml:space="preserve">Chrzan tarty </t>
  </si>
  <si>
    <t>opak 400 g puszka</t>
  </si>
  <si>
    <t xml:space="preserve">Fasola biała konserwowa </t>
  </si>
  <si>
    <t xml:space="preserve">Fasola czerwona konserwowa </t>
  </si>
  <si>
    <t xml:space="preserve">Gałka muszkatołowa mielona </t>
  </si>
  <si>
    <t xml:space="preserve">Galaretki owocowe </t>
  </si>
  <si>
    <t>opak 75 g różne smaki</t>
  </si>
  <si>
    <t>opak. 400 g puszka</t>
  </si>
  <si>
    <t>opak 400 g</t>
  </si>
  <si>
    <t xml:space="preserve">Herbatniki </t>
  </si>
  <si>
    <t>Imbir proszek</t>
  </si>
  <si>
    <t xml:space="preserve">Jabłko prażone </t>
  </si>
  <si>
    <t xml:space="preserve">Groszek konserwowy </t>
  </si>
  <si>
    <t>Herbata naturalna granulowana</t>
  </si>
  <si>
    <t xml:space="preserve">opak 100g </t>
  </si>
  <si>
    <t>Kasza gryczana  palona</t>
  </si>
  <si>
    <t>opak. max 250 g różne smaki</t>
  </si>
  <si>
    <t>opak 180 g</t>
  </si>
  <si>
    <t xml:space="preserve">Kleik ryżowy </t>
  </si>
  <si>
    <t xml:space="preserve">Majeranek opak  </t>
  </si>
  <si>
    <t>opak 850 g puszka</t>
  </si>
  <si>
    <t xml:space="preserve">Mango pulpa </t>
  </si>
  <si>
    <t xml:space="preserve">Bazylia suszona </t>
  </si>
  <si>
    <t xml:space="preserve">Biszkopty </t>
  </si>
  <si>
    <t>opak 820 g połówki</t>
  </si>
  <si>
    <t>opak 500-1000g b/ dodatku konserwantów i soli</t>
  </si>
  <si>
    <t xml:space="preserve"> opak.500-1000g</t>
  </si>
  <si>
    <t>opak.50-100 g</t>
  </si>
  <si>
    <r>
      <t xml:space="preserve">Dżem - różne smaki </t>
    </r>
    <r>
      <rPr>
        <b/>
        <sz val="11"/>
        <color theme="1"/>
        <rFont val="Times New Roman"/>
        <family val="1"/>
        <charset val="238"/>
      </rPr>
      <t>niskosłodzony</t>
    </r>
  </si>
  <si>
    <t>Kawa zbożowa z cykorią</t>
  </si>
  <si>
    <t>opak 220g Prażona cykoria (50 %), prażone żyto (48 %), burak cukrowy.</t>
  </si>
  <si>
    <t>Kawa zbożowa</t>
  </si>
  <si>
    <r>
      <t xml:space="preserve">Dżem - różne smaki </t>
    </r>
    <r>
      <rPr>
        <b/>
        <sz val="11"/>
        <color theme="1"/>
        <rFont val="Times New Roman"/>
        <family val="1"/>
        <charset val="238"/>
      </rPr>
      <t xml:space="preserve">niskosłodzony </t>
    </r>
    <r>
      <rPr>
        <b/>
        <sz val="8"/>
        <color theme="1"/>
        <rFont val="Times New Roman"/>
        <family val="1"/>
        <charset val="238"/>
      </rPr>
      <t>100szt</t>
    </r>
  </si>
  <si>
    <t>opak 100 g  min 70 %  miazgi kakaowej b/ cukru</t>
  </si>
  <si>
    <t xml:space="preserve">Czekolada gorzka </t>
  </si>
  <si>
    <t xml:space="preserve">Kakao 100% naturalne  </t>
  </si>
  <si>
    <t xml:space="preserve">Makaron bezglutenowy </t>
  </si>
  <si>
    <t xml:space="preserve">Makaron drobny  </t>
  </si>
  <si>
    <t xml:space="preserve">Makaron nitki </t>
  </si>
  <si>
    <t>opak 460 g</t>
  </si>
  <si>
    <t xml:space="preserve">Masa krówkowa </t>
  </si>
  <si>
    <t>opak 250-500g</t>
  </si>
  <si>
    <t>Masło orzechowe</t>
  </si>
  <si>
    <t xml:space="preserve">Mąka krupczatka </t>
  </si>
  <si>
    <t>Mąka chlebowa typ 700-750</t>
  </si>
  <si>
    <t xml:space="preserve">Miód naturalny pszczeli </t>
  </si>
  <si>
    <t xml:space="preserve">opak 25 g </t>
  </si>
  <si>
    <t>Musztarda sarepska</t>
  </si>
  <si>
    <t>opak 100-250 g</t>
  </si>
  <si>
    <t xml:space="preserve">Nasiona chia </t>
  </si>
  <si>
    <t>opak  1 l max</t>
  </si>
  <si>
    <t xml:space="preserve">Ocet  spirytusowy </t>
  </si>
  <si>
    <t xml:space="preserve">Ogórek kiszony </t>
  </si>
  <si>
    <t xml:space="preserve">Ogórek  konserwowy </t>
  </si>
  <si>
    <t>opak 900/870g b/ konserw.</t>
  </si>
  <si>
    <t>Olej rzepakowy</t>
  </si>
  <si>
    <t>Koper suszony</t>
  </si>
  <si>
    <t>Oliwa extra virgin</t>
  </si>
  <si>
    <t>opak 100- 200 g</t>
  </si>
  <si>
    <t>Cebula prażona</t>
  </si>
  <si>
    <t>opak. 250-500 g</t>
  </si>
  <si>
    <t xml:space="preserve">Oliwki czarne bez pestek </t>
  </si>
  <si>
    <t>Oregano suszone</t>
  </si>
  <si>
    <t xml:space="preserve">Orzechy włoskie łuskane </t>
  </si>
  <si>
    <t>Orzechy ziemne niesolone</t>
  </si>
  <si>
    <t xml:space="preserve">Orzeszki ziemnie niesolone </t>
  </si>
  <si>
    <t xml:space="preserve">opak 50 g </t>
  </si>
  <si>
    <t>Orzechy nerkowca połówki niesolone</t>
  </si>
  <si>
    <t>opak 50 g</t>
  </si>
  <si>
    <t>Orzechy migdały</t>
  </si>
  <si>
    <t>Miechunka suszona</t>
  </si>
  <si>
    <t>Morwa suszona</t>
  </si>
  <si>
    <t>opak 0,25-0,5kg b/ konserw.</t>
  </si>
  <si>
    <t>opak 0,25-05kg b/ konserw.</t>
  </si>
  <si>
    <t>opak 150-200 g</t>
  </si>
  <si>
    <t xml:space="preserve">Morele suszone </t>
  </si>
  <si>
    <t>opak 150 g</t>
  </si>
  <si>
    <t>Otręby żytnie</t>
  </si>
  <si>
    <t>opak. 250 g</t>
  </si>
  <si>
    <t xml:space="preserve">Papryka mielona słodka </t>
  </si>
  <si>
    <t>opak 50-200 g</t>
  </si>
  <si>
    <t>opak. 50-200 g</t>
  </si>
  <si>
    <t xml:space="preserve">Papryka ostra  mielona </t>
  </si>
  <si>
    <t xml:space="preserve">Pestki dyni łuskane </t>
  </si>
  <si>
    <t>opak 100-500g</t>
  </si>
  <si>
    <t xml:space="preserve">Pestki słonecznika łuskane </t>
  </si>
  <si>
    <t>opak 100- 500g</t>
  </si>
  <si>
    <t>Pieczarki konserwowe</t>
  </si>
  <si>
    <t>opak 50-200g</t>
  </si>
  <si>
    <t xml:space="preserve">Pieprz biały mielony </t>
  </si>
  <si>
    <t>opak 50-100g</t>
  </si>
  <si>
    <t>opak 50-100 g</t>
  </si>
  <si>
    <t xml:space="preserve">Pieprz naturalny cały </t>
  </si>
  <si>
    <t xml:space="preserve">Pieprz naturalny mielony  </t>
  </si>
  <si>
    <t xml:space="preserve">Pieprz ziołowy </t>
  </si>
  <si>
    <t>opak 400-500 g</t>
  </si>
  <si>
    <t xml:space="preserve">Płatki  jęczmienne blyskawiczne </t>
  </si>
  <si>
    <t xml:space="preserve">Płatki Granola </t>
  </si>
  <si>
    <t>opak 350 g mieszanka pełnoziarnistych płatków owsianych  cukru trzcinowego, oleju słonecz, mąka owsiana, jęcz, kukur, melasy trzcinowej  (orzechy, owoce liofilizowane, czekolada)</t>
  </si>
  <si>
    <t>opak 250 g</t>
  </si>
  <si>
    <t xml:space="preserve">Płatki kukurydziane bezglutenowe </t>
  </si>
  <si>
    <t xml:space="preserve">Płatki ryżowe </t>
  </si>
  <si>
    <t xml:space="preserve">Płatki musli tradycyjne </t>
  </si>
  <si>
    <t xml:space="preserve">Płatki owsiane górskie </t>
  </si>
  <si>
    <t xml:space="preserve">Powidła śliwkowe </t>
  </si>
  <si>
    <t xml:space="preserve">Proszek do pieczenia </t>
  </si>
  <si>
    <t>opak 20-100 g</t>
  </si>
  <si>
    <t xml:space="preserve">Przyprawa do mięsa </t>
  </si>
  <si>
    <t xml:space="preserve">Przyprawa do drobiu </t>
  </si>
  <si>
    <t xml:space="preserve">Przyprawa do ryb </t>
  </si>
  <si>
    <t>opak. 200-500g</t>
  </si>
  <si>
    <t xml:space="preserve">Przyprawa do zup w płynie </t>
  </si>
  <si>
    <t>opak.50-200g</t>
  </si>
  <si>
    <t>opak. 280/327g</t>
  </si>
  <si>
    <t>opak 100-200 g</t>
  </si>
  <si>
    <t xml:space="preserve">Rodzynki  </t>
  </si>
  <si>
    <t xml:space="preserve">Pomidor suszony </t>
  </si>
  <si>
    <t xml:space="preserve">opak 565 g plastry puszka </t>
  </si>
  <si>
    <t>opak 2 g</t>
  </si>
  <si>
    <t xml:space="preserve">Kardamon </t>
  </si>
  <si>
    <t>opak. max 1000 g</t>
  </si>
  <si>
    <t>opak 500 g 60 % żyto, jęczmień 20%, cykoria, burak cukrowy - prażone (500 g -  1000 g)</t>
  </si>
  <si>
    <t>opak 500-1000 g</t>
  </si>
  <si>
    <t xml:space="preserve"> oopak. 500-1000g max</t>
  </si>
  <si>
    <t>opak 500-1000 g woda, gorczyca, ocet spirytusowy, cukier, sól, przyprawy, ekstrakt z kurkumy b/ konserwantów</t>
  </si>
  <si>
    <t>opak. 500- 1000 g</t>
  </si>
  <si>
    <t>opak 1060 g</t>
  </si>
  <si>
    <t>opak 50g zbożowe, b/cukru, pełnoziarniste, b/ oleju palm, b/ syropu glukozo frukt.</t>
  </si>
  <si>
    <t xml:space="preserve">opak 100g b/ cukru </t>
  </si>
  <si>
    <t>opak 100 g b/ cukru</t>
  </si>
  <si>
    <r>
      <t>Mus warzywno- owocowy:</t>
    </r>
    <r>
      <rPr>
        <sz val="8"/>
        <color theme="1"/>
        <rFont val="Times New Roman"/>
        <family val="1"/>
        <charset val="238"/>
      </rPr>
      <t>1.mango, dynia burak 2.jabłko burak truskawka 3. jabłko, biała marchew, pasternak 4. mango dynia, marchew</t>
    </r>
  </si>
  <si>
    <r>
      <t xml:space="preserve">Ciastka </t>
    </r>
    <r>
      <rPr>
        <sz val="8"/>
        <color theme="1"/>
        <rFont val="Times New Roman"/>
        <family val="1"/>
        <charset val="238"/>
      </rPr>
      <t>1. z morelą 2. kakao 3.jagodą</t>
    </r>
  </si>
  <si>
    <t>opak 100 g b/ cukru z pełnym ziarnem</t>
  </si>
  <si>
    <t xml:space="preserve">Seler w zalewie </t>
  </si>
  <si>
    <t xml:space="preserve">Sezam łuskany  </t>
  </si>
  <si>
    <t>opak  100-300 g</t>
  </si>
  <si>
    <t>Siemie lniane łuskane</t>
  </si>
  <si>
    <t xml:space="preserve">Soda oczyszczona spożywcza </t>
  </si>
  <si>
    <t>opak 1000 ml</t>
  </si>
  <si>
    <t>Sok marchewkowy z ow. jagod.</t>
  </si>
  <si>
    <t>Sok pomidorowy</t>
  </si>
  <si>
    <t>Sok warzywny</t>
  </si>
  <si>
    <r>
      <t xml:space="preserve">opak 1000 l nat. </t>
    </r>
    <r>
      <rPr>
        <b/>
        <sz val="8"/>
        <color theme="1"/>
        <rFont val="Times New Roman"/>
        <family val="1"/>
        <charset val="238"/>
      </rPr>
      <t>100% b/cukru /</t>
    </r>
    <r>
      <rPr>
        <sz val="8"/>
        <color theme="1"/>
        <rFont val="Times New Roman"/>
        <family val="1"/>
        <charset val="238"/>
      </rPr>
      <t xml:space="preserve">karton, </t>
    </r>
  </si>
  <si>
    <t>opak.150-300 ml</t>
  </si>
  <si>
    <t xml:space="preserve">Sól biała jodowana </t>
  </si>
  <si>
    <t xml:space="preserve">Sos sojowy ciemny </t>
  </si>
  <si>
    <t>Sucharki</t>
  </si>
  <si>
    <t xml:space="preserve">Śliwki suszone kalifornijskie  </t>
  </si>
  <si>
    <t xml:space="preserve">Wafle ryżowe/ ryż brązowy/ </t>
  </si>
  <si>
    <r>
      <t xml:space="preserve">opak. 110 g </t>
    </r>
    <r>
      <rPr>
        <b/>
        <sz val="8"/>
        <color theme="1"/>
        <rFont val="Times New Roman"/>
        <family val="1"/>
        <charset val="238"/>
      </rPr>
      <t>b/ cukru</t>
    </r>
  </si>
  <si>
    <t>Tymianek suszony</t>
  </si>
  <si>
    <t>opak 15 g</t>
  </si>
  <si>
    <t xml:space="preserve">Ziele angielskie </t>
  </si>
  <si>
    <t xml:space="preserve">Zioła prowansalskie </t>
  </si>
  <si>
    <t>opak. 50- 100 g</t>
  </si>
  <si>
    <t xml:space="preserve">Żurek kiszony </t>
  </si>
  <si>
    <r>
      <t xml:space="preserve">Wafle ryżowe: </t>
    </r>
    <r>
      <rPr>
        <sz val="8"/>
        <color theme="1"/>
        <rFont val="Times New Roman"/>
        <family val="1"/>
        <charset val="238"/>
      </rPr>
      <t>1. z czarnuszką 2.z dynią 3.słonecznikiem</t>
    </r>
  </si>
  <si>
    <t xml:space="preserve">opak 30 g </t>
  </si>
  <si>
    <t xml:space="preserve">opak 50-500g b/ soli gorczyca biała , owoce kolendry, kminek, papryka ostra, czosnek, kozieradka i majeranek i tp </t>
  </si>
  <si>
    <t>opak 500-1000g b/dod. soli wzmacniczy, szt. arwników i konserwantów, mieszanka suszonych, ziół i przypraw</t>
  </si>
  <si>
    <t>opak 500-1000g b/dod. soli, wzmacniczy, szt. arwników i konserwantów, mieszanka suszonych, ziół i przypraw</t>
  </si>
  <si>
    <t xml:space="preserve">Żelatyna spożywcza wieprzowa  </t>
  </si>
  <si>
    <t>5. Węglowodany: w tym cukry</t>
  </si>
  <si>
    <t xml:space="preserve"> w tym nasycone kwasy tłuszczowe</t>
  </si>
  <si>
    <r>
      <t xml:space="preserve">Pieczywo chrupkie: </t>
    </r>
    <r>
      <rPr>
        <sz val="8"/>
        <color theme="1"/>
        <rFont val="Times New Roman"/>
        <family val="1"/>
        <charset val="238"/>
      </rPr>
      <t>1. orkiszowe ze słonecznikiem, sezamen i siemieniem 2. żytnie z pomidorami i bazylią</t>
    </r>
  </si>
  <si>
    <t>opak. 15g</t>
  </si>
  <si>
    <t>opak. 250 g gwiazdki, ryzowy, literki itp.</t>
  </si>
  <si>
    <t>opak35 g b/cukru, naturalny</t>
  </si>
  <si>
    <t>opak 400 puszka</t>
  </si>
  <si>
    <t>opak 500-1000g zestrąków papryki Capsicum Annuum.</t>
  </si>
  <si>
    <t>opak 150 g 10-12% tl. Kakaowego regulator kwasowości (węglany potasu),o wys. zaw. białka  ~23,5g/100g b/ cukru</t>
  </si>
  <si>
    <t>opak 170- 290 g na kw cytr.</t>
  </si>
  <si>
    <t>Baton owoc. z orzech. i nasionami chia</t>
  </si>
  <si>
    <t>opak.830/560g</t>
  </si>
  <si>
    <t>opak 500 g</t>
  </si>
  <si>
    <t>opak. 800/600 g</t>
  </si>
  <si>
    <t>opak 80 g</t>
  </si>
  <si>
    <t>Soczki: 1.warzywno-owocowe 2. warzywne</t>
  </si>
  <si>
    <t>opak 200-500 g</t>
  </si>
  <si>
    <r>
      <t xml:space="preserve">opak 90 g </t>
    </r>
    <r>
      <rPr>
        <b/>
        <sz val="8"/>
        <color theme="1"/>
        <rFont val="Times New Roman"/>
        <family val="1"/>
        <charset val="238"/>
      </rPr>
      <t>b/ cukru</t>
    </r>
  </si>
  <si>
    <t>opak. 10g</t>
  </si>
  <si>
    <t>opak.0,5-1 kg zawartość pomidorów na 250g/100g produktu, b/ cukru, bez dodatków z naturalnymi przyprawami b/ dod. Skrobi</t>
  </si>
  <si>
    <t>Ketchup pomidorowy łagodny</t>
  </si>
  <si>
    <r>
      <t>opak 700 g olej rzepakowy, musztarda (woda, ocet, gorczyca,cukier, sól, przyprawy nat.), woda oraz żółtka jaj kurzych (7,0%)</t>
    </r>
    <r>
      <rPr>
        <sz val="8"/>
        <color rgb="FF0A0A0A"/>
        <rFont val="Arial"/>
        <family val="2"/>
        <charset val="238"/>
      </rPr>
      <t>.</t>
    </r>
  </si>
  <si>
    <r>
      <t>opak. 1000-2000g</t>
    </r>
    <r>
      <rPr>
        <b/>
        <sz val="8"/>
        <color theme="1"/>
        <rFont val="Times New Roman"/>
        <family val="1"/>
        <charset val="238"/>
      </rPr>
      <t>,DURUM</t>
    </r>
    <r>
      <rPr>
        <sz val="8"/>
        <color theme="1"/>
        <rFont val="Times New Roman"/>
        <family val="1"/>
        <charset val="238"/>
      </rPr>
      <t xml:space="preserve"> świderki, kolanka, rurki, wstążki, łazanki, muszelki małe,wstążka etc</t>
    </r>
  </si>
  <si>
    <r>
      <t xml:space="preserve">opak do 1000 g mąka pełnoziarnista z przenicy </t>
    </r>
    <r>
      <rPr>
        <b/>
        <sz val="8"/>
        <color theme="1"/>
        <rFont val="Times New Roman"/>
        <family val="1"/>
        <charset val="238"/>
      </rPr>
      <t>DURUM,</t>
    </r>
    <r>
      <rPr>
        <sz val="8"/>
        <color theme="1"/>
        <rFont val="Times New Roman"/>
        <family val="1"/>
        <charset val="238"/>
      </rPr>
      <t xml:space="preserve"> mąka pszenna pełnoziarnista.:świderki, kolanka, rurki, łazanki, wstążka etc.</t>
    </r>
  </si>
  <si>
    <r>
      <t xml:space="preserve">Makaron gruby </t>
    </r>
    <r>
      <rPr>
        <b/>
        <sz val="11"/>
        <color theme="1"/>
        <rFont val="Times New Roman"/>
        <family val="1"/>
        <charset val="238"/>
      </rPr>
      <t xml:space="preserve">razowy- </t>
    </r>
    <r>
      <rPr>
        <sz val="11"/>
        <color theme="1"/>
        <rFont val="Times New Roman"/>
        <family val="1"/>
        <charset val="238"/>
      </rPr>
      <t xml:space="preserve"> różne kształty </t>
    </r>
  </si>
  <si>
    <t>Makaron gruby- różne kształty</t>
  </si>
  <si>
    <r>
      <t>opak 250-500 g semolina (pszenica</t>
    </r>
    <r>
      <rPr>
        <b/>
        <sz val="8"/>
        <color theme="1"/>
        <rFont val="Times New Roman"/>
        <family val="1"/>
        <charset val="238"/>
      </rPr>
      <t xml:space="preserve"> DURUM</t>
    </r>
    <r>
      <rPr>
        <sz val="8"/>
        <color theme="1"/>
        <rFont val="Times New Roman"/>
        <family val="1"/>
        <charset val="238"/>
      </rPr>
      <t>), kasza pszennej, na pasteryzowanej masie jajowej (5 jaj na 1 kg mąki), wodzie i kurkumie</t>
    </r>
  </si>
  <si>
    <r>
      <t xml:space="preserve">Owsianka mus: </t>
    </r>
    <r>
      <rPr>
        <sz val="8"/>
        <color theme="1"/>
        <rFont val="Times New Roman"/>
        <family val="1"/>
        <charset val="238"/>
      </rPr>
      <t>1. malina z daktylami 2. gorzką czekoladą 64% 3. jabłkiem i cynamonem 4. śliwka i przyprawy korzenne</t>
    </r>
  </si>
  <si>
    <r>
      <t xml:space="preserve">opak 500-1000g </t>
    </r>
    <r>
      <rPr>
        <b/>
        <sz val="8"/>
        <color theme="1"/>
        <rFont val="Times New Roman"/>
        <family val="1"/>
        <charset val="238"/>
      </rPr>
      <t>DURUM</t>
    </r>
  </si>
  <si>
    <t xml:space="preserve">Mąka typ 500 "wrocławska" </t>
  </si>
  <si>
    <t xml:space="preserve">Papryka mielona  </t>
  </si>
  <si>
    <t>sok marchewkowy</t>
  </si>
  <si>
    <r>
      <t xml:space="preserve">opak. 200 ml </t>
    </r>
    <r>
      <rPr>
        <b/>
        <sz val="8"/>
        <color theme="1"/>
        <rFont val="Times New Roman"/>
        <family val="1"/>
        <charset val="238"/>
      </rPr>
      <t>100% nat. b/ cukru, min 70% warzyw</t>
    </r>
  </si>
  <si>
    <t xml:space="preserve">opak 500-1000g b/dod. wzmacniczy, szt. arwników i konserwant, mieszanka suszonych warzyw, ziół i przypraw do zup i bulionów </t>
  </si>
  <si>
    <t>opak 1 l, b/ dod. wzmiacniaczy, szt.barwników i konserwant.</t>
  </si>
  <si>
    <t>opak 20 g pakowane pojed.  min64% miazgi kaka b/cukru</t>
  </si>
  <si>
    <t>opak 630 g sporządzono z 110g owoców na 100g prod.</t>
  </si>
  <si>
    <t>Papryka czerwona konserwowa ćwiartki</t>
  </si>
  <si>
    <t>opak 1000 ml rafinowany</t>
  </si>
  <si>
    <t>opak. 870/430 g</t>
  </si>
  <si>
    <t xml:space="preserve">Przyprawa do zup </t>
  </si>
  <si>
    <t xml:space="preserve">Przyprawa curry </t>
  </si>
  <si>
    <t xml:space="preserve">Przyprawa do piernika </t>
  </si>
  <si>
    <t>opak 50-200g  b/dod. soli, wzmacniczy, szt. arwników i konserwantów, mieszanka suszonych, ziół i przypraw</t>
  </si>
  <si>
    <t xml:space="preserve">Owoce suszone świąteczne </t>
  </si>
  <si>
    <t xml:space="preserve">Ocet balsamiczny </t>
  </si>
  <si>
    <t xml:space="preserve">Miód naturalny pszczeli   </t>
  </si>
  <si>
    <t xml:space="preserve">Mąka ziemniaczana </t>
  </si>
  <si>
    <t>opak 1000 g typ 1850-2000</t>
  </si>
  <si>
    <t xml:space="preserve">Mąka razowa </t>
  </si>
  <si>
    <t>opak 1000 g typ 700-750</t>
  </si>
  <si>
    <t>opak. do 1000 g 30% w zwyż</t>
  </si>
  <si>
    <t xml:space="preserve">Koncentrat pomidorowy  </t>
  </si>
  <si>
    <t>opak 1 kg min 35owoców wiśnia, porzeczka brzoskwinia, truskawka</t>
  </si>
  <si>
    <t xml:space="preserve">Pieprz czrny mielony  </t>
  </si>
  <si>
    <t>opak.500-1000 g 100% nat, czarny pieprz mielony,bez dodatku konserwantów i wzmacniaczy smaku</t>
  </si>
  <si>
    <r>
      <t>opak 1000 ml 1</t>
    </r>
    <r>
      <rPr>
        <b/>
        <sz val="8"/>
        <color theme="1"/>
        <rFont val="Times New Roman"/>
        <family val="1"/>
        <charset val="238"/>
      </rPr>
      <t xml:space="preserve">00% nat  b/ cukru </t>
    </r>
  </si>
  <si>
    <r>
      <t xml:space="preserve">opak 300ml </t>
    </r>
    <r>
      <rPr>
        <b/>
        <sz val="8"/>
        <color theme="1"/>
        <rFont val="Times New Roman"/>
        <family val="1"/>
        <charset val="238"/>
      </rPr>
      <t xml:space="preserve">nat.100% b/cukru  </t>
    </r>
  </si>
  <si>
    <r>
      <t xml:space="preserve">opak 300 ml, </t>
    </r>
    <r>
      <rPr>
        <b/>
        <sz val="8"/>
        <color theme="1"/>
        <rFont val="Times New Roman"/>
        <family val="1"/>
        <charset val="238"/>
      </rPr>
      <t>100% nat b/ cukru dod.</t>
    </r>
  </si>
  <si>
    <r>
      <t>opak 500-1000g</t>
    </r>
    <r>
      <rPr>
        <b/>
        <sz val="8"/>
        <color theme="1"/>
        <rFont val="Times New Roman"/>
        <family val="1"/>
        <charset val="238"/>
      </rPr>
      <t xml:space="preserve"> mieszanina ziół b/ soli</t>
    </r>
  </si>
  <si>
    <t>Sos ogrodowy / do sosów na zimno</t>
  </si>
  <si>
    <t xml:space="preserve">opak 35-50g b/ cukru waniliowy, śmietankowy, czekoladowy, owocowy </t>
  </si>
  <si>
    <r>
      <t xml:space="preserve">opak 25 g niskosłodzony </t>
    </r>
    <r>
      <rPr>
        <b/>
        <sz val="8"/>
        <color theme="1"/>
        <rFont val="Times New Roman"/>
        <family val="1"/>
        <charset val="238"/>
      </rPr>
      <t>j.n</t>
    </r>
  </si>
  <si>
    <t>opak 830 g b/ konserw.</t>
  </si>
  <si>
    <t>opak 30-36 g</t>
  </si>
  <si>
    <r>
      <t xml:space="preserve">opak 225 g </t>
    </r>
    <r>
      <rPr>
        <b/>
        <sz val="8"/>
        <color theme="1"/>
        <rFont val="Times New Roman"/>
        <family val="1"/>
        <charset val="238"/>
      </rPr>
      <t>b/ cukru</t>
    </r>
  </si>
  <si>
    <t>Szczaw krojony w słoiku</t>
  </si>
  <si>
    <t>opak 280- 470 g</t>
  </si>
  <si>
    <t>opak 500-1000 l</t>
  </si>
  <si>
    <t>DOSTAWCA dostarczy Zamawiającemu Informację zywieniową  do kazdego produktu zawartego w formularzu asortymentowo-cenowym</t>
  </si>
  <si>
    <t>Formularz asortymentowo-cenowy artykuły spozywcze zapotrzebowanie  na 12 m-cy od 19.05.2026</t>
  </si>
  <si>
    <t>załącznik nr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</si>
</sst>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4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3"/>
      <color theme="1"/>
      <name val="Times New Roman"/>
      <family val="1"/>
      <charset val="238"/>
    </font>
    <font>
      <sz val="13"/>
      <color theme="1"/>
      <name val="Times New Roman"/>
      <family val="1"/>
      <charset val="238"/>
    </font>
    <font>
      <sz val="11"/>
      <name val="Times New Roman"/>
      <family val="1"/>
      <charset val="238"/>
    </font>
    <font>
      <sz val="1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8"/>
      <color rgb="FF0A0A0A"/>
      <name val="Arial"/>
      <family val="2"/>
      <charset val="238"/>
    </font>
    <font>
      <sz val="8"/>
      <color theme="1"/>
      <name val="Times New Roman"/>
      <family val="1"/>
      <charset val="238"/>
    </font>
    <font>
      <sz val="8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8"/>
      <color rgb="FF333333"/>
      <name val="Open Sans"/>
    </font>
    <font>
      <sz val="8"/>
      <color rgb="FF001D35"/>
      <name val="Arial"/>
      <family val="2"/>
      <charset val="238"/>
    </font>
    <font>
      <sz val="10"/>
      <color theme="1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4" fontId="0" fillId="0" borderId="0" xfId="0" applyNumberFormat="1"/>
    <xf numFmtId="4" fontId="1" fillId="0" borderId="0" xfId="0" applyNumberFormat="1" applyFont="1"/>
    <xf numFmtId="0" fontId="1" fillId="0" borderId="2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 wrapText="1"/>
    </xf>
    <xf numFmtId="1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1" fontId="1" fillId="0" borderId="2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vertical="top" wrapText="1"/>
    </xf>
    <xf numFmtId="4" fontId="1" fillId="0" borderId="0" xfId="0" applyNumberFormat="1" applyFont="1" applyAlignment="1">
      <alignment vertical="top"/>
    </xf>
    <xf numFmtId="4" fontId="2" fillId="0" borderId="0" xfId="0" applyNumberFormat="1" applyFont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top" wrapText="1"/>
    </xf>
    <xf numFmtId="0" fontId="9" fillId="0" borderId="0" xfId="0" applyFont="1"/>
    <xf numFmtId="0" fontId="12" fillId="0" borderId="1" xfId="0" applyFont="1" applyBorder="1" applyAlignment="1">
      <alignment vertical="top" wrapText="1"/>
    </xf>
    <xf numFmtId="3" fontId="1" fillId="0" borderId="1" xfId="0" applyNumberFormat="1" applyFont="1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0" fontId="10" fillId="0" borderId="0" xfId="0" applyFont="1" applyAlignment="1">
      <alignment wrapText="1"/>
    </xf>
    <xf numFmtId="0" fontId="12" fillId="2" borderId="1" xfId="0" applyFont="1" applyFill="1" applyBorder="1" applyAlignment="1">
      <alignment vertical="top" wrapText="1"/>
    </xf>
    <xf numFmtId="0" fontId="15" fillId="0" borderId="1" xfId="0" applyFont="1" applyBorder="1" applyAlignment="1">
      <alignment vertical="top" wrapText="1"/>
    </xf>
    <xf numFmtId="0" fontId="16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1" fillId="0" borderId="1" xfId="0" applyFont="1" applyBorder="1" applyAlignment="1">
      <alignment vertical="center" wrapText="1"/>
    </xf>
    <xf numFmtId="4" fontId="8" fillId="0" borderId="1" xfId="0" applyNumberFormat="1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4" fontId="8" fillId="0" borderId="1" xfId="0" applyNumberFormat="1" applyFont="1" applyBorder="1" applyAlignment="1">
      <alignment vertical="top"/>
    </xf>
    <xf numFmtId="0" fontId="18" fillId="0" borderId="0" xfId="0" applyFont="1"/>
    <xf numFmtId="0" fontId="19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0" fillId="0" borderId="0" xfId="0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676275</xdr:colOff>
      <xdr:row>149</xdr:row>
      <xdr:rowOff>0</xdr:rowOff>
    </xdr:from>
    <xdr:ext cx="914400" cy="264560"/>
    <xdr:sp macro="" textlink="">
      <xdr:nvSpPr>
        <xdr:cNvPr id="2" name="pole tekstowe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657600" y="16587787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7</xdr:col>
      <xdr:colOff>676275</xdr:colOff>
      <xdr:row>149</xdr:row>
      <xdr:rowOff>0</xdr:rowOff>
    </xdr:from>
    <xdr:ext cx="914400" cy="264560"/>
    <xdr:sp macro="" textlink="">
      <xdr:nvSpPr>
        <xdr:cNvPr id="3" name="pole tekstowe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6838950" y="26231850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6</xdr:col>
      <xdr:colOff>676275</xdr:colOff>
      <xdr:row>184</xdr:row>
      <xdr:rowOff>0</xdr:rowOff>
    </xdr:from>
    <xdr:ext cx="914400" cy="264560"/>
    <xdr:sp macro="" textlink="">
      <xdr:nvSpPr>
        <xdr:cNvPr id="4" name="pole tekstowe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6086475" y="2536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 sz="1100"/>
        </a:p>
      </xdr:txBody>
    </xdr:sp>
    <xdr:clientData/>
  </xdr:oneCellAnchor>
  <xdr:oneCellAnchor>
    <xdr:from>
      <xdr:col>7</xdr:col>
      <xdr:colOff>676275</xdr:colOff>
      <xdr:row>184</xdr:row>
      <xdr:rowOff>0</xdr:rowOff>
    </xdr:from>
    <xdr:ext cx="914400" cy="264560"/>
    <xdr:sp macro="" textlink="">
      <xdr:nvSpPr>
        <xdr:cNvPr id="5" name="pole tekstowe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6838950" y="253650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72"/>
  <sheetViews>
    <sheetView tabSelected="1" workbookViewId="0">
      <selection activeCell="E178" sqref="E178"/>
    </sheetView>
  </sheetViews>
  <sheetFormatPr defaultRowHeight="15"/>
  <cols>
    <col min="1" max="1" width="4.28515625" customWidth="1"/>
    <col min="2" max="2" width="34" customWidth="1"/>
    <col min="3" max="3" width="19.7109375" customWidth="1"/>
    <col min="4" max="4" width="9.85546875" customWidth="1"/>
    <col min="5" max="5" width="8.140625" customWidth="1"/>
    <col min="6" max="6" width="8.28515625" customWidth="1"/>
    <col min="7" max="7" width="12.42578125" customWidth="1"/>
    <col min="8" max="8" width="10.28515625" customWidth="1"/>
    <col min="9" max="9" width="11.85546875" customWidth="1"/>
    <col min="10" max="10" width="12" customWidth="1"/>
  </cols>
  <sheetData>
    <row r="1" spans="1:10">
      <c r="G1" s="47" t="s">
        <v>309</v>
      </c>
      <c r="H1" s="47"/>
    </row>
    <row r="6" spans="1:10" ht="21" customHeight="1">
      <c r="B6" s="45" t="s">
        <v>308</v>
      </c>
      <c r="C6" s="45"/>
      <c r="D6" s="46"/>
      <c r="E6" s="46"/>
      <c r="F6" s="46"/>
      <c r="G6" s="46"/>
      <c r="H6" s="46"/>
      <c r="I6" s="46"/>
      <c r="J6" s="20"/>
    </row>
    <row r="7" spans="1:10" ht="45" customHeight="1">
      <c r="A7" s="19" t="s">
        <v>22</v>
      </c>
      <c r="B7" s="19" t="s">
        <v>13</v>
      </c>
      <c r="C7" s="19" t="s">
        <v>31</v>
      </c>
      <c r="D7" s="19" t="s">
        <v>17</v>
      </c>
      <c r="E7" s="19" t="s">
        <v>12</v>
      </c>
      <c r="F7" s="19" t="s">
        <v>23</v>
      </c>
      <c r="G7" s="19" t="s">
        <v>11</v>
      </c>
      <c r="H7" s="18" t="s">
        <v>10</v>
      </c>
      <c r="I7" s="17" t="s">
        <v>20</v>
      </c>
      <c r="J7" s="21"/>
    </row>
    <row r="8" spans="1:10">
      <c r="A8" s="6">
        <v>1</v>
      </c>
      <c r="B8" s="7" t="s">
        <v>64</v>
      </c>
      <c r="C8" s="28" t="s">
        <v>193</v>
      </c>
      <c r="D8" s="6" t="s">
        <v>7</v>
      </c>
      <c r="E8" s="6">
        <v>120</v>
      </c>
      <c r="F8" s="5"/>
      <c r="G8" s="5">
        <f>E8*F8</f>
        <v>0</v>
      </c>
      <c r="H8" s="6"/>
      <c r="I8" s="5">
        <f t="shared" ref="I8:I46" si="0">(G8*H8%)+G8</f>
        <v>0</v>
      </c>
      <c r="J8" s="22"/>
    </row>
    <row r="9" spans="1:10" ht="15" customHeight="1">
      <c r="A9" s="6">
        <v>2</v>
      </c>
      <c r="B9" s="26" t="s">
        <v>248</v>
      </c>
      <c r="C9" s="28" t="s">
        <v>243</v>
      </c>
      <c r="D9" s="6" t="s">
        <v>3</v>
      </c>
      <c r="E9" s="6">
        <v>2000</v>
      </c>
      <c r="F9" s="5"/>
      <c r="G9" s="5">
        <f>E9*F9</f>
        <v>0</v>
      </c>
      <c r="H9" s="6"/>
      <c r="I9" s="5">
        <f t="shared" si="0"/>
        <v>0</v>
      </c>
      <c r="J9" s="22"/>
    </row>
    <row r="10" spans="1:10" ht="12.75" customHeight="1">
      <c r="A10" s="6">
        <v>3</v>
      </c>
      <c r="B10" s="7" t="s">
        <v>98</v>
      </c>
      <c r="C10" s="28" t="s">
        <v>50</v>
      </c>
      <c r="D10" s="6" t="s">
        <v>5</v>
      </c>
      <c r="E10" s="6">
        <v>1</v>
      </c>
      <c r="F10" s="5"/>
      <c r="G10" s="5">
        <f>E10*F10</f>
        <v>0</v>
      </c>
      <c r="H10" s="6"/>
      <c r="I10" s="5">
        <f>(G10*H10%)+G10</f>
        <v>0</v>
      </c>
      <c r="J10" s="22"/>
    </row>
    <row r="11" spans="1:10" ht="13.5" customHeight="1">
      <c r="A11" s="6">
        <v>4</v>
      </c>
      <c r="B11" s="7" t="s">
        <v>63</v>
      </c>
      <c r="C11" s="28" t="s">
        <v>62</v>
      </c>
      <c r="D11" s="6" t="s">
        <v>3</v>
      </c>
      <c r="E11" s="6">
        <v>20</v>
      </c>
      <c r="F11" s="5"/>
      <c r="G11" s="5">
        <f t="shared" ref="G11:G74" si="1">E11*F11</f>
        <v>0</v>
      </c>
      <c r="H11" s="6"/>
      <c r="I11" s="5">
        <f>(G11*H11%)+G11</f>
        <v>0</v>
      </c>
      <c r="J11" s="22"/>
    </row>
    <row r="12" spans="1:10">
      <c r="A12" s="6">
        <v>5</v>
      </c>
      <c r="B12" s="26" t="s">
        <v>99</v>
      </c>
      <c r="C12" s="28" t="s">
        <v>204</v>
      </c>
      <c r="D12" s="6" t="s">
        <v>3</v>
      </c>
      <c r="E12" s="6">
        <v>100</v>
      </c>
      <c r="F12" s="5"/>
      <c r="G12" s="5">
        <f t="shared" si="1"/>
        <v>0</v>
      </c>
      <c r="H12" s="6"/>
      <c r="I12" s="5">
        <f>(G12*H12%)+G12</f>
        <v>0</v>
      </c>
      <c r="J12" s="22"/>
    </row>
    <row r="13" spans="1:10" ht="15" customHeight="1">
      <c r="A13" s="6">
        <v>6</v>
      </c>
      <c r="B13" s="7" t="s">
        <v>65</v>
      </c>
      <c r="C13" s="28" t="s">
        <v>100</v>
      </c>
      <c r="D13" s="6" t="s">
        <v>7</v>
      </c>
      <c r="E13" s="6">
        <v>90</v>
      </c>
      <c r="F13" s="5"/>
      <c r="G13" s="5">
        <f t="shared" si="1"/>
        <v>0</v>
      </c>
      <c r="H13" s="6"/>
      <c r="I13" s="5">
        <f t="shared" si="0"/>
        <v>0</v>
      </c>
      <c r="J13" s="22"/>
    </row>
    <row r="14" spans="1:10" ht="33.75">
      <c r="A14" s="10">
        <v>7</v>
      </c>
      <c r="B14" s="7" t="s">
        <v>66</v>
      </c>
      <c r="C14" s="28" t="s">
        <v>299</v>
      </c>
      <c r="D14" s="10" t="s">
        <v>5</v>
      </c>
      <c r="E14" s="10">
        <v>8</v>
      </c>
      <c r="F14" s="9"/>
      <c r="G14" s="5">
        <f t="shared" si="1"/>
        <v>0</v>
      </c>
      <c r="H14" s="8"/>
      <c r="I14" s="5">
        <f t="shared" si="0"/>
        <v>0</v>
      </c>
      <c r="J14" s="22"/>
    </row>
    <row r="15" spans="1:10" ht="22.5">
      <c r="A15" s="10">
        <v>8</v>
      </c>
      <c r="B15" s="26" t="s">
        <v>68</v>
      </c>
      <c r="C15" s="28" t="s">
        <v>101</v>
      </c>
      <c r="D15" s="10" t="s">
        <v>5</v>
      </c>
      <c r="E15" s="10">
        <v>1</v>
      </c>
      <c r="F15" s="9"/>
      <c r="G15" s="5">
        <f t="shared" si="1"/>
        <v>0</v>
      </c>
      <c r="H15" s="8"/>
      <c r="I15" s="5">
        <f t="shared" si="0"/>
        <v>0</v>
      </c>
      <c r="J15" s="22"/>
    </row>
    <row r="16" spans="1:10" ht="15" customHeight="1">
      <c r="A16" s="10">
        <v>9</v>
      </c>
      <c r="B16" s="7" t="s">
        <v>69</v>
      </c>
      <c r="C16" s="28" t="s">
        <v>102</v>
      </c>
      <c r="D16" s="10" t="s">
        <v>5</v>
      </c>
      <c r="E16" s="10">
        <v>150</v>
      </c>
      <c r="F16" s="9"/>
      <c r="G16" s="5">
        <f t="shared" si="1"/>
        <v>0</v>
      </c>
      <c r="H16" s="8"/>
      <c r="I16" s="5">
        <f>(G16*H16%)+G16</f>
        <v>0</v>
      </c>
      <c r="J16" s="22"/>
    </row>
    <row r="17" spans="1:15" ht="15" customHeight="1">
      <c r="A17" s="10">
        <v>10</v>
      </c>
      <c r="B17" s="7" t="s">
        <v>135</v>
      </c>
      <c r="C17" s="28" t="s">
        <v>136</v>
      </c>
      <c r="D17" s="10" t="s">
        <v>5</v>
      </c>
      <c r="E17" s="10">
        <v>3</v>
      </c>
      <c r="F17" s="9"/>
      <c r="G17" s="5">
        <f t="shared" si="1"/>
        <v>0</v>
      </c>
      <c r="H17" s="8"/>
      <c r="I17" s="5">
        <f>(G17*H17%)+G17</f>
        <v>0</v>
      </c>
      <c r="J17" s="22"/>
    </row>
    <row r="18" spans="1:15" ht="15" customHeight="1">
      <c r="A18" s="10">
        <v>11</v>
      </c>
      <c r="B18" s="7" t="s">
        <v>76</v>
      </c>
      <c r="C18" s="28" t="s">
        <v>247</v>
      </c>
      <c r="D18" s="10" t="s">
        <v>5</v>
      </c>
      <c r="E18" s="10">
        <v>150</v>
      </c>
      <c r="F18" s="9"/>
      <c r="G18" s="5">
        <f t="shared" si="1"/>
        <v>0</v>
      </c>
      <c r="H18" s="8"/>
      <c r="I18" s="5">
        <f t="shared" si="0"/>
        <v>0</v>
      </c>
      <c r="J18" s="22"/>
    </row>
    <row r="19" spans="1:15" ht="33.75" customHeight="1">
      <c r="A19" s="10">
        <v>12</v>
      </c>
      <c r="B19" s="7" t="s">
        <v>207</v>
      </c>
      <c r="C19" s="28" t="s">
        <v>203</v>
      </c>
      <c r="D19" s="10" t="s">
        <v>3</v>
      </c>
      <c r="E19" s="10">
        <v>2500</v>
      </c>
      <c r="F19" s="37"/>
      <c r="G19" s="5">
        <f t="shared" si="1"/>
        <v>0</v>
      </c>
      <c r="H19" s="8"/>
      <c r="I19" s="5">
        <f t="shared" si="0"/>
        <v>0</v>
      </c>
      <c r="J19" s="22"/>
    </row>
    <row r="20" spans="1:15">
      <c r="A20" s="10">
        <v>13</v>
      </c>
      <c r="B20" s="7" t="s">
        <v>75</v>
      </c>
      <c r="C20" s="28" t="s">
        <v>244</v>
      </c>
      <c r="D20" s="10" t="s">
        <v>3</v>
      </c>
      <c r="E20" s="10">
        <v>30</v>
      </c>
      <c r="F20" s="9"/>
      <c r="G20" s="5">
        <f t="shared" si="1"/>
        <v>0</v>
      </c>
      <c r="H20" s="8"/>
      <c r="I20" s="5">
        <f t="shared" si="0"/>
        <v>0</v>
      </c>
      <c r="J20" s="22"/>
    </row>
    <row r="21" spans="1:15">
      <c r="A21" s="10">
        <v>14</v>
      </c>
      <c r="B21" s="7" t="s">
        <v>60</v>
      </c>
      <c r="C21" s="28" t="s">
        <v>57</v>
      </c>
      <c r="D21" s="10" t="s">
        <v>5</v>
      </c>
      <c r="E21" s="10">
        <v>300</v>
      </c>
      <c r="F21" s="9"/>
      <c r="G21" s="5">
        <f t="shared" si="1"/>
        <v>0</v>
      </c>
      <c r="H21" s="10"/>
      <c r="I21" s="5">
        <f t="shared" si="0"/>
        <v>0</v>
      </c>
      <c r="J21" s="22"/>
    </row>
    <row r="22" spans="1:15">
      <c r="A22" s="10">
        <v>15</v>
      </c>
      <c r="B22" s="7" t="s">
        <v>61</v>
      </c>
      <c r="C22" s="28" t="s">
        <v>59</v>
      </c>
      <c r="D22" s="10" t="s">
        <v>5</v>
      </c>
      <c r="E22" s="10">
        <v>40</v>
      </c>
      <c r="F22" s="9"/>
      <c r="G22" s="5">
        <f t="shared" si="1"/>
        <v>0</v>
      </c>
      <c r="H22" s="10"/>
      <c r="I22" s="5">
        <f t="shared" si="0"/>
        <v>0</v>
      </c>
      <c r="J22" s="22"/>
    </row>
    <row r="23" spans="1:15">
      <c r="A23" s="10">
        <v>16</v>
      </c>
      <c r="B23" s="7" t="s">
        <v>71</v>
      </c>
      <c r="C23" s="28" t="s">
        <v>70</v>
      </c>
      <c r="D23" s="10" t="s">
        <v>3</v>
      </c>
      <c r="E23" s="10">
        <v>150</v>
      </c>
      <c r="F23" s="9"/>
      <c r="G23" s="5">
        <f t="shared" si="1"/>
        <v>0</v>
      </c>
      <c r="H23" s="8"/>
      <c r="I23" s="5">
        <f t="shared" si="0"/>
        <v>0</v>
      </c>
      <c r="J23" s="22"/>
    </row>
    <row r="24" spans="1:15">
      <c r="A24" s="10">
        <v>17</v>
      </c>
      <c r="B24" s="7" t="s">
        <v>58</v>
      </c>
      <c r="C24" s="28" t="s">
        <v>103</v>
      </c>
      <c r="D24" s="10" t="s">
        <v>5</v>
      </c>
      <c r="E24" s="10">
        <v>5</v>
      </c>
      <c r="F24" s="9"/>
      <c r="G24" s="5">
        <f t="shared" si="1"/>
        <v>0</v>
      </c>
      <c r="H24" s="8"/>
      <c r="I24" s="5">
        <f t="shared" si="0"/>
        <v>0</v>
      </c>
      <c r="J24" s="22"/>
    </row>
    <row r="25" spans="1:15">
      <c r="A25" s="10">
        <v>18</v>
      </c>
      <c r="B25" s="7" t="s">
        <v>74</v>
      </c>
      <c r="C25" s="28" t="s">
        <v>190</v>
      </c>
      <c r="D25" s="10" t="s">
        <v>5</v>
      </c>
      <c r="E25" s="10">
        <v>15</v>
      </c>
      <c r="F25" s="9"/>
      <c r="G25" s="5">
        <f t="shared" si="1"/>
        <v>0</v>
      </c>
      <c r="H25" s="10"/>
      <c r="I25" s="5">
        <f t="shared" si="0"/>
        <v>0</v>
      </c>
      <c r="J25" s="22"/>
    </row>
    <row r="26" spans="1:15" ht="15" customHeight="1">
      <c r="A26" s="10">
        <v>19</v>
      </c>
      <c r="B26" s="7" t="s">
        <v>72</v>
      </c>
      <c r="C26" s="28" t="s">
        <v>73</v>
      </c>
      <c r="D26" s="10" t="s">
        <v>5</v>
      </c>
      <c r="E26" s="10">
        <v>5</v>
      </c>
      <c r="F26" s="9"/>
      <c r="G26" s="5">
        <f t="shared" si="1"/>
        <v>0</v>
      </c>
      <c r="H26" s="10"/>
      <c r="I26" s="5">
        <f t="shared" si="0"/>
        <v>0</v>
      </c>
      <c r="J26" s="22"/>
    </row>
    <row r="27" spans="1:15" ht="24" customHeight="1">
      <c r="A27" s="10">
        <v>20</v>
      </c>
      <c r="B27" s="7" t="s">
        <v>110</v>
      </c>
      <c r="C27" s="28" t="s">
        <v>273</v>
      </c>
      <c r="D27" s="38" t="s">
        <v>3</v>
      </c>
      <c r="E27" s="29">
        <v>2500</v>
      </c>
      <c r="F27" s="37"/>
      <c r="G27" s="5">
        <f t="shared" si="1"/>
        <v>0</v>
      </c>
      <c r="H27" s="10"/>
      <c r="I27" s="5">
        <f t="shared" si="0"/>
        <v>0</v>
      </c>
      <c r="J27" s="22"/>
    </row>
    <row r="28" spans="1:15" ht="21" customHeight="1">
      <c r="A28" s="10">
        <v>21</v>
      </c>
      <c r="B28" s="7" t="s">
        <v>110</v>
      </c>
      <c r="C28" s="28" t="s">
        <v>109</v>
      </c>
      <c r="D28" s="10" t="s">
        <v>3</v>
      </c>
      <c r="E28" s="10">
        <v>1200</v>
      </c>
      <c r="F28" s="9"/>
      <c r="G28" s="5">
        <f t="shared" si="1"/>
        <v>0</v>
      </c>
      <c r="H28" s="10"/>
      <c r="I28" s="5">
        <f t="shared" si="0"/>
        <v>0</v>
      </c>
      <c r="J28" s="22"/>
      <c r="O28" s="27"/>
    </row>
    <row r="29" spans="1:15" ht="16.5" customHeight="1">
      <c r="A29" s="6">
        <v>22</v>
      </c>
      <c r="B29" s="7" t="s">
        <v>108</v>
      </c>
      <c r="C29" s="28" t="s">
        <v>300</v>
      </c>
      <c r="D29" s="6" t="s">
        <v>7</v>
      </c>
      <c r="E29" s="6">
        <v>400</v>
      </c>
      <c r="F29" s="5"/>
      <c r="G29" s="5">
        <f t="shared" si="1"/>
        <v>0</v>
      </c>
      <c r="H29" s="6"/>
      <c r="I29" s="5">
        <f t="shared" si="0"/>
        <v>0</v>
      </c>
      <c r="J29" s="22"/>
    </row>
    <row r="30" spans="1:15" ht="33.75">
      <c r="A30" s="6">
        <v>23</v>
      </c>
      <c r="B30" s="7" t="s">
        <v>104</v>
      </c>
      <c r="C30" s="28" t="s">
        <v>291</v>
      </c>
      <c r="D30" s="6" t="s">
        <v>5</v>
      </c>
      <c r="E30" s="6">
        <v>450</v>
      </c>
      <c r="F30" s="5"/>
      <c r="G30" s="5">
        <f t="shared" si="1"/>
        <v>0</v>
      </c>
      <c r="H30" s="6"/>
      <c r="I30" s="5">
        <f t="shared" si="0"/>
        <v>0</v>
      </c>
      <c r="J30" s="22"/>
    </row>
    <row r="31" spans="1:15">
      <c r="A31" s="6">
        <v>24</v>
      </c>
      <c r="B31" s="7" t="s">
        <v>78</v>
      </c>
      <c r="C31" s="28" t="s">
        <v>77</v>
      </c>
      <c r="D31" s="6" t="s">
        <v>3</v>
      </c>
      <c r="E31" s="6">
        <v>50</v>
      </c>
      <c r="F31" s="5"/>
      <c r="G31" s="5">
        <f t="shared" si="1"/>
        <v>0</v>
      </c>
      <c r="H31" s="6"/>
      <c r="I31" s="5">
        <f t="shared" si="0"/>
        <v>0</v>
      </c>
      <c r="J31" s="22"/>
    </row>
    <row r="32" spans="1:15">
      <c r="A32" s="6">
        <v>25</v>
      </c>
      <c r="B32" s="7" t="s">
        <v>79</v>
      </c>
      <c r="C32" s="28" t="s">
        <v>77</v>
      </c>
      <c r="D32" s="6" t="s">
        <v>3</v>
      </c>
      <c r="E32" s="6">
        <v>140</v>
      </c>
      <c r="F32" s="5"/>
      <c r="G32" s="5">
        <f t="shared" si="1"/>
        <v>0</v>
      </c>
      <c r="H32" s="6"/>
      <c r="I32" s="5">
        <f t="shared" si="0"/>
        <v>0</v>
      </c>
      <c r="J32" s="22"/>
    </row>
    <row r="33" spans="1:10">
      <c r="A33" s="6">
        <v>26</v>
      </c>
      <c r="B33" s="7" t="s">
        <v>80</v>
      </c>
      <c r="C33" s="28" t="s">
        <v>241</v>
      </c>
      <c r="D33" s="6" t="s">
        <v>3</v>
      </c>
      <c r="E33" s="6">
        <v>10</v>
      </c>
      <c r="F33" s="5"/>
      <c r="G33" s="5">
        <f t="shared" si="1"/>
        <v>0</v>
      </c>
      <c r="H33" s="6"/>
      <c r="I33" s="5">
        <f t="shared" si="0"/>
        <v>0</v>
      </c>
      <c r="J33" s="22"/>
    </row>
    <row r="34" spans="1:10">
      <c r="A34" s="10">
        <v>27</v>
      </c>
      <c r="B34" s="26" t="s">
        <v>81</v>
      </c>
      <c r="C34" s="30" t="s">
        <v>82</v>
      </c>
      <c r="D34" s="10" t="s">
        <v>5</v>
      </c>
      <c r="E34" s="10">
        <v>50</v>
      </c>
      <c r="F34" s="9"/>
      <c r="G34" s="5">
        <f t="shared" si="1"/>
        <v>0</v>
      </c>
      <c r="H34" s="8"/>
      <c r="I34" s="5">
        <f t="shared" si="0"/>
        <v>0</v>
      </c>
      <c r="J34" s="22"/>
    </row>
    <row r="35" spans="1:10">
      <c r="A35" s="6">
        <v>28</v>
      </c>
      <c r="B35" s="7" t="s">
        <v>88</v>
      </c>
      <c r="C35" s="28" t="s">
        <v>83</v>
      </c>
      <c r="D35" s="6" t="s">
        <v>3</v>
      </c>
      <c r="E35" s="6">
        <v>800</v>
      </c>
      <c r="F35" s="5"/>
      <c r="G35" s="5">
        <f t="shared" si="1"/>
        <v>0</v>
      </c>
      <c r="H35" s="6"/>
      <c r="I35" s="5">
        <f t="shared" si="0"/>
        <v>0</v>
      </c>
      <c r="J35" s="22"/>
    </row>
    <row r="36" spans="1:10">
      <c r="A36" s="10">
        <v>29</v>
      </c>
      <c r="B36" s="7" t="s">
        <v>34</v>
      </c>
      <c r="C36" s="28" t="s">
        <v>194</v>
      </c>
      <c r="D36" s="10" t="s">
        <v>5</v>
      </c>
      <c r="E36" s="10">
        <v>20</v>
      </c>
      <c r="F36" s="9"/>
      <c r="G36" s="5">
        <f t="shared" si="1"/>
        <v>0</v>
      </c>
      <c r="H36" s="10"/>
      <c r="I36" s="5">
        <f t="shared" si="0"/>
        <v>0</v>
      </c>
      <c r="J36" s="22"/>
    </row>
    <row r="37" spans="1:10">
      <c r="A37" s="10">
        <v>30</v>
      </c>
      <c r="B37" s="7" t="s">
        <v>89</v>
      </c>
      <c r="C37" s="28" t="s">
        <v>90</v>
      </c>
      <c r="D37" s="10" t="s">
        <v>5</v>
      </c>
      <c r="E37" s="10">
        <v>250</v>
      </c>
      <c r="F37" s="9"/>
      <c r="G37" s="5">
        <f t="shared" si="1"/>
        <v>0</v>
      </c>
      <c r="H37" s="10"/>
      <c r="I37" s="5">
        <f t="shared" si="0"/>
        <v>0</v>
      </c>
      <c r="J37" s="22"/>
    </row>
    <row r="38" spans="1:10">
      <c r="A38" s="10">
        <v>31</v>
      </c>
      <c r="B38" s="7" t="s">
        <v>85</v>
      </c>
      <c r="C38" s="28" t="s">
        <v>84</v>
      </c>
      <c r="D38" s="10" t="s">
        <v>3</v>
      </c>
      <c r="E38" s="10">
        <v>40</v>
      </c>
      <c r="F38" s="9"/>
      <c r="G38" s="5">
        <f t="shared" si="1"/>
        <v>0</v>
      </c>
      <c r="H38" s="10"/>
      <c r="I38" s="5">
        <f t="shared" si="0"/>
        <v>0</v>
      </c>
      <c r="J38" s="22"/>
    </row>
    <row r="39" spans="1:10">
      <c r="A39" s="10">
        <v>32</v>
      </c>
      <c r="B39" s="7" t="s">
        <v>86</v>
      </c>
      <c r="C39" s="28" t="s">
        <v>103</v>
      </c>
      <c r="D39" s="10" t="s">
        <v>5</v>
      </c>
      <c r="E39" s="10">
        <v>5</v>
      </c>
      <c r="F39" s="9"/>
      <c r="G39" s="5">
        <f t="shared" si="1"/>
        <v>0</v>
      </c>
      <c r="H39" s="8"/>
      <c r="I39" s="5">
        <f t="shared" si="0"/>
        <v>0</v>
      </c>
      <c r="J39" s="22"/>
    </row>
    <row r="40" spans="1:10">
      <c r="A40" s="10">
        <v>33</v>
      </c>
      <c r="B40" s="7" t="s">
        <v>87</v>
      </c>
      <c r="C40" s="28" t="s">
        <v>53</v>
      </c>
      <c r="D40" s="38" t="s">
        <v>5</v>
      </c>
      <c r="E40" s="10">
        <v>110</v>
      </c>
      <c r="F40" s="9"/>
      <c r="G40" s="5">
        <f t="shared" si="1"/>
        <v>0</v>
      </c>
      <c r="H40" s="14"/>
      <c r="I40" s="5">
        <f t="shared" si="0"/>
        <v>0</v>
      </c>
      <c r="J40" s="22"/>
    </row>
    <row r="41" spans="1:10">
      <c r="A41" s="10">
        <v>34</v>
      </c>
      <c r="B41" s="7" t="s">
        <v>195</v>
      </c>
      <c r="C41" s="28" t="s">
        <v>256</v>
      </c>
      <c r="D41" s="10" t="s">
        <v>3</v>
      </c>
      <c r="E41" s="38">
        <v>120</v>
      </c>
      <c r="F41" s="9"/>
      <c r="G41" s="5">
        <f t="shared" si="1"/>
        <v>0</v>
      </c>
      <c r="H41" s="14"/>
      <c r="I41" s="5">
        <f t="shared" si="0"/>
        <v>0</v>
      </c>
      <c r="J41" s="22"/>
    </row>
    <row r="42" spans="1:10" ht="57.75" customHeight="1">
      <c r="A42" s="10">
        <v>35</v>
      </c>
      <c r="B42" s="7" t="s">
        <v>111</v>
      </c>
      <c r="C42" s="28" t="s">
        <v>246</v>
      </c>
      <c r="D42" s="10" t="s">
        <v>5</v>
      </c>
      <c r="E42" s="10">
        <v>70</v>
      </c>
      <c r="F42" s="9"/>
      <c r="G42" s="5">
        <f t="shared" si="1"/>
        <v>0</v>
      </c>
      <c r="H42" s="14"/>
      <c r="I42" s="5">
        <f t="shared" si="0"/>
        <v>0</v>
      </c>
      <c r="J42" s="22"/>
    </row>
    <row r="43" spans="1:10">
      <c r="A43" s="10">
        <v>36</v>
      </c>
      <c r="B43" s="7" t="s">
        <v>33</v>
      </c>
      <c r="C43" s="28" t="s">
        <v>196</v>
      </c>
      <c r="D43" s="10" t="s">
        <v>5</v>
      </c>
      <c r="E43" s="10">
        <v>5</v>
      </c>
      <c r="F43" s="9"/>
      <c r="G43" s="5">
        <f t="shared" si="1"/>
        <v>0</v>
      </c>
      <c r="H43" s="16"/>
      <c r="I43" s="5">
        <f t="shared" si="0"/>
        <v>0</v>
      </c>
      <c r="J43" s="22"/>
    </row>
    <row r="44" spans="1:10">
      <c r="A44" s="10">
        <v>37</v>
      </c>
      <c r="B44" s="7" t="s">
        <v>91</v>
      </c>
      <c r="C44" s="28" t="s">
        <v>196</v>
      </c>
      <c r="D44" s="10" t="s">
        <v>5</v>
      </c>
      <c r="E44" s="10">
        <v>260</v>
      </c>
      <c r="F44" s="9"/>
      <c r="G44" s="5">
        <f t="shared" si="1"/>
        <v>0</v>
      </c>
      <c r="H44" s="16"/>
      <c r="I44" s="5">
        <f t="shared" si="0"/>
        <v>0</v>
      </c>
      <c r="J44" s="22"/>
    </row>
    <row r="45" spans="1:10">
      <c r="A45" s="10">
        <v>38</v>
      </c>
      <c r="B45" s="7" t="s">
        <v>32</v>
      </c>
      <c r="C45" s="28" t="s">
        <v>196</v>
      </c>
      <c r="D45" s="10" t="s">
        <v>5</v>
      </c>
      <c r="E45" s="10">
        <v>70</v>
      </c>
      <c r="F45" s="9"/>
      <c r="G45" s="5">
        <f t="shared" si="1"/>
        <v>0</v>
      </c>
      <c r="H45" s="16"/>
      <c r="I45" s="5">
        <f t="shared" si="0"/>
        <v>0</v>
      </c>
      <c r="J45" s="22"/>
    </row>
    <row r="46" spans="1:10">
      <c r="A46" s="10">
        <v>39</v>
      </c>
      <c r="B46" s="7" t="s">
        <v>35</v>
      </c>
      <c r="C46" s="28" t="s">
        <v>196</v>
      </c>
      <c r="D46" s="10" t="s">
        <v>5</v>
      </c>
      <c r="E46" s="10">
        <v>50</v>
      </c>
      <c r="F46" s="9"/>
      <c r="G46" s="5">
        <f t="shared" si="1"/>
        <v>0</v>
      </c>
      <c r="H46" s="16"/>
      <c r="I46" s="5">
        <f t="shared" si="0"/>
        <v>0</v>
      </c>
      <c r="J46" s="22"/>
    </row>
    <row r="47" spans="1:10">
      <c r="A47" s="10">
        <v>40</v>
      </c>
      <c r="B47" s="7" t="s">
        <v>36</v>
      </c>
      <c r="C47" s="28" t="s">
        <v>196</v>
      </c>
      <c r="D47" s="10" t="s">
        <v>5</v>
      </c>
      <c r="E47" s="10">
        <v>50</v>
      </c>
      <c r="F47" s="9"/>
      <c r="G47" s="5">
        <f t="shared" si="1"/>
        <v>0</v>
      </c>
      <c r="H47" s="16"/>
      <c r="I47" s="5">
        <f t="shared" ref="I47:I94" si="2">(G47*H47%)+G47</f>
        <v>0</v>
      </c>
      <c r="J47" s="22"/>
    </row>
    <row r="48" spans="1:10">
      <c r="A48" s="10">
        <v>41</v>
      </c>
      <c r="B48" s="7" t="s">
        <v>37</v>
      </c>
      <c r="C48" s="28" t="s">
        <v>196</v>
      </c>
      <c r="D48" s="10" t="s">
        <v>5</v>
      </c>
      <c r="E48" s="10">
        <v>350</v>
      </c>
      <c r="F48" s="9"/>
      <c r="G48" s="5">
        <f t="shared" si="1"/>
        <v>0</v>
      </c>
      <c r="H48" s="16"/>
      <c r="I48" s="5">
        <f t="shared" si="2"/>
        <v>0</v>
      </c>
      <c r="J48" s="22"/>
    </row>
    <row r="49" spans="1:10" ht="22.5">
      <c r="A49" s="10">
        <v>42</v>
      </c>
      <c r="B49" s="7" t="s">
        <v>21</v>
      </c>
      <c r="C49" s="28" t="s">
        <v>92</v>
      </c>
      <c r="D49" s="10" t="s">
        <v>5</v>
      </c>
      <c r="E49" s="10">
        <v>3</v>
      </c>
      <c r="F49" s="9"/>
      <c r="G49" s="5">
        <f t="shared" si="1"/>
        <v>0</v>
      </c>
      <c r="H49" s="16"/>
      <c r="I49" s="5">
        <f t="shared" si="2"/>
        <v>0</v>
      </c>
      <c r="J49" s="22"/>
    </row>
    <row r="50" spans="1:10" ht="33.75">
      <c r="A50" s="10">
        <v>43</v>
      </c>
      <c r="B50" s="7" t="s">
        <v>105</v>
      </c>
      <c r="C50" s="28" t="s">
        <v>106</v>
      </c>
      <c r="D50" s="10" t="s">
        <v>5</v>
      </c>
      <c r="E50" s="10">
        <v>18</v>
      </c>
      <c r="F50" s="9"/>
      <c r="G50" s="5">
        <f t="shared" si="1"/>
        <v>0</v>
      </c>
      <c r="H50" s="16"/>
      <c r="I50" s="5">
        <f t="shared" si="2"/>
        <v>0</v>
      </c>
      <c r="J50" s="22"/>
    </row>
    <row r="51" spans="1:10" ht="45.75" customHeight="1">
      <c r="A51" s="10">
        <v>44</v>
      </c>
      <c r="B51" s="7" t="s">
        <v>107</v>
      </c>
      <c r="C51" s="28" t="s">
        <v>197</v>
      </c>
      <c r="D51" s="10" t="s">
        <v>5</v>
      </c>
      <c r="E51" s="10">
        <v>20</v>
      </c>
      <c r="F51" s="9"/>
      <c r="G51" s="5">
        <f t="shared" si="1"/>
        <v>0</v>
      </c>
      <c r="H51" s="16"/>
      <c r="I51" s="5">
        <f t="shared" si="2"/>
        <v>0</v>
      </c>
      <c r="J51" s="22"/>
    </row>
    <row r="52" spans="1:10" ht="56.25" customHeight="1">
      <c r="A52" s="10">
        <v>45</v>
      </c>
      <c r="B52" s="7" t="s">
        <v>258</v>
      </c>
      <c r="C52" s="28" t="s">
        <v>257</v>
      </c>
      <c r="D52" s="10" t="s">
        <v>5</v>
      </c>
      <c r="E52" s="10">
        <v>100</v>
      </c>
      <c r="F52" s="9"/>
      <c r="G52" s="5">
        <f t="shared" si="1"/>
        <v>0</v>
      </c>
      <c r="H52" s="14"/>
      <c r="I52" s="5">
        <f t="shared" si="2"/>
        <v>0</v>
      </c>
      <c r="J52" s="22"/>
    </row>
    <row r="53" spans="1:10" ht="16.5" customHeight="1">
      <c r="A53" s="10">
        <v>46</v>
      </c>
      <c r="B53" s="7" t="s">
        <v>94</v>
      </c>
      <c r="C53" s="28" t="s">
        <v>93</v>
      </c>
      <c r="D53" s="10" t="s">
        <v>3</v>
      </c>
      <c r="E53" s="10">
        <v>10</v>
      </c>
      <c r="F53" s="9"/>
      <c r="G53" s="5">
        <f t="shared" si="1"/>
        <v>0</v>
      </c>
      <c r="H53" s="14"/>
      <c r="I53" s="5">
        <f t="shared" si="2"/>
        <v>0</v>
      </c>
      <c r="J53" s="22"/>
    </row>
    <row r="54" spans="1:10" ht="16.5" customHeight="1">
      <c r="A54" s="10">
        <v>47</v>
      </c>
      <c r="B54" s="7" t="s">
        <v>38</v>
      </c>
      <c r="C54" s="28" t="s">
        <v>42</v>
      </c>
      <c r="D54" s="10" t="s">
        <v>5</v>
      </c>
      <c r="E54" s="10">
        <v>4</v>
      </c>
      <c r="F54" s="9"/>
      <c r="G54" s="5">
        <f t="shared" si="1"/>
        <v>0</v>
      </c>
      <c r="H54" s="14"/>
      <c r="I54" s="5">
        <f t="shared" si="2"/>
        <v>0</v>
      </c>
      <c r="J54" s="22"/>
    </row>
    <row r="55" spans="1:10">
      <c r="A55" s="10">
        <v>48</v>
      </c>
      <c r="B55" s="7" t="s">
        <v>39</v>
      </c>
      <c r="C55" s="28" t="s">
        <v>43</v>
      </c>
      <c r="D55" s="10" t="s">
        <v>5</v>
      </c>
      <c r="E55" s="10">
        <v>3</v>
      </c>
      <c r="F55" s="9"/>
      <c r="G55" s="5">
        <f t="shared" si="1"/>
        <v>0</v>
      </c>
      <c r="H55" s="14"/>
      <c r="I55" s="5">
        <f t="shared" si="2"/>
        <v>0</v>
      </c>
      <c r="J55" s="22"/>
    </row>
    <row r="56" spans="1:10">
      <c r="A56" s="10">
        <v>49</v>
      </c>
      <c r="B56" s="7" t="s">
        <v>40</v>
      </c>
      <c r="C56" s="28" t="s">
        <v>44</v>
      </c>
      <c r="D56" s="10" t="s">
        <v>5</v>
      </c>
      <c r="E56" s="10">
        <v>10</v>
      </c>
      <c r="F56" s="9"/>
      <c r="G56" s="5">
        <f t="shared" si="1"/>
        <v>0</v>
      </c>
      <c r="H56" s="14"/>
      <c r="I56" s="5">
        <f t="shared" si="2"/>
        <v>0</v>
      </c>
      <c r="J56" s="22"/>
    </row>
    <row r="57" spans="1:10" ht="15.75" customHeight="1">
      <c r="A57" s="6">
        <v>50</v>
      </c>
      <c r="B57" s="7" t="s">
        <v>290</v>
      </c>
      <c r="C57" s="28" t="s">
        <v>289</v>
      </c>
      <c r="D57" s="6" t="s">
        <v>5</v>
      </c>
      <c r="E57" s="6">
        <v>450</v>
      </c>
      <c r="F57" s="5"/>
      <c r="G57" s="5">
        <f t="shared" si="1"/>
        <v>0</v>
      </c>
      <c r="H57" s="15"/>
      <c r="I57" s="5">
        <f t="shared" si="2"/>
        <v>0</v>
      </c>
      <c r="J57" s="22"/>
    </row>
    <row r="58" spans="1:10">
      <c r="A58" s="10">
        <v>51</v>
      </c>
      <c r="B58" s="7" t="s">
        <v>41</v>
      </c>
      <c r="C58" s="28" t="s">
        <v>45</v>
      </c>
      <c r="D58" s="10" t="s">
        <v>5</v>
      </c>
      <c r="E58" s="10">
        <v>1</v>
      </c>
      <c r="F58" s="9"/>
      <c r="G58" s="5">
        <f t="shared" si="1"/>
        <v>0</v>
      </c>
      <c r="H58" s="14"/>
      <c r="I58" s="5">
        <f t="shared" si="2"/>
        <v>0</v>
      </c>
      <c r="J58" s="22"/>
    </row>
    <row r="59" spans="1:10">
      <c r="A59" s="10">
        <v>52</v>
      </c>
      <c r="B59" s="7" t="s">
        <v>132</v>
      </c>
      <c r="C59" s="28" t="s">
        <v>134</v>
      </c>
      <c r="D59" s="10" t="s">
        <v>5</v>
      </c>
      <c r="E59" s="10">
        <v>1</v>
      </c>
      <c r="F59" s="9"/>
      <c r="G59" s="5">
        <f t="shared" si="1"/>
        <v>0</v>
      </c>
      <c r="H59" s="15"/>
      <c r="I59" s="5">
        <f t="shared" si="2"/>
        <v>0</v>
      </c>
      <c r="J59" s="22"/>
    </row>
    <row r="60" spans="1:10">
      <c r="A60" s="6">
        <v>53</v>
      </c>
      <c r="B60" s="7" t="s">
        <v>47</v>
      </c>
      <c r="C60" s="28" t="s">
        <v>46</v>
      </c>
      <c r="D60" s="6" t="s">
        <v>3</v>
      </c>
      <c r="E60" s="6">
        <v>500</v>
      </c>
      <c r="F60" s="5"/>
      <c r="G60" s="5">
        <f t="shared" si="1"/>
        <v>0</v>
      </c>
      <c r="H60" s="15"/>
      <c r="I60" s="5">
        <f t="shared" si="2"/>
        <v>0</v>
      </c>
      <c r="J60" s="22"/>
    </row>
    <row r="61" spans="1:10">
      <c r="A61" s="10">
        <v>54</v>
      </c>
      <c r="B61" s="7" t="s">
        <v>49</v>
      </c>
      <c r="C61" s="28" t="s">
        <v>48</v>
      </c>
      <c r="D61" s="10" t="s">
        <v>5</v>
      </c>
      <c r="E61" s="10">
        <v>20</v>
      </c>
      <c r="F61" s="9"/>
      <c r="G61" s="5">
        <f t="shared" si="1"/>
        <v>0</v>
      </c>
      <c r="H61" s="8"/>
      <c r="I61" s="5">
        <f t="shared" si="2"/>
        <v>0</v>
      </c>
      <c r="J61" s="22"/>
    </row>
    <row r="62" spans="1:10">
      <c r="A62" s="10">
        <v>55</v>
      </c>
      <c r="B62" s="7" t="s">
        <v>52</v>
      </c>
      <c r="C62" s="28" t="s">
        <v>50</v>
      </c>
      <c r="D62" s="10" t="s">
        <v>5</v>
      </c>
      <c r="E62" s="10">
        <v>5</v>
      </c>
      <c r="F62" s="9"/>
      <c r="G62" s="5">
        <f t="shared" si="1"/>
        <v>0</v>
      </c>
      <c r="H62" s="8"/>
      <c r="I62" s="5">
        <f t="shared" si="2"/>
        <v>0</v>
      </c>
      <c r="J62" s="22"/>
    </row>
    <row r="63" spans="1:10">
      <c r="A63" s="10">
        <v>56</v>
      </c>
      <c r="B63" s="7" t="s">
        <v>51</v>
      </c>
      <c r="C63" s="28" t="s">
        <v>50</v>
      </c>
      <c r="D63" s="10" t="s">
        <v>5</v>
      </c>
      <c r="E63" s="10">
        <v>10</v>
      </c>
      <c r="F63" s="9"/>
      <c r="G63" s="5">
        <f t="shared" si="1"/>
        <v>0</v>
      </c>
      <c r="H63" s="8"/>
      <c r="I63" s="5">
        <f t="shared" si="2"/>
        <v>0</v>
      </c>
      <c r="J63" s="22"/>
    </row>
    <row r="64" spans="1:10">
      <c r="A64" s="10">
        <v>57</v>
      </c>
      <c r="B64" s="7" t="s">
        <v>95</v>
      </c>
      <c r="C64" s="28" t="s">
        <v>50</v>
      </c>
      <c r="D64" s="10" t="s">
        <v>5</v>
      </c>
      <c r="E64" s="10">
        <v>10</v>
      </c>
      <c r="F64" s="9"/>
      <c r="G64" s="5">
        <f t="shared" si="1"/>
        <v>0</v>
      </c>
      <c r="H64" s="8"/>
      <c r="I64" s="5">
        <f t="shared" si="2"/>
        <v>0</v>
      </c>
      <c r="J64" s="22"/>
    </row>
    <row r="65" spans="1:10">
      <c r="A65" s="10">
        <v>58</v>
      </c>
      <c r="B65" s="7" t="s">
        <v>97</v>
      </c>
      <c r="C65" s="28" t="s">
        <v>96</v>
      </c>
      <c r="D65" s="10" t="s">
        <v>3</v>
      </c>
      <c r="E65" s="10">
        <v>20</v>
      </c>
      <c r="F65" s="9"/>
      <c r="G65" s="5">
        <f t="shared" si="1"/>
        <v>0</v>
      </c>
      <c r="H65" s="8"/>
      <c r="I65" s="5">
        <f t="shared" si="2"/>
        <v>0</v>
      </c>
      <c r="J65" s="22"/>
    </row>
    <row r="66" spans="1:10" ht="21" customHeight="1">
      <c r="A66" s="10">
        <v>59</v>
      </c>
      <c r="B66" s="26" t="s">
        <v>54</v>
      </c>
      <c r="C66" s="28" t="s">
        <v>274</v>
      </c>
      <c r="D66" s="10" t="s">
        <v>5</v>
      </c>
      <c r="E66" s="10">
        <v>20</v>
      </c>
      <c r="F66" s="9"/>
      <c r="G66" s="5">
        <f t="shared" si="1"/>
        <v>0</v>
      </c>
      <c r="H66" s="8"/>
      <c r="I66" s="5">
        <f t="shared" si="2"/>
        <v>0</v>
      </c>
      <c r="J66" s="22"/>
    </row>
    <row r="67" spans="1:10" ht="57.75" customHeight="1">
      <c r="A67" s="10">
        <v>60</v>
      </c>
      <c r="B67" s="7" t="s">
        <v>55</v>
      </c>
      <c r="C67" s="31" t="s">
        <v>259</v>
      </c>
      <c r="D67" s="10" t="s">
        <v>5</v>
      </c>
      <c r="E67" s="10">
        <v>200</v>
      </c>
      <c r="F67" s="9"/>
      <c r="G67" s="5">
        <f t="shared" si="1"/>
        <v>0</v>
      </c>
      <c r="H67" s="8"/>
      <c r="I67" s="5">
        <f t="shared" si="2"/>
        <v>0</v>
      </c>
      <c r="J67" s="22"/>
    </row>
    <row r="68" spans="1:10">
      <c r="A68" s="10">
        <v>61</v>
      </c>
      <c r="B68" s="7" t="s">
        <v>56</v>
      </c>
      <c r="C68" s="28" t="s">
        <v>46</v>
      </c>
      <c r="D68" s="10" t="s">
        <v>3</v>
      </c>
      <c r="E68" s="10">
        <v>20</v>
      </c>
      <c r="F68" s="9"/>
      <c r="G68" s="5">
        <f t="shared" si="1"/>
        <v>0</v>
      </c>
      <c r="H68" s="8"/>
      <c r="I68" s="5">
        <f t="shared" si="2"/>
        <v>0</v>
      </c>
      <c r="J68" s="22"/>
    </row>
    <row r="69" spans="1:10">
      <c r="A69" s="10">
        <v>62</v>
      </c>
      <c r="B69" s="7" t="s">
        <v>112</v>
      </c>
      <c r="C69" s="28" t="s">
        <v>67</v>
      </c>
      <c r="D69" s="10" t="s">
        <v>5</v>
      </c>
      <c r="E69" s="10">
        <v>10</v>
      </c>
      <c r="F69" s="9"/>
      <c r="G69" s="5">
        <f t="shared" si="1"/>
        <v>0</v>
      </c>
      <c r="H69" s="8"/>
      <c r="I69" s="5">
        <f t="shared" si="2"/>
        <v>0</v>
      </c>
      <c r="J69" s="22"/>
    </row>
    <row r="70" spans="1:10" ht="15.75" customHeight="1">
      <c r="A70" s="10">
        <v>63</v>
      </c>
      <c r="B70" s="7" t="s">
        <v>19</v>
      </c>
      <c r="C70" s="28" t="s">
        <v>266</v>
      </c>
      <c r="D70" s="10" t="s">
        <v>5</v>
      </c>
      <c r="E70" s="10">
        <v>200</v>
      </c>
      <c r="F70" s="9"/>
      <c r="G70" s="5">
        <f t="shared" si="1"/>
        <v>0</v>
      </c>
      <c r="H70" s="8"/>
      <c r="I70" s="5">
        <f t="shared" si="2"/>
        <v>0</v>
      </c>
      <c r="J70" s="22"/>
    </row>
    <row r="71" spans="1:10" ht="22.5" customHeight="1">
      <c r="A71" s="10">
        <v>64</v>
      </c>
      <c r="B71" s="7" t="s">
        <v>113</v>
      </c>
      <c r="C71" s="28" t="s">
        <v>242</v>
      </c>
      <c r="D71" s="10" t="s">
        <v>5</v>
      </c>
      <c r="E71" s="10">
        <v>15</v>
      </c>
      <c r="F71" s="9"/>
      <c r="G71" s="5">
        <f t="shared" si="1"/>
        <v>0</v>
      </c>
      <c r="H71" s="8"/>
      <c r="I71" s="5">
        <f t="shared" si="2"/>
        <v>0</v>
      </c>
      <c r="J71" s="22"/>
    </row>
    <row r="72" spans="1:10" ht="47.25" customHeight="1">
      <c r="A72" s="10">
        <v>65</v>
      </c>
      <c r="B72" s="7" t="s">
        <v>263</v>
      </c>
      <c r="C72" s="28" t="s">
        <v>260</v>
      </c>
      <c r="D72" s="10" t="s">
        <v>5</v>
      </c>
      <c r="E72" s="10">
        <v>50</v>
      </c>
      <c r="F72" s="9"/>
      <c r="G72" s="5">
        <f t="shared" si="1"/>
        <v>0</v>
      </c>
      <c r="H72" s="8"/>
      <c r="I72" s="5">
        <f t="shared" si="2"/>
        <v>0</v>
      </c>
      <c r="J72" s="22"/>
    </row>
    <row r="73" spans="1:10" ht="66" customHeight="1">
      <c r="A73" s="10">
        <v>66</v>
      </c>
      <c r="B73" s="7" t="s">
        <v>262</v>
      </c>
      <c r="C73" s="28" t="s">
        <v>261</v>
      </c>
      <c r="D73" s="10" t="s">
        <v>5</v>
      </c>
      <c r="E73" s="10">
        <v>180</v>
      </c>
      <c r="F73" s="9"/>
      <c r="G73" s="5">
        <f t="shared" si="1"/>
        <v>0</v>
      </c>
      <c r="H73" s="8"/>
      <c r="I73" s="5">
        <f t="shared" si="2"/>
        <v>0</v>
      </c>
      <c r="J73" s="22"/>
    </row>
    <row r="74" spans="1:10" ht="55.5" customHeight="1">
      <c r="A74" s="10">
        <v>67</v>
      </c>
      <c r="B74" s="7" t="s">
        <v>114</v>
      </c>
      <c r="C74" s="28" t="s">
        <v>264</v>
      </c>
      <c r="D74" s="10" t="s">
        <v>5</v>
      </c>
      <c r="E74" s="10">
        <v>100</v>
      </c>
      <c r="F74" s="9"/>
      <c r="G74" s="5">
        <f t="shared" si="1"/>
        <v>0</v>
      </c>
      <c r="H74" s="8"/>
      <c r="I74" s="5">
        <f t="shared" si="2"/>
        <v>0</v>
      </c>
      <c r="J74" s="22"/>
    </row>
    <row r="75" spans="1:10">
      <c r="A75" s="10">
        <v>68</v>
      </c>
      <c r="B75" s="7" t="s">
        <v>116</v>
      </c>
      <c r="C75" s="28" t="s">
        <v>115</v>
      </c>
      <c r="D75" s="10" t="s">
        <v>3</v>
      </c>
      <c r="E75" s="10">
        <v>20</v>
      </c>
      <c r="F75" s="9"/>
      <c r="G75" s="5">
        <f t="shared" ref="G75:G138" si="3">E75*F75</f>
        <v>0</v>
      </c>
      <c r="H75" s="8"/>
      <c r="I75" s="5">
        <f t="shared" si="2"/>
        <v>0</v>
      </c>
      <c r="J75" s="22"/>
    </row>
    <row r="76" spans="1:10">
      <c r="A76" s="10">
        <v>69</v>
      </c>
      <c r="B76" s="7" t="s">
        <v>118</v>
      </c>
      <c r="C76" s="28" t="s">
        <v>117</v>
      </c>
      <c r="D76" s="10" t="s">
        <v>5</v>
      </c>
      <c r="E76" s="10">
        <v>2</v>
      </c>
      <c r="F76" s="9"/>
      <c r="G76" s="5">
        <f t="shared" si="3"/>
        <v>0</v>
      </c>
      <c r="H76" s="8"/>
      <c r="I76" s="5">
        <f t="shared" si="2"/>
        <v>0</v>
      </c>
      <c r="J76" s="22"/>
    </row>
    <row r="77" spans="1:10">
      <c r="A77" s="10">
        <v>70</v>
      </c>
      <c r="B77" s="7" t="s">
        <v>119</v>
      </c>
      <c r="C77" s="28" t="s">
        <v>53</v>
      </c>
      <c r="D77" s="10" t="s">
        <v>5</v>
      </c>
      <c r="E77" s="10">
        <v>4</v>
      </c>
      <c r="F77" s="9"/>
      <c r="G77" s="5">
        <f t="shared" si="3"/>
        <v>0</v>
      </c>
      <c r="H77" s="8"/>
      <c r="I77" s="5">
        <f t="shared" si="2"/>
        <v>0</v>
      </c>
      <c r="J77" s="22"/>
    </row>
    <row r="78" spans="1:10" ht="14.25" customHeight="1">
      <c r="A78" s="10">
        <v>71</v>
      </c>
      <c r="B78" s="7" t="s">
        <v>287</v>
      </c>
      <c r="C78" s="28" t="s">
        <v>286</v>
      </c>
      <c r="D78" s="10" t="s">
        <v>5</v>
      </c>
      <c r="E78" s="10">
        <v>10</v>
      </c>
      <c r="F78" s="9"/>
      <c r="G78" s="5">
        <f t="shared" si="3"/>
        <v>0</v>
      </c>
      <c r="H78" s="8"/>
      <c r="I78" s="5">
        <f t="shared" si="2"/>
        <v>0</v>
      </c>
      <c r="J78" s="22"/>
    </row>
    <row r="79" spans="1:10">
      <c r="A79" s="10">
        <v>72</v>
      </c>
      <c r="B79" s="7" t="s">
        <v>120</v>
      </c>
      <c r="C79" s="28" t="s">
        <v>288</v>
      </c>
      <c r="D79" s="10" t="s">
        <v>5</v>
      </c>
      <c r="E79" s="10">
        <v>150</v>
      </c>
      <c r="F79" s="9"/>
      <c r="G79" s="5">
        <f t="shared" si="3"/>
        <v>0</v>
      </c>
      <c r="H79" s="8"/>
      <c r="I79" s="5">
        <f t="shared" si="2"/>
        <v>0</v>
      </c>
      <c r="J79" s="22"/>
    </row>
    <row r="80" spans="1:10">
      <c r="A80" s="10">
        <v>73</v>
      </c>
      <c r="B80" s="7" t="s">
        <v>267</v>
      </c>
      <c r="C80" s="28" t="s">
        <v>53</v>
      </c>
      <c r="D80" s="10" t="s">
        <v>5</v>
      </c>
      <c r="E80" s="10">
        <v>1000</v>
      </c>
      <c r="F80" s="9"/>
      <c r="G80" s="5">
        <f t="shared" si="3"/>
        <v>0</v>
      </c>
      <c r="H80" s="8"/>
      <c r="I80" s="5">
        <f>(G80*H80%)+G80</f>
        <v>0</v>
      </c>
      <c r="J80" s="22"/>
    </row>
    <row r="81" spans="1:10" ht="18" customHeight="1">
      <c r="A81" s="10">
        <v>74</v>
      </c>
      <c r="B81" s="7" t="s">
        <v>146</v>
      </c>
      <c r="C81" s="28" t="s">
        <v>149</v>
      </c>
      <c r="D81" s="10" t="s">
        <v>5</v>
      </c>
      <c r="E81" s="10">
        <v>1</v>
      </c>
      <c r="F81" s="37"/>
      <c r="G81" s="5">
        <f t="shared" si="3"/>
        <v>0</v>
      </c>
      <c r="H81" s="8"/>
      <c r="I81" s="5">
        <f>(G81*H81%)+G81</f>
        <v>0</v>
      </c>
      <c r="J81" s="22"/>
    </row>
    <row r="82" spans="1:10" ht="18.75" customHeight="1">
      <c r="A82" s="10">
        <v>75</v>
      </c>
      <c r="B82" s="7" t="s">
        <v>147</v>
      </c>
      <c r="C82" s="28" t="s">
        <v>148</v>
      </c>
      <c r="D82" s="10" t="s">
        <v>5</v>
      </c>
      <c r="E82" s="10">
        <v>1</v>
      </c>
      <c r="F82" s="37"/>
      <c r="G82" s="5">
        <f t="shared" si="3"/>
        <v>0</v>
      </c>
      <c r="H82" s="8"/>
      <c r="I82" s="5">
        <f>(G82*H82%)+G82</f>
        <v>0</v>
      </c>
      <c r="J82" s="22"/>
    </row>
    <row r="83" spans="1:10">
      <c r="A83" s="10">
        <v>76</v>
      </c>
      <c r="B83" s="7" t="s">
        <v>285</v>
      </c>
      <c r="C83" s="28" t="s">
        <v>198</v>
      </c>
      <c r="D83" s="10" t="s">
        <v>5</v>
      </c>
      <c r="E83" s="10">
        <v>80</v>
      </c>
      <c r="F83" s="9"/>
      <c r="G83" s="5">
        <f t="shared" si="3"/>
        <v>0</v>
      </c>
      <c r="H83" s="10"/>
      <c r="I83" s="5">
        <f t="shared" si="2"/>
        <v>0</v>
      </c>
      <c r="J83" s="22"/>
    </row>
    <row r="84" spans="1:10">
      <c r="A84" s="10">
        <v>77</v>
      </c>
      <c r="B84" s="13" t="s">
        <v>284</v>
      </c>
      <c r="C84" s="32" t="s">
        <v>122</v>
      </c>
      <c r="D84" s="10" t="s">
        <v>3</v>
      </c>
      <c r="E84" s="10">
        <v>1000</v>
      </c>
      <c r="F84" s="9"/>
      <c r="G84" s="5">
        <f t="shared" si="3"/>
        <v>0</v>
      </c>
      <c r="H84" s="10"/>
      <c r="I84" s="5">
        <f t="shared" si="2"/>
        <v>0</v>
      </c>
      <c r="J84" s="22"/>
    </row>
    <row r="85" spans="1:10">
      <c r="A85" s="10">
        <v>78</v>
      </c>
      <c r="B85" s="13" t="s">
        <v>121</v>
      </c>
      <c r="C85" s="32" t="s">
        <v>199</v>
      </c>
      <c r="D85" s="10" t="s">
        <v>5</v>
      </c>
      <c r="E85" s="10">
        <v>35</v>
      </c>
      <c r="F85" s="9"/>
      <c r="G85" s="5">
        <f t="shared" si="3"/>
        <v>0</v>
      </c>
      <c r="H85" s="10"/>
      <c r="I85" s="5">
        <f t="shared" si="2"/>
        <v>0</v>
      </c>
      <c r="J85" s="22"/>
    </row>
    <row r="86" spans="1:10">
      <c r="A86" s="6">
        <v>79</v>
      </c>
      <c r="B86" s="7" t="s">
        <v>151</v>
      </c>
      <c r="C86" s="28" t="s">
        <v>150</v>
      </c>
      <c r="D86" s="6" t="s">
        <v>5</v>
      </c>
      <c r="E86" s="6">
        <v>3</v>
      </c>
      <c r="F86" s="5"/>
      <c r="G86" s="5">
        <f t="shared" si="3"/>
        <v>0</v>
      </c>
      <c r="H86" s="6"/>
      <c r="I86" s="5">
        <f t="shared" si="2"/>
        <v>0</v>
      </c>
      <c r="J86" s="22"/>
    </row>
    <row r="87" spans="1:10" ht="39.75" customHeight="1">
      <c r="A87" s="6">
        <v>80</v>
      </c>
      <c r="B87" s="7" t="s">
        <v>206</v>
      </c>
      <c r="C87" s="28" t="s">
        <v>205</v>
      </c>
      <c r="D87" s="6" t="s">
        <v>3</v>
      </c>
      <c r="E87" s="6">
        <v>900</v>
      </c>
      <c r="F87" s="39"/>
      <c r="G87" s="5">
        <f t="shared" si="3"/>
        <v>0</v>
      </c>
      <c r="H87" s="6"/>
      <c r="I87" s="5">
        <f t="shared" si="2"/>
        <v>0</v>
      </c>
      <c r="J87" s="22"/>
    </row>
    <row r="88" spans="1:10" ht="56.25">
      <c r="A88" s="10">
        <v>81</v>
      </c>
      <c r="B88" s="7" t="s">
        <v>123</v>
      </c>
      <c r="C88" s="28" t="s">
        <v>200</v>
      </c>
      <c r="D88" s="10" t="s">
        <v>5</v>
      </c>
      <c r="E88" s="10">
        <v>200</v>
      </c>
      <c r="F88" s="9"/>
      <c r="G88" s="5">
        <f t="shared" si="3"/>
        <v>0</v>
      </c>
      <c r="H88" s="10"/>
      <c r="I88" s="5">
        <f t="shared" si="2"/>
        <v>0</v>
      </c>
      <c r="J88" s="22"/>
    </row>
    <row r="89" spans="1:10">
      <c r="A89" s="10">
        <v>82</v>
      </c>
      <c r="B89" s="7" t="s">
        <v>125</v>
      </c>
      <c r="C89" s="28" t="s">
        <v>124</v>
      </c>
      <c r="D89" s="10" t="s">
        <v>5</v>
      </c>
      <c r="E89" s="10">
        <v>35</v>
      </c>
      <c r="F89" s="9"/>
      <c r="G89" s="5">
        <f t="shared" si="3"/>
        <v>0</v>
      </c>
      <c r="H89" s="8"/>
      <c r="I89" s="5">
        <f t="shared" si="2"/>
        <v>0</v>
      </c>
      <c r="J89" s="22"/>
    </row>
    <row r="90" spans="1:10">
      <c r="A90" s="10">
        <v>83</v>
      </c>
      <c r="B90" s="7" t="s">
        <v>127</v>
      </c>
      <c r="C90" s="28" t="s">
        <v>126</v>
      </c>
      <c r="D90" s="10" t="s">
        <v>2</v>
      </c>
      <c r="E90" s="10">
        <v>100</v>
      </c>
      <c r="F90" s="9"/>
      <c r="G90" s="5">
        <f t="shared" si="3"/>
        <v>0</v>
      </c>
      <c r="H90" s="8"/>
      <c r="I90" s="5">
        <f t="shared" si="2"/>
        <v>0</v>
      </c>
      <c r="J90" s="22"/>
    </row>
    <row r="91" spans="1:10">
      <c r="A91" s="10">
        <v>84</v>
      </c>
      <c r="B91" s="7" t="s">
        <v>283</v>
      </c>
      <c r="C91" s="28" t="s">
        <v>117</v>
      </c>
      <c r="D91" s="10" t="s">
        <v>2</v>
      </c>
      <c r="E91" s="10">
        <v>3</v>
      </c>
      <c r="F91" s="9"/>
      <c r="G91" s="5">
        <f t="shared" si="3"/>
        <v>0</v>
      </c>
      <c r="H91" s="8"/>
      <c r="I91" s="5">
        <f t="shared" si="2"/>
        <v>0</v>
      </c>
      <c r="J91" s="22"/>
    </row>
    <row r="92" spans="1:10" ht="17.25" customHeight="1">
      <c r="A92" s="10">
        <v>85</v>
      </c>
      <c r="B92" s="7" t="s">
        <v>128</v>
      </c>
      <c r="C92" s="33" t="s">
        <v>301</v>
      </c>
      <c r="D92" s="10" t="s">
        <v>3</v>
      </c>
      <c r="E92" s="10">
        <v>40</v>
      </c>
      <c r="F92" s="9"/>
      <c r="G92" s="5">
        <f t="shared" si="3"/>
        <v>0</v>
      </c>
      <c r="H92" s="8"/>
      <c r="I92" s="5">
        <f t="shared" si="2"/>
        <v>0</v>
      </c>
      <c r="J92" s="22"/>
    </row>
    <row r="93" spans="1:10" ht="15.75" customHeight="1">
      <c r="A93" s="6">
        <v>86</v>
      </c>
      <c r="B93" s="7" t="s">
        <v>129</v>
      </c>
      <c r="C93" s="33" t="s">
        <v>130</v>
      </c>
      <c r="D93" s="6" t="s">
        <v>3</v>
      </c>
      <c r="E93" s="6">
        <v>2000</v>
      </c>
      <c r="F93" s="5"/>
      <c r="G93" s="5">
        <f t="shared" si="3"/>
        <v>0</v>
      </c>
      <c r="H93" s="6"/>
      <c r="I93" s="5">
        <f t="shared" si="2"/>
        <v>0</v>
      </c>
      <c r="J93" s="22"/>
    </row>
    <row r="94" spans="1:10">
      <c r="A94" s="6">
        <v>87</v>
      </c>
      <c r="B94" s="7" t="s">
        <v>131</v>
      </c>
      <c r="C94" s="33" t="s">
        <v>276</v>
      </c>
      <c r="D94" s="6" t="s">
        <v>2</v>
      </c>
      <c r="E94" s="6">
        <v>2000</v>
      </c>
      <c r="F94" s="5"/>
      <c r="G94" s="5">
        <f t="shared" si="3"/>
        <v>0</v>
      </c>
      <c r="H94" s="6"/>
      <c r="I94" s="5">
        <f t="shared" si="2"/>
        <v>0</v>
      </c>
      <c r="J94" s="22"/>
    </row>
    <row r="95" spans="1:10">
      <c r="A95" s="10">
        <v>88</v>
      </c>
      <c r="B95" s="7" t="s">
        <v>133</v>
      </c>
      <c r="C95" s="28" t="s">
        <v>214</v>
      </c>
      <c r="D95" s="6" t="s">
        <v>3</v>
      </c>
      <c r="E95" s="6">
        <v>10</v>
      </c>
      <c r="F95" s="5"/>
      <c r="G95" s="5">
        <f t="shared" si="3"/>
        <v>0</v>
      </c>
      <c r="H95" s="8"/>
      <c r="I95" s="5">
        <f t="shared" ref="I95:I140" si="4">(G95*H95%)+G95</f>
        <v>0</v>
      </c>
      <c r="J95" s="22"/>
    </row>
    <row r="96" spans="1:10">
      <c r="A96" s="10">
        <v>89</v>
      </c>
      <c r="B96" s="7" t="s">
        <v>137</v>
      </c>
      <c r="C96" s="28" t="s">
        <v>53</v>
      </c>
      <c r="D96" s="6" t="s">
        <v>3</v>
      </c>
      <c r="E96" s="6">
        <v>50</v>
      </c>
      <c r="F96" s="5"/>
      <c r="G96" s="5">
        <f t="shared" si="3"/>
        <v>0</v>
      </c>
      <c r="H96" s="8"/>
      <c r="I96" s="5">
        <f t="shared" si="4"/>
        <v>0</v>
      </c>
      <c r="J96" s="22"/>
    </row>
    <row r="97" spans="1:10">
      <c r="A97" s="10">
        <v>90</v>
      </c>
      <c r="B97" s="7" t="s">
        <v>138</v>
      </c>
      <c r="C97" s="28" t="s">
        <v>103</v>
      </c>
      <c r="D97" s="6" t="s">
        <v>5</v>
      </c>
      <c r="E97" s="6">
        <v>6</v>
      </c>
      <c r="F97" s="5"/>
      <c r="G97" s="5">
        <f t="shared" si="3"/>
        <v>0</v>
      </c>
      <c r="H97" s="8"/>
      <c r="I97" s="5">
        <f t="shared" si="4"/>
        <v>0</v>
      </c>
      <c r="J97" s="22"/>
    </row>
    <row r="98" spans="1:10">
      <c r="A98" s="10">
        <v>91</v>
      </c>
      <c r="B98" s="7" t="s">
        <v>139</v>
      </c>
      <c r="C98" s="28" t="s">
        <v>144</v>
      </c>
      <c r="D98" s="6" t="s">
        <v>3</v>
      </c>
      <c r="E98" s="6">
        <v>600</v>
      </c>
      <c r="F98" s="5"/>
      <c r="G98" s="5">
        <f t="shared" si="3"/>
        <v>0</v>
      </c>
      <c r="H98" s="8"/>
      <c r="I98" s="5">
        <f t="shared" si="4"/>
        <v>0</v>
      </c>
      <c r="J98" s="22"/>
    </row>
    <row r="99" spans="1:10">
      <c r="A99" s="6">
        <v>92</v>
      </c>
      <c r="B99" s="7" t="s">
        <v>139</v>
      </c>
      <c r="C99" s="28" t="s">
        <v>201</v>
      </c>
      <c r="D99" s="6" t="s">
        <v>5</v>
      </c>
      <c r="E99" s="6">
        <v>20</v>
      </c>
      <c r="F99" s="5"/>
      <c r="G99" s="5">
        <f t="shared" si="3"/>
        <v>0</v>
      </c>
      <c r="H99" s="6"/>
      <c r="I99" s="5">
        <f t="shared" si="4"/>
        <v>0</v>
      </c>
      <c r="J99" s="22"/>
    </row>
    <row r="100" spans="1:10">
      <c r="A100" s="6">
        <v>93</v>
      </c>
      <c r="B100" s="7" t="s">
        <v>140</v>
      </c>
      <c r="C100" s="28" t="s">
        <v>144</v>
      </c>
      <c r="D100" s="6" t="s">
        <v>3</v>
      </c>
      <c r="E100" s="6">
        <v>600</v>
      </c>
      <c r="F100" s="39"/>
      <c r="G100" s="5">
        <f t="shared" si="3"/>
        <v>0</v>
      </c>
      <c r="H100" s="6"/>
      <c r="I100" s="5">
        <f t="shared" si="4"/>
        <v>0</v>
      </c>
      <c r="J100" s="22"/>
    </row>
    <row r="101" spans="1:10">
      <c r="A101" s="6">
        <v>94</v>
      </c>
      <c r="B101" s="7" t="s">
        <v>141</v>
      </c>
      <c r="C101" s="28" t="s">
        <v>201</v>
      </c>
      <c r="D101" s="6" t="s">
        <v>5</v>
      </c>
      <c r="E101" s="6">
        <v>15</v>
      </c>
      <c r="F101" s="39"/>
      <c r="G101" s="5">
        <f t="shared" si="3"/>
        <v>0</v>
      </c>
      <c r="H101" s="6"/>
      <c r="I101" s="5">
        <f t="shared" si="4"/>
        <v>0</v>
      </c>
      <c r="J101" s="22"/>
    </row>
    <row r="102" spans="1:10">
      <c r="A102" s="6">
        <v>95</v>
      </c>
      <c r="B102" s="7" t="s">
        <v>143</v>
      </c>
      <c r="C102" s="28" t="s">
        <v>142</v>
      </c>
      <c r="D102" s="6" t="s">
        <v>3</v>
      </c>
      <c r="E102" s="6">
        <v>600</v>
      </c>
      <c r="F102" s="39"/>
      <c r="G102" s="5">
        <f t="shared" si="3"/>
        <v>0</v>
      </c>
      <c r="H102" s="6"/>
      <c r="I102" s="5">
        <f t="shared" si="4"/>
        <v>0</v>
      </c>
      <c r="J102" s="22"/>
    </row>
    <row r="103" spans="1:10">
      <c r="A103" s="6">
        <v>96</v>
      </c>
      <c r="B103" s="7" t="s">
        <v>145</v>
      </c>
      <c r="C103" s="28" t="s">
        <v>144</v>
      </c>
      <c r="D103" s="6" t="s">
        <v>3</v>
      </c>
      <c r="E103" s="6">
        <v>600</v>
      </c>
      <c r="F103" s="39"/>
      <c r="G103" s="5">
        <f t="shared" si="3"/>
        <v>0</v>
      </c>
      <c r="H103" s="6"/>
      <c r="I103" s="5">
        <f t="shared" si="4"/>
        <v>0</v>
      </c>
      <c r="J103" s="22"/>
    </row>
    <row r="104" spans="1:10">
      <c r="A104" s="10">
        <v>97</v>
      </c>
      <c r="B104" s="7" t="s">
        <v>153</v>
      </c>
      <c r="C104" s="28" t="s">
        <v>152</v>
      </c>
      <c r="D104" s="6" t="s">
        <v>4</v>
      </c>
      <c r="E104" s="6">
        <v>2</v>
      </c>
      <c r="F104" s="5"/>
      <c r="G104" s="5">
        <f t="shared" si="3"/>
        <v>0</v>
      </c>
      <c r="H104" s="8"/>
      <c r="I104" s="5">
        <f t="shared" si="4"/>
        <v>0</v>
      </c>
      <c r="J104" s="22"/>
    </row>
    <row r="105" spans="1:10" ht="36.75" customHeight="1">
      <c r="A105" s="10">
        <v>98</v>
      </c>
      <c r="B105" s="7" t="s">
        <v>265</v>
      </c>
      <c r="C105" s="28" t="s">
        <v>208</v>
      </c>
      <c r="D105" s="6" t="s">
        <v>3</v>
      </c>
      <c r="E105" s="6">
        <v>600</v>
      </c>
      <c r="F105" s="5"/>
      <c r="G105" s="5">
        <f t="shared" si="3"/>
        <v>0</v>
      </c>
      <c r="H105" s="8"/>
      <c r="I105" s="5">
        <f t="shared" si="4"/>
        <v>0</v>
      </c>
      <c r="J105" s="22"/>
    </row>
    <row r="106" spans="1:10">
      <c r="A106" s="10">
        <v>99</v>
      </c>
      <c r="B106" s="7" t="s">
        <v>282</v>
      </c>
      <c r="C106" s="28" t="s">
        <v>154</v>
      </c>
      <c r="D106" s="6" t="s">
        <v>5</v>
      </c>
      <c r="E106" s="6">
        <v>1</v>
      </c>
      <c r="F106" s="5"/>
      <c r="G106" s="5">
        <f t="shared" si="3"/>
        <v>0</v>
      </c>
      <c r="H106" s="8"/>
      <c r="I106" s="5">
        <f t="shared" si="4"/>
        <v>0</v>
      </c>
      <c r="J106" s="22"/>
    </row>
    <row r="107" spans="1:10" ht="28.5" customHeight="1">
      <c r="A107" s="6">
        <v>100</v>
      </c>
      <c r="B107" s="26" t="s">
        <v>275</v>
      </c>
      <c r="C107" s="30" t="s">
        <v>277</v>
      </c>
      <c r="D107" s="6" t="s">
        <v>3</v>
      </c>
      <c r="E107" s="6">
        <v>1400</v>
      </c>
      <c r="F107" s="39"/>
      <c r="G107" s="5">
        <f t="shared" si="3"/>
        <v>0</v>
      </c>
      <c r="H107" s="6"/>
      <c r="I107" s="5">
        <f t="shared" si="4"/>
        <v>0</v>
      </c>
      <c r="J107" s="22"/>
    </row>
    <row r="108" spans="1:10">
      <c r="A108" s="10">
        <v>101</v>
      </c>
      <c r="B108" s="7" t="s">
        <v>268</v>
      </c>
      <c r="C108" s="28" t="s">
        <v>157</v>
      </c>
      <c r="D108" s="10" t="s">
        <v>5</v>
      </c>
      <c r="E108" s="10">
        <v>6</v>
      </c>
      <c r="F108" s="9"/>
      <c r="G108" s="5">
        <f t="shared" si="3"/>
        <v>0</v>
      </c>
      <c r="H108" s="8"/>
      <c r="I108" s="5">
        <f t="shared" si="4"/>
        <v>0</v>
      </c>
      <c r="J108" s="22"/>
    </row>
    <row r="109" spans="1:10" ht="25.5" customHeight="1">
      <c r="A109" s="6">
        <v>102</v>
      </c>
      <c r="B109" s="7" t="s">
        <v>155</v>
      </c>
      <c r="C109" s="34" t="s">
        <v>245</v>
      </c>
      <c r="D109" s="6" t="s">
        <v>5</v>
      </c>
      <c r="E109" s="6">
        <v>20</v>
      </c>
      <c r="F109" s="5"/>
      <c r="G109" s="5">
        <f t="shared" si="3"/>
        <v>0</v>
      </c>
      <c r="H109" s="6"/>
      <c r="I109" s="5">
        <f t="shared" si="4"/>
        <v>0</v>
      </c>
      <c r="J109" s="22"/>
    </row>
    <row r="110" spans="1:10">
      <c r="A110" s="10">
        <v>103</v>
      </c>
      <c r="B110" s="7" t="s">
        <v>158</v>
      </c>
      <c r="C110" s="28" t="s">
        <v>156</v>
      </c>
      <c r="D110" s="10" t="s">
        <v>5</v>
      </c>
      <c r="E110" s="10">
        <v>2</v>
      </c>
      <c r="F110" s="9"/>
      <c r="G110" s="5">
        <f t="shared" si="3"/>
        <v>0</v>
      </c>
      <c r="H110" s="8"/>
      <c r="I110" s="5">
        <f t="shared" si="4"/>
        <v>0</v>
      </c>
      <c r="J110" s="22"/>
    </row>
    <row r="111" spans="1:10">
      <c r="A111" s="10">
        <v>104</v>
      </c>
      <c r="B111" s="7" t="s">
        <v>159</v>
      </c>
      <c r="C111" s="28" t="s">
        <v>160</v>
      </c>
      <c r="D111" s="10" t="s">
        <v>5</v>
      </c>
      <c r="E111" s="10">
        <v>60</v>
      </c>
      <c r="F111" s="9"/>
      <c r="G111" s="5">
        <f t="shared" si="3"/>
        <v>0</v>
      </c>
      <c r="H111" s="8"/>
      <c r="I111" s="5">
        <f>(G111*H111%)+G111</f>
        <v>0</v>
      </c>
      <c r="J111" s="22"/>
    </row>
    <row r="112" spans="1:10">
      <c r="A112" s="10">
        <v>105</v>
      </c>
      <c r="B112" s="7" t="s">
        <v>161</v>
      </c>
      <c r="C112" s="28" t="s">
        <v>162</v>
      </c>
      <c r="D112" s="10" t="s">
        <v>5</v>
      </c>
      <c r="E112" s="10">
        <v>100</v>
      </c>
      <c r="F112" s="9"/>
      <c r="G112" s="5">
        <f t="shared" si="3"/>
        <v>0</v>
      </c>
      <c r="H112" s="8"/>
      <c r="I112" s="5">
        <f>(G112*H112%)+G112</f>
        <v>0</v>
      </c>
      <c r="J112" s="22"/>
    </row>
    <row r="113" spans="1:10">
      <c r="A113" s="10">
        <v>106</v>
      </c>
      <c r="B113" s="7" t="s">
        <v>161</v>
      </c>
      <c r="C113" s="28" t="s">
        <v>142</v>
      </c>
      <c r="D113" s="10" t="s">
        <v>3</v>
      </c>
      <c r="E113" s="10">
        <v>600</v>
      </c>
      <c r="F113" s="37"/>
      <c r="G113" s="5">
        <f t="shared" si="3"/>
        <v>0</v>
      </c>
      <c r="H113" s="8"/>
      <c r="I113" s="5">
        <f t="shared" si="4"/>
        <v>0</v>
      </c>
      <c r="J113" s="22"/>
    </row>
    <row r="114" spans="1:10" ht="36.75" customHeight="1">
      <c r="A114" s="10">
        <v>107</v>
      </c>
      <c r="B114" s="7" t="s">
        <v>240</v>
      </c>
      <c r="C114" s="28" t="s">
        <v>233</v>
      </c>
      <c r="D114" s="10" t="s">
        <v>3</v>
      </c>
      <c r="E114" s="10">
        <v>150</v>
      </c>
      <c r="F114" s="37"/>
      <c r="G114" s="5">
        <f t="shared" si="3"/>
        <v>0</v>
      </c>
      <c r="H114" s="8"/>
      <c r="I114" s="5">
        <f t="shared" si="4"/>
        <v>0</v>
      </c>
      <c r="J114" s="22"/>
    </row>
    <row r="115" spans="1:10">
      <c r="A115" s="10">
        <v>108</v>
      </c>
      <c r="B115" s="7" t="s">
        <v>163</v>
      </c>
      <c r="C115" s="28" t="s">
        <v>249</v>
      </c>
      <c r="D115" s="10" t="s">
        <v>3</v>
      </c>
      <c r="E115" s="10">
        <v>220</v>
      </c>
      <c r="F115" s="9"/>
      <c r="G115" s="5">
        <f t="shared" si="3"/>
        <v>0</v>
      </c>
      <c r="H115" s="8"/>
      <c r="I115" s="5">
        <f t="shared" si="4"/>
        <v>0</v>
      </c>
      <c r="J115" s="22"/>
    </row>
    <row r="116" spans="1:10">
      <c r="A116" s="10">
        <v>109</v>
      </c>
      <c r="B116" s="7" t="s">
        <v>165</v>
      </c>
      <c r="C116" s="28" t="s">
        <v>164</v>
      </c>
      <c r="D116" s="10" t="s">
        <v>5</v>
      </c>
      <c r="E116" s="10">
        <v>1</v>
      </c>
      <c r="F116" s="9"/>
      <c r="G116" s="5">
        <f t="shared" si="3"/>
        <v>0</v>
      </c>
      <c r="H116" s="8"/>
      <c r="I116" s="5">
        <f t="shared" si="4"/>
        <v>0</v>
      </c>
      <c r="J116" s="22"/>
    </row>
    <row r="117" spans="1:10" ht="45" customHeight="1">
      <c r="A117" s="10">
        <v>110</v>
      </c>
      <c r="B117" s="7" t="s">
        <v>292</v>
      </c>
      <c r="C117" s="28" t="s">
        <v>293</v>
      </c>
      <c r="D117" s="10" t="s">
        <v>5</v>
      </c>
      <c r="E117" s="10">
        <v>16</v>
      </c>
      <c r="F117" s="9"/>
      <c r="G117" s="5">
        <f t="shared" si="3"/>
        <v>0</v>
      </c>
      <c r="H117" s="8"/>
      <c r="I117" s="5">
        <f t="shared" si="4"/>
        <v>0</v>
      </c>
      <c r="J117" s="22"/>
    </row>
    <row r="118" spans="1:10">
      <c r="A118" s="10">
        <v>111</v>
      </c>
      <c r="B118" s="7" t="s">
        <v>168</v>
      </c>
      <c r="C118" s="28" t="s">
        <v>166</v>
      </c>
      <c r="D118" s="10" t="s">
        <v>5</v>
      </c>
      <c r="E118" s="10">
        <v>1</v>
      </c>
      <c r="F118" s="9"/>
      <c r="G118" s="5">
        <f t="shared" si="3"/>
        <v>0</v>
      </c>
      <c r="H118" s="8"/>
      <c r="I118" s="5">
        <f t="shared" si="4"/>
        <v>0</v>
      </c>
      <c r="J118" s="22"/>
    </row>
    <row r="119" spans="1:10">
      <c r="A119" s="10">
        <v>112</v>
      </c>
      <c r="B119" s="7" t="s">
        <v>169</v>
      </c>
      <c r="C119" s="28" t="s">
        <v>167</v>
      </c>
      <c r="D119" s="10" t="s">
        <v>5</v>
      </c>
      <c r="E119" s="10">
        <v>3</v>
      </c>
      <c r="F119" s="9"/>
      <c r="G119" s="5">
        <f t="shared" si="3"/>
        <v>0</v>
      </c>
      <c r="H119" s="8"/>
      <c r="I119" s="5">
        <f t="shared" si="4"/>
        <v>0</v>
      </c>
      <c r="J119" s="22"/>
    </row>
    <row r="120" spans="1:10" ht="58.5" customHeight="1">
      <c r="A120" s="10">
        <v>113</v>
      </c>
      <c r="B120" s="7" t="s">
        <v>170</v>
      </c>
      <c r="C120" s="35" t="s">
        <v>234</v>
      </c>
      <c r="D120" s="10" t="s">
        <v>5</v>
      </c>
      <c r="E120" s="10">
        <v>8</v>
      </c>
      <c r="F120" s="9"/>
      <c r="G120" s="5">
        <f t="shared" si="3"/>
        <v>0</v>
      </c>
      <c r="H120" s="8"/>
      <c r="I120" s="5">
        <f t="shared" si="4"/>
        <v>0</v>
      </c>
      <c r="J120" s="22"/>
    </row>
    <row r="121" spans="1:10">
      <c r="A121" s="12">
        <v>114</v>
      </c>
      <c r="B121" s="7" t="s">
        <v>172</v>
      </c>
      <c r="C121" s="28" t="s">
        <v>171</v>
      </c>
      <c r="D121" s="10" t="s">
        <v>5</v>
      </c>
      <c r="E121" s="10">
        <v>5</v>
      </c>
      <c r="F121" s="9"/>
      <c r="G121" s="5">
        <f t="shared" si="3"/>
        <v>0</v>
      </c>
      <c r="H121" s="10"/>
      <c r="I121" s="5">
        <f t="shared" si="4"/>
        <v>0</v>
      </c>
      <c r="J121" s="22"/>
    </row>
    <row r="122" spans="1:10" ht="91.5" customHeight="1">
      <c r="A122" s="6">
        <v>115</v>
      </c>
      <c r="B122" s="7" t="s">
        <v>173</v>
      </c>
      <c r="C122" s="35" t="s">
        <v>174</v>
      </c>
      <c r="D122" s="6" t="s">
        <v>7</v>
      </c>
      <c r="E122" s="6">
        <v>40</v>
      </c>
      <c r="F122" s="5"/>
      <c r="G122" s="5">
        <f t="shared" si="3"/>
        <v>0</v>
      </c>
      <c r="H122" s="6"/>
      <c r="I122" s="5">
        <f t="shared" si="4"/>
        <v>0</v>
      </c>
      <c r="J122" s="22"/>
    </row>
    <row r="123" spans="1:10">
      <c r="A123" s="10">
        <v>116</v>
      </c>
      <c r="B123" s="7" t="s">
        <v>176</v>
      </c>
      <c r="C123" s="28" t="s">
        <v>175</v>
      </c>
      <c r="D123" s="10" t="s">
        <v>3</v>
      </c>
      <c r="E123" s="10">
        <v>5</v>
      </c>
      <c r="F123" s="9"/>
      <c r="G123" s="5">
        <f t="shared" si="3"/>
        <v>0</v>
      </c>
      <c r="H123" s="10"/>
      <c r="I123" s="5">
        <f t="shared" si="4"/>
        <v>0</v>
      </c>
      <c r="J123" s="22"/>
    </row>
    <row r="124" spans="1:10">
      <c r="A124" s="10">
        <v>117</v>
      </c>
      <c r="B124" s="7" t="s">
        <v>177</v>
      </c>
      <c r="C124" s="28" t="s">
        <v>250</v>
      </c>
      <c r="D124" s="10" t="s">
        <v>3</v>
      </c>
      <c r="E124" s="10">
        <v>5</v>
      </c>
      <c r="F124" s="9"/>
      <c r="G124" s="5">
        <f t="shared" si="3"/>
        <v>0</v>
      </c>
      <c r="H124" s="10"/>
      <c r="I124" s="5">
        <f t="shared" si="4"/>
        <v>0</v>
      </c>
      <c r="J124" s="22"/>
    </row>
    <row r="125" spans="1:10">
      <c r="A125" s="10">
        <v>18</v>
      </c>
      <c r="B125" s="7" t="s">
        <v>178</v>
      </c>
      <c r="C125" s="28" t="s">
        <v>117</v>
      </c>
      <c r="D125" s="10" t="s">
        <v>5</v>
      </c>
      <c r="E125" s="10">
        <v>20</v>
      </c>
      <c r="F125" s="9"/>
      <c r="G125" s="5">
        <f t="shared" si="3"/>
        <v>0</v>
      </c>
      <c r="H125" s="10"/>
      <c r="I125" s="5">
        <f t="shared" si="4"/>
        <v>0</v>
      </c>
      <c r="J125" s="22"/>
    </row>
    <row r="126" spans="1:10">
      <c r="A126" s="10">
        <v>119</v>
      </c>
      <c r="B126" s="7" t="s">
        <v>179</v>
      </c>
      <c r="C126" s="28" t="s">
        <v>67</v>
      </c>
      <c r="D126" s="10" t="s">
        <v>5</v>
      </c>
      <c r="E126" s="10">
        <v>170</v>
      </c>
      <c r="F126" s="9"/>
      <c r="G126" s="5">
        <f t="shared" si="3"/>
        <v>0</v>
      </c>
      <c r="H126" s="10"/>
      <c r="I126" s="5">
        <f t="shared" si="4"/>
        <v>0</v>
      </c>
      <c r="J126" s="22"/>
    </row>
    <row r="127" spans="1:10">
      <c r="A127" s="10">
        <v>120</v>
      </c>
      <c r="B127" s="7" t="s">
        <v>180</v>
      </c>
      <c r="C127" s="30" t="s">
        <v>202</v>
      </c>
      <c r="D127" s="38" t="s">
        <v>5</v>
      </c>
      <c r="E127" s="38">
        <v>20</v>
      </c>
      <c r="F127" s="9"/>
      <c r="G127" s="5">
        <f t="shared" si="3"/>
        <v>0</v>
      </c>
      <c r="H127" s="10"/>
      <c r="I127" s="5">
        <f t="shared" si="4"/>
        <v>0</v>
      </c>
      <c r="J127" s="22"/>
    </row>
    <row r="128" spans="1:10">
      <c r="A128" s="10">
        <v>121</v>
      </c>
      <c r="B128" s="7" t="s">
        <v>181</v>
      </c>
      <c r="C128" s="28" t="s">
        <v>302</v>
      </c>
      <c r="D128" s="6" t="s">
        <v>5</v>
      </c>
      <c r="E128" s="6">
        <v>10</v>
      </c>
      <c r="F128" s="5"/>
      <c r="G128" s="5">
        <f t="shared" si="3"/>
        <v>0</v>
      </c>
      <c r="H128" s="8"/>
      <c r="I128" s="5">
        <f t="shared" si="4"/>
        <v>0</v>
      </c>
      <c r="J128" s="22"/>
    </row>
    <row r="129" spans="1:10">
      <c r="A129" s="10">
        <v>122</v>
      </c>
      <c r="B129" s="7" t="s">
        <v>280</v>
      </c>
      <c r="C129" s="28" t="s">
        <v>182</v>
      </c>
      <c r="D129" s="6" t="s">
        <v>5</v>
      </c>
      <c r="E129" s="6">
        <v>0.5</v>
      </c>
      <c r="F129" s="5"/>
      <c r="G129" s="5">
        <f t="shared" si="3"/>
        <v>0</v>
      </c>
      <c r="H129" s="8"/>
      <c r="I129" s="5">
        <f t="shared" si="4"/>
        <v>0</v>
      </c>
      <c r="J129" s="22"/>
    </row>
    <row r="130" spans="1:10" ht="45.75" customHeight="1">
      <c r="A130" s="10">
        <v>123</v>
      </c>
      <c r="B130" s="7" t="s">
        <v>183</v>
      </c>
      <c r="C130" s="28" t="s">
        <v>281</v>
      </c>
      <c r="D130" s="6" t="s">
        <v>5</v>
      </c>
      <c r="E130" s="6">
        <v>20</v>
      </c>
      <c r="F130" s="5"/>
      <c r="G130" s="5">
        <f t="shared" si="3"/>
        <v>0</v>
      </c>
      <c r="H130" s="8"/>
      <c r="I130" s="5">
        <f t="shared" si="4"/>
        <v>0</v>
      </c>
      <c r="J130" s="22"/>
    </row>
    <row r="131" spans="1:10" ht="45">
      <c r="A131" s="10">
        <v>124</v>
      </c>
      <c r="B131" s="7" t="s">
        <v>184</v>
      </c>
      <c r="C131" s="28" t="s">
        <v>235</v>
      </c>
      <c r="D131" s="10" t="s">
        <v>9</v>
      </c>
      <c r="E131" s="10">
        <v>25</v>
      </c>
      <c r="F131" s="9"/>
      <c r="G131" s="5">
        <f t="shared" si="3"/>
        <v>0</v>
      </c>
      <c r="H131" s="8"/>
      <c r="I131" s="5">
        <f t="shared" si="4"/>
        <v>0</v>
      </c>
      <c r="J131" s="22"/>
    </row>
    <row r="132" spans="1:10" ht="45">
      <c r="A132" s="10">
        <v>125</v>
      </c>
      <c r="B132" s="7" t="s">
        <v>185</v>
      </c>
      <c r="C132" s="28" t="s">
        <v>236</v>
      </c>
      <c r="D132" s="10" t="s">
        <v>5</v>
      </c>
      <c r="E132" s="10">
        <v>16</v>
      </c>
      <c r="F132" s="9"/>
      <c r="G132" s="5">
        <f t="shared" si="3"/>
        <v>0</v>
      </c>
      <c r="H132" s="8"/>
      <c r="I132" s="5">
        <f t="shared" si="4"/>
        <v>0</v>
      </c>
      <c r="J132" s="22"/>
    </row>
    <row r="133" spans="1:10" ht="14.25" customHeight="1">
      <c r="A133" s="10">
        <v>126</v>
      </c>
      <c r="B133" s="7" t="s">
        <v>16</v>
      </c>
      <c r="C133" s="28" t="s">
        <v>186</v>
      </c>
      <c r="D133" s="10" t="s">
        <v>5</v>
      </c>
      <c r="E133" s="10">
        <v>8</v>
      </c>
      <c r="F133" s="9"/>
      <c r="G133" s="5">
        <f t="shared" si="3"/>
        <v>0</v>
      </c>
      <c r="H133" s="8"/>
      <c r="I133" s="5">
        <f t="shared" si="4"/>
        <v>0</v>
      </c>
      <c r="J133" s="22"/>
    </row>
    <row r="134" spans="1:10" ht="33.75" customHeight="1">
      <c r="A134" s="10">
        <v>127</v>
      </c>
      <c r="B134" s="7" t="s">
        <v>187</v>
      </c>
      <c r="C134" s="28" t="s">
        <v>272</v>
      </c>
      <c r="D134" s="10" t="s">
        <v>8</v>
      </c>
      <c r="E134" s="10">
        <v>200</v>
      </c>
      <c r="F134" s="9"/>
      <c r="G134" s="5">
        <f t="shared" si="3"/>
        <v>0</v>
      </c>
      <c r="H134" s="10"/>
      <c r="I134" s="5">
        <f t="shared" si="4"/>
        <v>0</v>
      </c>
      <c r="J134" s="22"/>
    </row>
    <row r="135" spans="1:10">
      <c r="A135" s="10">
        <v>128</v>
      </c>
      <c r="B135" s="7" t="s">
        <v>279</v>
      </c>
      <c r="C135" s="28" t="s">
        <v>188</v>
      </c>
      <c r="D135" s="10" t="s">
        <v>5</v>
      </c>
      <c r="E135" s="10">
        <v>2</v>
      </c>
      <c r="F135" s="9"/>
      <c r="G135" s="5">
        <f t="shared" si="3"/>
        <v>0</v>
      </c>
      <c r="H135" s="10"/>
      <c r="I135" s="5">
        <f t="shared" si="4"/>
        <v>0</v>
      </c>
      <c r="J135" s="22"/>
    </row>
    <row r="136" spans="1:10" ht="57" customHeight="1">
      <c r="A136" s="10">
        <v>129</v>
      </c>
      <c r="B136" s="7" t="s">
        <v>278</v>
      </c>
      <c r="C136" s="28" t="s">
        <v>271</v>
      </c>
      <c r="D136" s="10" t="s">
        <v>5</v>
      </c>
      <c r="E136" s="10">
        <v>200</v>
      </c>
      <c r="F136" s="9"/>
      <c r="G136" s="5">
        <f t="shared" si="3"/>
        <v>0</v>
      </c>
      <c r="H136" s="8"/>
      <c r="I136" s="5">
        <f t="shared" si="4"/>
        <v>0</v>
      </c>
      <c r="J136" s="22"/>
    </row>
    <row r="137" spans="1:10">
      <c r="A137" s="10">
        <v>130</v>
      </c>
      <c r="B137" s="7" t="s">
        <v>192</v>
      </c>
      <c r="C137" s="28" t="s">
        <v>189</v>
      </c>
      <c r="D137" s="10" t="s">
        <v>3</v>
      </c>
      <c r="E137" s="10">
        <v>70</v>
      </c>
      <c r="F137" s="9"/>
      <c r="G137" s="5">
        <f t="shared" si="3"/>
        <v>0</v>
      </c>
      <c r="H137" s="8"/>
      <c r="I137" s="5">
        <f t="shared" si="4"/>
        <v>0</v>
      </c>
      <c r="J137" s="22"/>
    </row>
    <row r="138" spans="1:10">
      <c r="A138" s="6">
        <v>131</v>
      </c>
      <c r="B138" s="7" t="s">
        <v>191</v>
      </c>
      <c r="C138" s="28" t="s">
        <v>190</v>
      </c>
      <c r="D138" s="6" t="s">
        <v>5</v>
      </c>
      <c r="E138" s="6">
        <v>15</v>
      </c>
      <c r="F138" s="5"/>
      <c r="G138" s="5">
        <f t="shared" si="3"/>
        <v>0</v>
      </c>
      <c r="H138" s="6"/>
      <c r="I138" s="5">
        <f t="shared" si="4"/>
        <v>0</v>
      </c>
      <c r="J138" s="22"/>
    </row>
    <row r="139" spans="1:10">
      <c r="A139" s="10">
        <v>132</v>
      </c>
      <c r="B139" s="7" t="s">
        <v>14</v>
      </c>
      <c r="C139" s="28" t="s">
        <v>53</v>
      </c>
      <c r="D139" s="10" t="s">
        <v>5</v>
      </c>
      <c r="E139" s="10">
        <v>500</v>
      </c>
      <c r="F139" s="9"/>
      <c r="G139" s="5">
        <f t="shared" ref="G139:G162" si="5">E139*F139</f>
        <v>0</v>
      </c>
      <c r="H139" s="10"/>
      <c r="I139" s="5">
        <f t="shared" si="4"/>
        <v>0</v>
      </c>
      <c r="J139" s="22"/>
    </row>
    <row r="140" spans="1:10">
      <c r="A140" s="10">
        <v>133</v>
      </c>
      <c r="B140" s="7" t="s">
        <v>15</v>
      </c>
      <c r="C140" s="28" t="s">
        <v>53</v>
      </c>
      <c r="D140" s="10" t="s">
        <v>5</v>
      </c>
      <c r="E140" s="10">
        <v>140</v>
      </c>
      <c r="F140" s="9"/>
      <c r="G140" s="5">
        <f t="shared" si="5"/>
        <v>0</v>
      </c>
      <c r="H140" s="10"/>
      <c r="I140" s="5">
        <f t="shared" si="4"/>
        <v>0</v>
      </c>
      <c r="J140" s="22"/>
    </row>
    <row r="141" spans="1:10">
      <c r="A141" s="10">
        <v>134</v>
      </c>
      <c r="B141" s="7" t="s">
        <v>209</v>
      </c>
      <c r="C141" s="28" t="s">
        <v>251</v>
      </c>
      <c r="D141" s="10" t="s">
        <v>3</v>
      </c>
      <c r="E141" s="10">
        <v>80</v>
      </c>
      <c r="F141" s="9"/>
      <c r="G141" s="5">
        <f t="shared" si="5"/>
        <v>0</v>
      </c>
      <c r="H141" s="10"/>
      <c r="I141" s="5">
        <f t="shared" ref="I141:I162" si="6">(G141*H141%)+G141</f>
        <v>0</v>
      </c>
      <c r="J141" s="22"/>
    </row>
    <row r="142" spans="1:10">
      <c r="A142" s="10">
        <v>135</v>
      </c>
      <c r="B142" s="7" t="s">
        <v>210</v>
      </c>
      <c r="C142" s="28" t="s">
        <v>190</v>
      </c>
      <c r="D142" s="10" t="s">
        <v>5</v>
      </c>
      <c r="E142" s="10">
        <v>2</v>
      </c>
      <c r="F142" s="9"/>
      <c r="G142" s="5">
        <f t="shared" si="5"/>
        <v>0</v>
      </c>
      <c r="H142" s="10"/>
      <c r="I142" s="5">
        <f t="shared" si="6"/>
        <v>0</v>
      </c>
      <c r="J142" s="22"/>
    </row>
    <row r="143" spans="1:10">
      <c r="A143" s="6">
        <v>136</v>
      </c>
      <c r="B143" s="7" t="s">
        <v>212</v>
      </c>
      <c r="C143" s="28" t="s">
        <v>211</v>
      </c>
      <c r="D143" s="6" t="s">
        <v>5</v>
      </c>
      <c r="E143" s="6">
        <v>50</v>
      </c>
      <c r="F143" s="5"/>
      <c r="G143" s="5">
        <f t="shared" si="5"/>
        <v>0</v>
      </c>
      <c r="H143" s="6"/>
      <c r="I143" s="5">
        <f t="shared" si="6"/>
        <v>0</v>
      </c>
      <c r="J143" s="22"/>
    </row>
    <row r="144" spans="1:10">
      <c r="A144" s="6">
        <v>137</v>
      </c>
      <c r="B144" s="7" t="s">
        <v>213</v>
      </c>
      <c r="C144" s="28" t="s">
        <v>252</v>
      </c>
      <c r="D144" s="6" t="s">
        <v>3</v>
      </c>
      <c r="E144" s="6">
        <v>10</v>
      </c>
      <c r="F144" s="5"/>
      <c r="G144" s="5">
        <f t="shared" si="5"/>
        <v>0</v>
      </c>
      <c r="H144" s="6"/>
      <c r="I144" s="5">
        <f t="shared" si="6"/>
        <v>0</v>
      </c>
      <c r="J144" s="22"/>
    </row>
    <row r="145" spans="1:10" ht="25.5" customHeight="1">
      <c r="A145" s="6">
        <v>138</v>
      </c>
      <c r="B145" s="36" t="s">
        <v>253</v>
      </c>
      <c r="C145" s="28" t="s">
        <v>270</v>
      </c>
      <c r="D145" s="6" t="s">
        <v>3</v>
      </c>
      <c r="E145" s="6">
        <v>300</v>
      </c>
      <c r="F145" s="5"/>
      <c r="G145" s="5">
        <f t="shared" si="5"/>
        <v>0</v>
      </c>
      <c r="H145" s="6"/>
      <c r="I145" s="5">
        <f t="shared" si="6"/>
        <v>0</v>
      </c>
      <c r="J145" s="22"/>
    </row>
    <row r="146" spans="1:10" ht="24.75" customHeight="1">
      <c r="A146" s="6">
        <v>139</v>
      </c>
      <c r="B146" s="7" t="s">
        <v>215</v>
      </c>
      <c r="C146" s="28" t="s">
        <v>294</v>
      </c>
      <c r="D146" s="6" t="s">
        <v>3</v>
      </c>
      <c r="E146" s="6">
        <v>12</v>
      </c>
      <c r="F146" s="5"/>
      <c r="G146" s="5">
        <f t="shared" si="5"/>
        <v>0</v>
      </c>
      <c r="H146" s="6"/>
      <c r="I146" s="5">
        <f t="shared" si="6"/>
        <v>0</v>
      </c>
      <c r="J146" s="22"/>
    </row>
    <row r="147" spans="1:10" ht="23.25" customHeight="1">
      <c r="A147" s="6">
        <v>140</v>
      </c>
      <c r="B147" s="7" t="s">
        <v>216</v>
      </c>
      <c r="C147" s="28" t="s">
        <v>295</v>
      </c>
      <c r="D147" s="6" t="s">
        <v>7</v>
      </c>
      <c r="E147" s="6">
        <v>300</v>
      </c>
      <c r="F147" s="5"/>
      <c r="G147" s="5">
        <f t="shared" si="5"/>
        <v>0</v>
      </c>
      <c r="H147" s="6"/>
      <c r="I147" s="5">
        <f t="shared" si="6"/>
        <v>0</v>
      </c>
      <c r="J147" s="22"/>
    </row>
    <row r="148" spans="1:10" ht="22.5" customHeight="1">
      <c r="A148" s="6">
        <v>141</v>
      </c>
      <c r="B148" s="7" t="s">
        <v>269</v>
      </c>
      <c r="C148" s="28" t="s">
        <v>296</v>
      </c>
      <c r="D148" s="6" t="s">
        <v>3</v>
      </c>
      <c r="E148" s="6">
        <v>300</v>
      </c>
      <c r="F148" s="5"/>
      <c r="G148" s="5">
        <f t="shared" si="5"/>
        <v>0</v>
      </c>
      <c r="H148" s="6"/>
      <c r="I148" s="5">
        <f t="shared" si="6"/>
        <v>0</v>
      </c>
      <c r="J148" s="22"/>
    </row>
    <row r="149" spans="1:10" ht="22.5" customHeight="1">
      <c r="A149" s="6">
        <v>142</v>
      </c>
      <c r="B149" s="7" t="s">
        <v>217</v>
      </c>
      <c r="C149" s="28" t="s">
        <v>218</v>
      </c>
      <c r="D149" s="6" t="s">
        <v>7</v>
      </c>
      <c r="E149" s="6">
        <v>12</v>
      </c>
      <c r="F149" s="5"/>
      <c r="G149" s="5">
        <f t="shared" si="5"/>
        <v>0</v>
      </c>
      <c r="H149" s="6"/>
      <c r="I149" s="5">
        <f t="shared" si="6"/>
        <v>0</v>
      </c>
      <c r="J149" s="22"/>
    </row>
    <row r="150" spans="1:10" ht="24" customHeight="1">
      <c r="A150" s="10">
        <v>143</v>
      </c>
      <c r="B150" s="7" t="s">
        <v>298</v>
      </c>
      <c r="C150" s="28" t="s">
        <v>297</v>
      </c>
      <c r="D150" s="10" t="s">
        <v>5</v>
      </c>
      <c r="E150" s="10">
        <v>10</v>
      </c>
      <c r="F150" s="9"/>
      <c r="G150" s="5">
        <f t="shared" si="5"/>
        <v>0</v>
      </c>
      <c r="H150" s="8"/>
      <c r="I150" s="5">
        <f t="shared" si="6"/>
        <v>0</v>
      </c>
      <c r="J150" s="22"/>
    </row>
    <row r="151" spans="1:10">
      <c r="A151" s="11">
        <v>144</v>
      </c>
      <c r="B151" s="7" t="s">
        <v>221</v>
      </c>
      <c r="C151" s="28" t="s">
        <v>219</v>
      </c>
      <c r="D151" s="10" t="s">
        <v>2</v>
      </c>
      <c r="E151" s="10">
        <v>2</v>
      </c>
      <c r="F151" s="9"/>
      <c r="G151" s="5">
        <f t="shared" si="5"/>
        <v>0</v>
      </c>
      <c r="H151" s="8"/>
      <c r="I151" s="5">
        <f t="shared" si="6"/>
        <v>0</v>
      </c>
      <c r="J151" s="22"/>
    </row>
    <row r="152" spans="1:10">
      <c r="A152" s="10">
        <v>145</v>
      </c>
      <c r="B152" s="7" t="s">
        <v>220</v>
      </c>
      <c r="C152" s="28" t="s">
        <v>53</v>
      </c>
      <c r="D152" s="10" t="s">
        <v>5</v>
      </c>
      <c r="E152" s="10">
        <v>500</v>
      </c>
      <c r="F152" s="9"/>
      <c r="G152" s="5">
        <f t="shared" si="5"/>
        <v>0</v>
      </c>
      <c r="H152" s="10"/>
      <c r="I152" s="5">
        <f t="shared" si="6"/>
        <v>0</v>
      </c>
      <c r="J152" s="22"/>
    </row>
    <row r="153" spans="1:10">
      <c r="A153" s="10">
        <v>146</v>
      </c>
      <c r="B153" s="7" t="s">
        <v>222</v>
      </c>
      <c r="C153" s="28" t="s">
        <v>303</v>
      </c>
      <c r="D153" s="10" t="s">
        <v>3</v>
      </c>
      <c r="E153" s="10">
        <v>100</v>
      </c>
      <c r="F153" s="9"/>
      <c r="G153" s="5">
        <f t="shared" si="5"/>
        <v>0</v>
      </c>
      <c r="H153" s="8"/>
      <c r="I153" s="5">
        <f t="shared" si="6"/>
        <v>0</v>
      </c>
      <c r="J153" s="22"/>
    </row>
    <row r="154" spans="1:10">
      <c r="A154" s="10">
        <v>147</v>
      </c>
      <c r="B154" s="7" t="s">
        <v>304</v>
      </c>
      <c r="C154" s="28" t="s">
        <v>305</v>
      </c>
      <c r="D154" s="10" t="s">
        <v>5</v>
      </c>
      <c r="E154" s="10">
        <v>150</v>
      </c>
      <c r="F154" s="9"/>
      <c r="G154" s="5">
        <f t="shared" si="5"/>
        <v>0</v>
      </c>
      <c r="H154" s="8"/>
      <c r="I154" s="5">
        <f t="shared" si="6"/>
        <v>0</v>
      </c>
      <c r="J154" s="22"/>
    </row>
    <row r="155" spans="1:10">
      <c r="A155" s="6">
        <v>148</v>
      </c>
      <c r="B155" s="7" t="s">
        <v>223</v>
      </c>
      <c r="C155" s="28" t="s">
        <v>254</v>
      </c>
      <c r="D155" s="6" t="s">
        <v>5</v>
      </c>
      <c r="E155" s="6">
        <v>20</v>
      </c>
      <c r="F155" s="5"/>
      <c r="G155" s="5">
        <f t="shared" si="5"/>
        <v>0</v>
      </c>
      <c r="H155" s="6"/>
      <c r="I155" s="5">
        <f t="shared" si="6"/>
        <v>0</v>
      </c>
      <c r="J155" s="22"/>
    </row>
    <row r="156" spans="1:10" ht="25.5" customHeight="1">
      <c r="A156" s="6">
        <v>149</v>
      </c>
      <c r="B156" s="7" t="s">
        <v>232</v>
      </c>
      <c r="C156" s="28" t="s">
        <v>255</v>
      </c>
      <c r="D156" s="6" t="s">
        <v>3</v>
      </c>
      <c r="E156" s="6">
        <v>300</v>
      </c>
      <c r="F156" s="5"/>
      <c r="G156" s="5">
        <f t="shared" si="5"/>
        <v>0</v>
      </c>
      <c r="H156" s="6"/>
      <c r="I156" s="5">
        <f t="shared" si="6"/>
        <v>0</v>
      </c>
      <c r="J156" s="22"/>
    </row>
    <row r="157" spans="1:10" ht="14.25" customHeight="1">
      <c r="A157" s="10">
        <v>150</v>
      </c>
      <c r="B157" s="7" t="s">
        <v>224</v>
      </c>
      <c r="C157" s="28" t="s">
        <v>225</v>
      </c>
      <c r="D157" s="10" t="s">
        <v>6</v>
      </c>
      <c r="E157" s="10">
        <v>500</v>
      </c>
      <c r="F157" s="9"/>
      <c r="G157" s="5">
        <f t="shared" si="5"/>
        <v>0</v>
      </c>
      <c r="H157" s="8"/>
      <c r="I157" s="5">
        <f t="shared" si="6"/>
        <v>0</v>
      </c>
      <c r="J157" s="22"/>
    </row>
    <row r="158" spans="1:10">
      <c r="A158" s="10">
        <v>151</v>
      </c>
      <c r="B158" s="7" t="s">
        <v>226</v>
      </c>
      <c r="C158" s="28" t="s">
        <v>50</v>
      </c>
      <c r="D158" s="10" t="s">
        <v>5</v>
      </c>
      <c r="E158" s="10">
        <v>2</v>
      </c>
      <c r="F158" s="9"/>
      <c r="G158" s="5">
        <f t="shared" si="5"/>
        <v>0</v>
      </c>
      <c r="H158" s="8"/>
      <c r="I158" s="5">
        <f t="shared" si="6"/>
        <v>0</v>
      </c>
      <c r="J158" s="22"/>
    </row>
    <row r="159" spans="1:10">
      <c r="A159" s="10">
        <v>152</v>
      </c>
      <c r="B159" s="7" t="s">
        <v>228</v>
      </c>
      <c r="C159" s="28" t="s">
        <v>227</v>
      </c>
      <c r="D159" s="10" t="s">
        <v>5</v>
      </c>
      <c r="E159" s="10">
        <v>2</v>
      </c>
      <c r="F159" s="9"/>
      <c r="G159" s="5">
        <f t="shared" si="5"/>
        <v>0</v>
      </c>
      <c r="H159" s="8"/>
      <c r="I159" s="5">
        <f t="shared" si="6"/>
        <v>0</v>
      </c>
      <c r="J159" s="22"/>
    </row>
    <row r="160" spans="1:10">
      <c r="A160" s="10">
        <v>153</v>
      </c>
      <c r="B160" s="7" t="s">
        <v>229</v>
      </c>
      <c r="C160" s="28" t="s">
        <v>167</v>
      </c>
      <c r="D160" s="10" t="s">
        <v>5</v>
      </c>
      <c r="E160" s="10">
        <v>1</v>
      </c>
      <c r="F160" s="9"/>
      <c r="G160" s="5">
        <f t="shared" si="5"/>
        <v>0</v>
      </c>
      <c r="H160" s="8"/>
      <c r="I160" s="5">
        <f t="shared" si="6"/>
        <v>0</v>
      </c>
      <c r="J160" s="22"/>
    </row>
    <row r="161" spans="1:10">
      <c r="A161" s="10">
        <v>154</v>
      </c>
      <c r="B161" s="7" t="s">
        <v>237</v>
      </c>
      <c r="C161" s="28" t="s">
        <v>230</v>
      </c>
      <c r="D161" s="10" t="s">
        <v>5</v>
      </c>
      <c r="E161" s="10">
        <v>35</v>
      </c>
      <c r="F161" s="9"/>
      <c r="G161" s="5">
        <f t="shared" si="5"/>
        <v>0</v>
      </c>
      <c r="H161" s="8"/>
      <c r="I161" s="5">
        <f t="shared" si="6"/>
        <v>0</v>
      </c>
      <c r="J161" s="22"/>
    </row>
    <row r="162" spans="1:10">
      <c r="A162" s="6">
        <v>155</v>
      </c>
      <c r="B162" s="7" t="s">
        <v>231</v>
      </c>
      <c r="C162" s="28" t="s">
        <v>306</v>
      </c>
      <c r="D162" s="6" t="s">
        <v>2</v>
      </c>
      <c r="E162" s="6">
        <v>180</v>
      </c>
      <c r="F162" s="5"/>
      <c r="G162" s="5">
        <f t="shared" si="5"/>
        <v>0</v>
      </c>
      <c r="H162" s="6"/>
      <c r="I162" s="5">
        <f t="shared" si="6"/>
        <v>0</v>
      </c>
      <c r="J162" s="22"/>
    </row>
    <row r="163" spans="1:10" ht="15.75">
      <c r="A163" s="42" t="s">
        <v>18</v>
      </c>
      <c r="B163" s="43"/>
      <c r="C163" s="43"/>
      <c r="D163" s="43"/>
      <c r="E163" s="43"/>
      <c r="F163" s="44"/>
      <c r="G163" s="25">
        <f>SUM(G8:G162)</f>
        <v>0</v>
      </c>
      <c r="H163" s="4"/>
      <c r="I163" s="24">
        <f>SUM(I8:I162)</f>
        <v>0</v>
      </c>
      <c r="J163" s="23"/>
    </row>
    <row r="164" spans="1:10">
      <c r="A164" s="1"/>
      <c r="B164" s="40" t="s">
        <v>307</v>
      </c>
      <c r="C164" s="40"/>
      <c r="D164" s="40"/>
      <c r="E164" s="40"/>
      <c r="F164" s="40"/>
      <c r="G164" s="40"/>
      <c r="H164" s="40"/>
      <c r="I164" s="41"/>
    </row>
    <row r="165" spans="1:10" ht="2.25" customHeight="1">
      <c r="A165" s="1"/>
      <c r="B165" s="40"/>
      <c r="C165" s="40"/>
      <c r="D165" s="40"/>
      <c r="E165" s="40"/>
      <c r="F165" s="40"/>
      <c r="G165" s="40"/>
      <c r="H165" s="40"/>
      <c r="I165" s="41"/>
    </row>
    <row r="166" spans="1:10">
      <c r="A166" s="1"/>
      <c r="B166" s="1" t="s">
        <v>1</v>
      </c>
      <c r="C166" s="1"/>
      <c r="D166" s="1"/>
      <c r="E166" s="1"/>
      <c r="F166" s="1"/>
      <c r="G166" s="1"/>
      <c r="H166" s="1"/>
    </row>
    <row r="167" spans="1:10">
      <c r="A167" s="1"/>
      <c r="B167" s="1" t="s">
        <v>24</v>
      </c>
      <c r="C167" s="1"/>
      <c r="D167" s="1" t="s">
        <v>28</v>
      </c>
      <c r="E167" s="1" t="s">
        <v>239</v>
      </c>
      <c r="F167" s="1"/>
      <c r="G167" s="1"/>
      <c r="H167" s="1"/>
    </row>
    <row r="168" spans="1:10">
      <c r="A168" s="1"/>
      <c r="B168" s="1" t="s">
        <v>25</v>
      </c>
      <c r="C168" s="1"/>
      <c r="D168" s="1" t="s">
        <v>29</v>
      </c>
      <c r="E168" s="1"/>
      <c r="F168" s="1"/>
      <c r="G168" s="1"/>
      <c r="H168" s="1"/>
    </row>
    <row r="169" spans="1:10">
      <c r="A169" s="1"/>
      <c r="B169" s="1" t="s">
        <v>26</v>
      </c>
      <c r="C169" s="1"/>
      <c r="D169" s="1" t="s">
        <v>30</v>
      </c>
      <c r="E169" s="1"/>
      <c r="F169" s="1"/>
      <c r="G169" s="1"/>
      <c r="H169" s="1"/>
    </row>
    <row r="170" spans="1:10">
      <c r="A170" s="1"/>
      <c r="B170" s="1" t="s">
        <v>27</v>
      </c>
      <c r="C170" s="1"/>
      <c r="D170" s="1" t="s">
        <v>0</v>
      </c>
      <c r="E170" s="1"/>
      <c r="F170" s="1"/>
      <c r="G170" s="3"/>
      <c r="H170" s="1"/>
      <c r="I170" s="2"/>
      <c r="J170" s="2"/>
    </row>
    <row r="171" spans="1:10">
      <c r="A171" s="1"/>
      <c r="B171" s="1" t="s">
        <v>238</v>
      </c>
      <c r="C171" s="1"/>
      <c r="D171" s="1"/>
      <c r="E171" s="1"/>
      <c r="F171" s="1"/>
      <c r="G171" s="1"/>
      <c r="H171" s="1"/>
    </row>
    <row r="172" spans="1:10">
      <c r="A172" s="1"/>
      <c r="B172" s="1"/>
      <c r="C172" s="1"/>
      <c r="D172" s="1"/>
      <c r="E172" s="1"/>
      <c r="F172" s="1"/>
      <c r="G172" s="1"/>
      <c r="H172" s="1"/>
    </row>
  </sheetData>
  <sortState ref="A4:H124">
    <sortCondition ref="B4:B124"/>
  </sortState>
  <mergeCells count="3">
    <mergeCell ref="A163:F163"/>
    <mergeCell ref="B6:I6"/>
    <mergeCell ref="G1:H1"/>
  </mergeCells>
  <pageMargins left="0.7" right="0.7" top="0.75" bottom="0.75" header="0.3" footer="0.3"/>
  <pageSetup paperSize="9" scale="68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Wszystkie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</dc:creator>
  <cp:lastModifiedBy>Patrycja Sikora</cp:lastModifiedBy>
  <cp:lastPrinted>2026-04-20T11:27:27Z</cp:lastPrinted>
  <dcterms:created xsi:type="dcterms:W3CDTF">2017-09-18T08:04:05Z</dcterms:created>
  <dcterms:modified xsi:type="dcterms:W3CDTF">2026-05-06T09:49:21Z</dcterms:modified>
</cp:coreProperties>
</file>