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_Przetargi 2026\08 Mechaniczne koszenie 2026\"/>
    </mc:Choice>
  </mc:AlternateContent>
  <xr:revisionPtr revIDLastSave="0" documentId="13_ncr:1_{5FD38870-6C53-4159-943D-35E0AAFE559C}" xr6:coauthVersionLast="47" xr6:coauthVersionMax="47" xr10:uidLastSave="{00000000-0000-0000-0000-000000000000}"/>
  <workbookProtection workbookAlgorithmName="SHA-512" workbookHashValue="f1pYp+tygZcod9dm5G6EMcGVEOq+Y2WGmIgso67Wz7bGUcPSROy+GMST2mkr9ay4Pq5e/zeCFWtv9m9k/xQujw==" workbookSaltValue="JW4N2ouJ2QacyRNttvB7Eg==" workbookSpinCount="100000" lockStructure="1"/>
  <bookViews>
    <workbookView xWindow="-120" yWindow="-120" windowWidth="29040" windowHeight="15720" xr2:uid="{B6804194-628B-406F-BAC7-D2BFB62297B7}"/>
  </bookViews>
  <sheets>
    <sheet name="Część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2" i="1"/>
  <c r="B20" i="1" l="1"/>
  <c r="B13" i="1"/>
  <c r="B21" i="1" s="1"/>
  <c r="B22" i="1" l="1"/>
  <c r="B14" i="1"/>
</calcChain>
</file>

<file path=xl/sharedStrings.xml><?xml version="1.0" encoding="utf-8"?>
<sst xmlns="http://schemas.openxmlformats.org/spreadsheetml/2006/main" count="18" uniqueCount="17">
  <si>
    <t>KALKULACJA CENY OFERTY</t>
  </si>
  <si>
    <t>dla Części 2 zamówienia</t>
  </si>
  <si>
    <t>Mechaniczne koszenie traw i chwastów w pasie drogowym dróg powiatowych w 2026 roku na terenie gmin: miasta i gminy Iłża, Kowala, miasta i gminy Przytyk, Wierzbica, Wolanów, Zakrzew</t>
  </si>
  <si>
    <t>Oferowana cena jednostkowa netto za koszenie 1 mb drogi</t>
  </si>
  <si>
    <t>Stawka podatku VAT</t>
  </si>
  <si>
    <t>Ilość jednostek obmiarowych w ramach każdej tury</t>
  </si>
  <si>
    <t>mb</t>
  </si>
  <si>
    <t>Wartość netto wykonania I tury</t>
  </si>
  <si>
    <t>kwota podatku VAT</t>
  </si>
  <si>
    <t>Wartość brutto wykonania I tury</t>
  </si>
  <si>
    <t>Wartość netto wykonania II tury</t>
  </si>
  <si>
    <t>Wartość brutto wykonania II tury</t>
  </si>
  <si>
    <t>Ogółem wartość netto Części 2 zamówienia</t>
  </si>
  <si>
    <t>Ogółem kwota podatku VAT</t>
  </si>
  <si>
    <t>Ogółem wartość brutto Części 2 zamówienia (cena oferty)</t>
  </si>
  <si>
    <t>…........................................................</t>
  </si>
  <si>
    <t>podpis i pieczęć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</si>
</sst>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zł&quot;"/>
    <numFmt numFmtId="165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1" xfId="0" applyNumberFormat="1" applyFont="1" applyBorder="1" applyAlignment="1" applyProtection="1">
      <alignment vertical="center"/>
      <protection locked="0"/>
    </xf>
    <xf numFmtId="10" fontId="1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10" fontId="0" fillId="0" borderId="0" xfId="0" applyNumberFormat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4024-4941-4644-9B36-948E797D1D82}">
  <sheetPr>
    <pageSetUpPr fitToPage="1"/>
  </sheetPr>
  <dimension ref="A1:C29"/>
  <sheetViews>
    <sheetView tabSelected="1" zoomScaleNormal="100" workbookViewId="0">
      <selection activeCell="B7" sqref="B7"/>
    </sheetView>
  </sheetViews>
  <sheetFormatPr defaultRowHeight="15" x14ac:dyDescent="0.25"/>
  <cols>
    <col min="1" max="1" width="60.7109375" customWidth="1"/>
    <col min="2" max="2" width="13.7109375" customWidth="1"/>
    <col min="3" max="3" width="12.7109375" customWidth="1"/>
  </cols>
  <sheetData>
    <row r="1" spans="1:3" x14ac:dyDescent="0.25">
      <c r="A1" s="16" t="s">
        <v>0</v>
      </c>
      <c r="B1" s="16"/>
      <c r="C1" s="16"/>
    </row>
    <row r="2" spans="1:3" x14ac:dyDescent="0.25">
      <c r="A2" s="16" t="s">
        <v>1</v>
      </c>
      <c r="B2" s="16"/>
      <c r="C2" s="16"/>
    </row>
    <row r="3" spans="1:3" x14ac:dyDescent="0.25">
      <c r="A3" s="1"/>
      <c r="B3" s="1"/>
      <c r="C3" s="1"/>
    </row>
    <row r="4" spans="1:3" ht="48" customHeight="1" x14ac:dyDescent="0.25">
      <c r="A4" s="17" t="s">
        <v>2</v>
      </c>
      <c r="B4" s="17"/>
      <c r="C4" s="17"/>
    </row>
    <row r="5" spans="1:3" x14ac:dyDescent="0.25">
      <c r="A5" s="2"/>
      <c r="B5" s="2"/>
      <c r="C5" s="2"/>
    </row>
    <row r="6" spans="1:3" ht="15.75" thickBot="1" x14ac:dyDescent="0.3">
      <c r="A6" s="3"/>
      <c r="B6" s="3"/>
      <c r="C6" s="3"/>
    </row>
    <row r="7" spans="1:3" ht="15.75" thickBot="1" x14ac:dyDescent="0.3">
      <c r="A7" s="4" t="s">
        <v>3</v>
      </c>
      <c r="B7" s="5"/>
      <c r="C7" s="3"/>
    </row>
    <row r="8" spans="1:3" ht="15.75" thickBot="1" x14ac:dyDescent="0.3">
      <c r="A8" s="4" t="s">
        <v>4</v>
      </c>
      <c r="B8" s="6">
        <v>0.08</v>
      </c>
      <c r="C8" s="3"/>
    </row>
    <row r="9" spans="1:3" x14ac:dyDescent="0.25">
      <c r="A9" s="7"/>
      <c r="B9" s="8"/>
      <c r="C9" s="3"/>
    </row>
    <row r="10" spans="1:3" x14ac:dyDescent="0.25">
      <c r="A10" s="7" t="s">
        <v>5</v>
      </c>
      <c r="B10" s="9">
        <v>273459</v>
      </c>
      <c r="C10" s="10" t="s">
        <v>6</v>
      </c>
    </row>
    <row r="11" spans="1:3" x14ac:dyDescent="0.25">
      <c r="A11" s="3"/>
      <c r="B11" s="3"/>
      <c r="C11" s="3"/>
    </row>
    <row r="12" spans="1:3" x14ac:dyDescent="0.25">
      <c r="A12" s="7" t="s">
        <v>7</v>
      </c>
      <c r="B12" s="11">
        <f>ROUND(ROUND($B$7,4)*$B$10,2)</f>
        <v>0</v>
      </c>
      <c r="C12" s="3"/>
    </row>
    <row r="13" spans="1:3" x14ac:dyDescent="0.25">
      <c r="A13" s="7" t="s">
        <v>8</v>
      </c>
      <c r="B13" s="11">
        <f>ROUND($B$12*$B$8,2)</f>
        <v>0</v>
      </c>
      <c r="C13" s="3"/>
    </row>
    <row r="14" spans="1:3" x14ac:dyDescent="0.25">
      <c r="A14" s="7" t="s">
        <v>9</v>
      </c>
      <c r="B14" s="11">
        <f>B12+B13</f>
        <v>0</v>
      </c>
      <c r="C14" s="3"/>
    </row>
    <row r="15" spans="1:3" x14ac:dyDescent="0.25">
      <c r="A15" s="3"/>
      <c r="B15" s="3"/>
      <c r="C15" s="3"/>
    </row>
    <row r="16" spans="1:3" x14ac:dyDescent="0.25">
      <c r="A16" s="7" t="s">
        <v>10</v>
      </c>
      <c r="B16" s="11">
        <f>ROUND(ROUND($B$7,4)*$B$10,2)</f>
        <v>0</v>
      </c>
      <c r="C16" s="3"/>
    </row>
    <row r="17" spans="1:3" x14ac:dyDescent="0.25">
      <c r="A17" s="7" t="s">
        <v>8</v>
      </c>
      <c r="B17" s="11">
        <f>ROUND($B$16*$B$8,2)</f>
        <v>0</v>
      </c>
      <c r="C17" s="3"/>
    </row>
    <row r="18" spans="1:3" x14ac:dyDescent="0.25">
      <c r="A18" s="7" t="s">
        <v>11</v>
      </c>
      <c r="B18" s="11">
        <f>B16+B17</f>
        <v>0</v>
      </c>
      <c r="C18" s="3"/>
    </row>
    <row r="19" spans="1:3" x14ac:dyDescent="0.25">
      <c r="A19" s="3"/>
      <c r="B19" s="3"/>
      <c r="C19" s="3"/>
    </row>
    <row r="20" spans="1:3" x14ac:dyDescent="0.25">
      <c r="A20" s="7" t="s">
        <v>12</v>
      </c>
      <c r="B20" s="11">
        <f>B12+B16</f>
        <v>0</v>
      </c>
      <c r="C20" s="3"/>
    </row>
    <row r="21" spans="1:3" ht="15.75" thickBot="1" x14ac:dyDescent="0.3">
      <c r="A21" s="7" t="s">
        <v>13</v>
      </c>
      <c r="B21" s="12">
        <f>B13+B17</f>
        <v>0</v>
      </c>
      <c r="C21" s="3"/>
    </row>
    <row r="22" spans="1:3" ht="15.75" thickBot="1" x14ac:dyDescent="0.3">
      <c r="A22" s="4" t="s">
        <v>14</v>
      </c>
      <c r="B22" s="13">
        <f>B20+B21</f>
        <v>0</v>
      </c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B28" s="14" t="s">
        <v>15</v>
      </c>
    </row>
    <row r="29" spans="1:3" x14ac:dyDescent="0.25">
      <c r="B29" s="15" t="s">
        <v>16</v>
      </c>
    </row>
  </sheetData>
  <sheetProtection algorithmName="SHA-512" hashValue="2Vya4bZ4eLhQ0qYvKQ/SIHnnFRknNU8GBovtfW6L+5ZhgSaBJi/Z2BP9YMOVaYy44hnQIDdcgVhA+dPFMz6gSA==" saltValue="ct9u5T2J7IW3ym5yNdIung==" spinCount="100000" sheet="1" selectLockedCells="1"/>
  <mergeCells count="3">
    <mergeCell ref="A1:C1"/>
    <mergeCell ref="A2:C2"/>
    <mergeCell ref="A4:C4"/>
  </mergeCells>
  <printOptions horizontalCentered="1"/>
  <pageMargins left="0.9055118110236221" right="0.70866141732283472" top="1.1417322834645669" bottom="0.74803149606299213" header="0.31496062992125984" footer="0.31496062992125984"/>
  <pageSetup paperSize="9" scale="97" orientation="portrait" r:id="rId1"/>
  <headerFooter>
    <oddHeader>&amp;LPZD.I.261.8.2026&amp;RFormularz nr 2.2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Bębenek</dc:creator>
  <cp:lastModifiedBy>Robert Bębenek</cp:lastModifiedBy>
  <cp:lastPrinted>2026-05-11T09:35:04Z</cp:lastPrinted>
  <dcterms:created xsi:type="dcterms:W3CDTF">2026-04-27T07:26:01Z</dcterms:created>
  <dcterms:modified xsi:type="dcterms:W3CDTF">2026-05-11T09:35:53Z</dcterms:modified>
</cp:coreProperties>
</file>