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WT\2026\204 - Eksploatacja siedziby\Przetargi\Serwis i konserwacja arch-bud 01.2027-06.2029\Komisja\SWZ\Od Tomka 28.04.2026\"/>
    </mc:Choice>
  </mc:AlternateContent>
  <xr:revisionPtr revIDLastSave="0" documentId="8_{BF1B41B0-D1F2-497A-B780-1E5A12717F92}" xr6:coauthVersionLast="36" xr6:coauthVersionMax="36" xr10:uidLastSave="{00000000-0000-0000-0000-000000000000}"/>
  <bookViews>
    <workbookView xWindow="-90" yWindow="0" windowWidth="16740" windowHeight="15590" xr2:uid="{00000000-000D-0000-FFFF-FFFF00000000}"/>
  </bookViews>
  <sheets>
    <sheet name="Kalkulacja" sheetId="11" r:id="rId1"/>
  </sheets>
  <definedNames>
    <definedName name="_xlnm.Print_Area" localSheetId="0">Kalkulacja!$A$1:$G$46</definedName>
  </definedNames>
  <calcPr calcId="191029"/>
  <customWorkbookViews>
    <customWorkbookView name="Beata Winnicka - Widok osobisty" guid="{E7CB57EF-52A7-44A8-9A98-B7FCAE4B2E3A}" mergeInterval="0" personalView="1" maximized="1" windowWidth="1676" windowHeight="852" activeSheetId="1" showComments="commIndAndComment"/>
    <customWorkbookView name="OSP110589 - Widok osobisty" guid="{F62ED501-4468-4724-8486-357811085647}" mergeInterval="0" personalView="1" maximized="1" xWindow="1" yWindow="1" windowWidth="1680" windowHeight="96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7" i="11" l="1"/>
  <c r="G27" i="11" l="1"/>
  <c r="G26" i="11"/>
  <c r="G28" i="11"/>
  <c r="G18" i="11" l="1"/>
  <c r="G8" i="11" l="1"/>
  <c r="G9" i="11"/>
  <c r="G10" i="11"/>
  <c r="G11" i="11"/>
  <c r="G12" i="11"/>
  <c r="G13" i="11"/>
  <c r="G14" i="11"/>
  <c r="G15" i="11"/>
  <c r="G16" i="11"/>
  <c r="G17" i="11"/>
  <c r="G19" i="11"/>
  <c r="G20" i="11"/>
  <c r="G21" i="11"/>
  <c r="G22" i="11"/>
  <c r="G23" i="11"/>
  <c r="G24" i="11"/>
  <c r="G25" i="11"/>
  <c r="G37" i="11" l="1"/>
  <c r="G36" i="11"/>
  <c r="G32" i="11"/>
  <c r="G31" i="11" l="1"/>
  <c r="G29" i="11" l="1"/>
  <c r="G33" i="11" l="1"/>
  <c r="G35" i="11"/>
  <c r="G38" i="11" s="1"/>
  <c r="G41" i="11" l="1"/>
  <c r="G42" i="11" s="1"/>
  <c r="G43" i="11" l="1"/>
  <c r="G44" i="11"/>
</calcChain>
</file>

<file path=xl/sharedStrings.xml><?xml version="1.0" encoding="utf-8"?>
<sst xmlns="http://schemas.openxmlformats.org/spreadsheetml/2006/main" count="83" uniqueCount="58">
  <si>
    <t>Lp</t>
  </si>
  <si>
    <t>RAZEM</t>
  </si>
  <si>
    <t>kpl</t>
  </si>
  <si>
    <t>I</t>
  </si>
  <si>
    <t>III</t>
  </si>
  <si>
    <t>IV</t>
  </si>
  <si>
    <t>koszt netto wykonania usługi za jedną jednostkę miary usługi</t>
  </si>
  <si>
    <t>j.m.</t>
  </si>
  <si>
    <t>Prawo opcji - udokumentowane wydatki poniesione na zakup materiałów ekspl. i części zamiennych, serwisy fabryczne i inne</t>
  </si>
  <si>
    <t>(1)</t>
  </si>
  <si>
    <t>kpl.</t>
  </si>
  <si>
    <t>Wyszczególnienie usługi</t>
  </si>
  <si>
    <t>A</t>
  </si>
  <si>
    <t>B</t>
  </si>
  <si>
    <t>C</t>
  </si>
  <si>
    <t>D</t>
  </si>
  <si>
    <t>KALKULACJA KOSZTÓW</t>
  </si>
  <si>
    <r>
      <t xml:space="preserve">serwis, konserwacja i czyszczenie </t>
    </r>
    <r>
      <rPr>
        <b/>
        <sz val="8"/>
        <rFont val="Times New Roman"/>
        <family val="1"/>
        <charset val="238"/>
      </rPr>
      <t>sufitów drewnianych</t>
    </r>
    <r>
      <rPr>
        <sz val="8"/>
        <rFont val="Times New Roman"/>
        <family val="1"/>
        <charset val="238"/>
      </rPr>
      <t xml:space="preserve"> (ok. 835 m</t>
    </r>
    <r>
      <rPr>
        <vertAlign val="superscript"/>
        <sz val="8"/>
        <rFont val="Times New Roman"/>
        <family val="1"/>
        <charset val="238"/>
      </rPr>
      <t>2</t>
    </r>
    <r>
      <rPr>
        <sz val="8"/>
        <rFont val="Times New Roman"/>
        <family val="1"/>
        <charset val="238"/>
      </rPr>
      <t>)</t>
    </r>
  </si>
  <si>
    <r>
      <t xml:space="preserve">konserwacja i czyszczenie </t>
    </r>
    <r>
      <rPr>
        <b/>
        <sz val="8"/>
        <rFont val="Times New Roman"/>
        <family val="1"/>
        <charset val="238"/>
      </rPr>
      <t>ogrodzenia terenu oraz ogrodzenia ujęcia wody</t>
    </r>
    <r>
      <rPr>
        <sz val="8"/>
        <rFont val="Times New Roman"/>
        <family val="1"/>
        <charset val="238"/>
      </rPr>
      <t xml:space="preserve"> (ok. 1 000 mb)</t>
    </r>
  </si>
  <si>
    <r>
      <t xml:space="preserve">serwis, konserwacja i czyszczenie </t>
    </r>
    <r>
      <rPr>
        <b/>
        <sz val="8"/>
        <rFont val="Times New Roman"/>
        <family val="1"/>
        <charset val="238"/>
      </rPr>
      <t>sufitów mineralnych</t>
    </r>
    <r>
      <rPr>
        <sz val="8"/>
        <rFont val="Times New Roman"/>
        <family val="1"/>
        <charset val="238"/>
      </rPr>
      <t xml:space="preserve"> (ok. 13 tys. m</t>
    </r>
    <r>
      <rPr>
        <vertAlign val="superscript"/>
        <sz val="8"/>
        <rFont val="Times New Roman"/>
        <family val="1"/>
        <charset val="238"/>
      </rPr>
      <t>2</t>
    </r>
    <r>
      <rPr>
        <sz val="8"/>
        <rFont val="Times New Roman"/>
        <family val="1"/>
        <charset val="238"/>
      </rPr>
      <t>)</t>
    </r>
  </si>
  <si>
    <r>
      <t xml:space="preserve">serwis i konserwacja </t>
    </r>
    <r>
      <rPr>
        <b/>
        <sz val="8"/>
        <rFont val="Times New Roman"/>
        <family val="1"/>
        <charset val="238"/>
      </rPr>
      <t>trybuny teleskopowej</t>
    </r>
    <r>
      <rPr>
        <sz val="8"/>
        <rFont val="Times New Roman"/>
        <family val="1"/>
        <charset val="238"/>
      </rPr>
      <t xml:space="preserve"> TW-0MS (1 kpl.)</t>
    </r>
  </si>
  <si>
    <r>
      <t xml:space="preserve">serwis i konserwacja </t>
    </r>
    <r>
      <rPr>
        <b/>
        <sz val="8"/>
        <rFont val="Times New Roman"/>
        <family val="1"/>
        <charset val="238"/>
      </rPr>
      <t>zabezpieczeń schronowych</t>
    </r>
  </si>
  <si>
    <r>
      <t xml:space="preserve">konserwacja i czyszczenie </t>
    </r>
    <r>
      <rPr>
        <b/>
        <sz val="8"/>
        <rFont val="Times New Roman"/>
        <family val="1"/>
        <charset val="238"/>
      </rPr>
      <t>balustrad zewnętrznych</t>
    </r>
    <r>
      <rPr>
        <sz val="8"/>
        <rFont val="Times New Roman"/>
        <family val="1"/>
        <charset val="238"/>
      </rPr>
      <t xml:space="preserve"> (ok. 500 mb)</t>
    </r>
    <r>
      <rPr>
        <b/>
        <sz val="8"/>
        <rFont val="Times New Roman"/>
        <family val="1"/>
        <charset val="238"/>
      </rPr>
      <t>, stojaków rowerowych</t>
    </r>
    <r>
      <rPr>
        <sz val="8"/>
        <rFont val="Times New Roman"/>
        <family val="1"/>
        <charset val="238"/>
      </rPr>
      <t xml:space="preserve"> (ok. 21 szt.)</t>
    </r>
    <r>
      <rPr>
        <b/>
        <sz val="8"/>
        <rFont val="Times New Roman"/>
        <family val="1"/>
        <charset val="238"/>
      </rPr>
      <t xml:space="preserve"> i bramki obrotowej zewnętrznej</t>
    </r>
    <r>
      <rPr>
        <sz val="8"/>
        <rFont val="Times New Roman"/>
        <family val="1"/>
        <charset val="238"/>
      </rPr>
      <t xml:space="preserve"> (1 szt.)</t>
    </r>
  </si>
  <si>
    <r>
      <t xml:space="preserve">serwis i konserwacja </t>
    </r>
    <r>
      <rPr>
        <b/>
        <sz val="8"/>
        <rFont val="Times New Roman"/>
        <family val="1"/>
        <charset val="238"/>
      </rPr>
      <t>masztów flagowych</t>
    </r>
    <r>
      <rPr>
        <sz val="8"/>
        <rFont val="Times New Roman"/>
        <family val="1"/>
        <charset val="238"/>
      </rPr>
      <t xml:space="preserve"> (3 szt.)</t>
    </r>
  </si>
  <si>
    <r>
      <t xml:space="preserve">konserwacja i czyszczenie </t>
    </r>
    <r>
      <rPr>
        <b/>
        <sz val="8"/>
        <rFont val="Times New Roman"/>
        <family val="1"/>
        <charset val="238"/>
      </rPr>
      <t>tarasów zewnętrznych</t>
    </r>
    <r>
      <rPr>
        <sz val="8"/>
        <rFont val="Times New Roman"/>
        <family val="1"/>
        <charset val="238"/>
      </rPr>
      <t xml:space="preserve"> zlokalizowanych w budynkach B i W (ok. 250 m</t>
    </r>
    <r>
      <rPr>
        <vertAlign val="superscript"/>
        <sz val="8"/>
        <rFont val="Times New Roman"/>
        <family val="1"/>
        <charset val="238"/>
      </rPr>
      <t>2</t>
    </r>
    <r>
      <rPr>
        <sz val="8"/>
        <rFont val="Times New Roman"/>
        <family val="1"/>
        <charset val="238"/>
      </rPr>
      <t>)</t>
    </r>
  </si>
  <si>
    <r>
      <t xml:space="preserve">interwencyjne </t>
    </r>
    <r>
      <rPr>
        <b/>
        <sz val="8"/>
        <rFont val="Times New Roman"/>
        <family val="1"/>
        <charset val="238"/>
      </rPr>
      <t>usuwanie sopli lodu z elewacji</t>
    </r>
    <r>
      <rPr>
        <sz val="8"/>
        <rFont val="Times New Roman"/>
        <family val="1"/>
        <charset val="238"/>
      </rPr>
      <t xml:space="preserve">  - usługa wykonywana w zależności od potrzeb (do wyceny należy przyjąć, że będzie wykonywana 1 raz w roku) </t>
    </r>
  </si>
  <si>
    <r>
      <rPr>
        <b/>
        <sz val="8"/>
        <rFont val="Times New Roman"/>
        <family val="1"/>
        <charset val="238"/>
      </rPr>
      <t>odśnieżanie powierzchni dachów</t>
    </r>
    <r>
      <rPr>
        <sz val="8"/>
        <rFont val="Times New Roman"/>
        <family val="1"/>
        <charset val="238"/>
      </rPr>
      <t xml:space="preserve"> (budynek A, B, W oraz portiernie zewnętrzne) - usługa wykonywana w zależności od potrzeb (należy przyjąć, że będzie wykonywana 1 raz w roku)</t>
    </r>
  </si>
  <si>
    <t>r-g</t>
  </si>
  <si>
    <r>
      <t xml:space="preserve">serwis i konserwacja </t>
    </r>
    <r>
      <rPr>
        <b/>
        <sz val="8"/>
        <rFont val="Times New Roman"/>
        <family val="1"/>
        <charset val="238"/>
      </rPr>
      <t xml:space="preserve">pokrycia dachowego i obróbek blacharskich </t>
    </r>
    <r>
      <rPr>
        <sz val="8"/>
        <rFont val="Times New Roman"/>
        <family val="1"/>
        <charset val="238"/>
      </rPr>
      <t xml:space="preserve">budynków A, B i W oraz portierni 
(ok. 3 900 m²)  </t>
    </r>
  </si>
  <si>
    <r>
      <t xml:space="preserve">serwis, konserwacja i czyszczenie </t>
    </r>
    <r>
      <rPr>
        <b/>
        <sz val="8"/>
        <rFont val="Times New Roman"/>
        <family val="1"/>
        <charset val="238"/>
      </rPr>
      <t>żaluzji mechanicznych wew. aluminiowych i drewnianych</t>
    </r>
    <r>
      <rPr>
        <sz val="8"/>
        <rFont val="Times New Roman"/>
        <family val="1"/>
        <charset val="238"/>
      </rPr>
      <t xml:space="preserve"> (ok. 2 200 m</t>
    </r>
    <r>
      <rPr>
        <vertAlign val="superscript"/>
        <sz val="8"/>
        <rFont val="Times New Roman"/>
        <family val="1"/>
        <charset val="238"/>
      </rPr>
      <t>2</t>
    </r>
    <r>
      <rPr>
        <sz val="8"/>
        <rFont val="Times New Roman"/>
        <family val="1"/>
        <charset val="238"/>
      </rPr>
      <t>)</t>
    </r>
  </si>
  <si>
    <r>
      <t xml:space="preserve">serwis, konserwacja i czyszczenie </t>
    </r>
    <r>
      <rPr>
        <b/>
        <sz val="8"/>
        <rFont val="Times New Roman"/>
        <family val="1"/>
        <charset val="238"/>
      </rPr>
      <t>rolet wewnętrznych elektrycznych</t>
    </r>
    <r>
      <rPr>
        <sz val="8"/>
        <rFont val="Times New Roman"/>
        <family val="1"/>
        <charset val="238"/>
      </rPr>
      <t xml:space="preserve"> zlokalizowanych w: sali audytorium, stołówce, salkach VIP, sekretariacie Zarządu, gabinecie Prezesa (ok. 400 m</t>
    </r>
    <r>
      <rPr>
        <vertAlign val="superscript"/>
        <sz val="8"/>
        <rFont val="Times New Roman"/>
        <family val="1"/>
        <charset val="238"/>
      </rPr>
      <t>2</t>
    </r>
    <r>
      <rPr>
        <sz val="8"/>
        <rFont val="Times New Roman"/>
        <family val="1"/>
        <charset val="238"/>
      </rPr>
      <t>)</t>
    </r>
  </si>
  <si>
    <r>
      <t xml:space="preserve">serwis i konserwacja </t>
    </r>
    <r>
      <rPr>
        <b/>
        <sz val="8"/>
        <rFont val="Times New Roman"/>
        <family val="1"/>
        <charset val="238"/>
      </rPr>
      <t xml:space="preserve">drzwi przesuwnych </t>
    </r>
    <r>
      <rPr>
        <sz val="8"/>
        <rFont val="Times New Roman"/>
        <family val="1"/>
        <charset val="238"/>
      </rPr>
      <t>(4 szt.) i</t>
    </r>
    <r>
      <rPr>
        <b/>
        <sz val="8"/>
        <rFont val="Times New Roman"/>
        <family val="1"/>
        <charset val="238"/>
      </rPr>
      <t xml:space="preserve"> drzwi karuzelowych </t>
    </r>
    <r>
      <rPr>
        <sz val="8"/>
        <rFont val="Times New Roman"/>
        <family val="1"/>
        <charset val="238"/>
      </rPr>
      <t>(1 szt.)</t>
    </r>
  </si>
  <si>
    <r>
      <t xml:space="preserve">prace porządkowe w </t>
    </r>
    <r>
      <rPr>
        <b/>
        <sz val="8"/>
        <rFont val="Times New Roman"/>
        <family val="1"/>
        <charset val="238"/>
      </rPr>
      <t>pomieszczeniach przeznaczonych do składowania odpadów stałych</t>
    </r>
    <r>
      <rPr>
        <sz val="8"/>
        <rFont val="Times New Roman"/>
        <family val="1"/>
        <charset val="238"/>
      </rPr>
      <t xml:space="preserve"> (ok. 30 m2)  
(2 razy w tygodniu)</t>
    </r>
  </si>
  <si>
    <r>
      <t>PRACE INTERWENCYJNE</t>
    </r>
    <r>
      <rPr>
        <b/>
        <vertAlign val="superscript"/>
        <sz val="9"/>
        <color rgb="FFFF0000"/>
        <rFont val="Times New Roman"/>
        <family val="1"/>
        <charset val="238"/>
      </rPr>
      <t>(3)</t>
    </r>
  </si>
  <si>
    <t>podane ilosci służą jedynie szacunkowemu określeniu wartości prac, a docelowo rozliczane będą wg faktycznego miesięcznego ich wykonania</t>
  </si>
  <si>
    <t>Średnie miesięczne wynagrodzenie ustalone na potrzeby naliczania kar umownych (pkt. 12 Umowy)</t>
  </si>
  <si>
    <t>PRAWO OPCJI</t>
  </si>
  <si>
    <r>
      <t xml:space="preserve">serwis i konserwacja </t>
    </r>
    <r>
      <rPr>
        <b/>
        <sz val="8"/>
        <rFont val="Times New Roman"/>
        <family val="1"/>
        <charset val="238"/>
      </rPr>
      <t>systemów zabezpieczenia mechanicznego</t>
    </r>
    <r>
      <rPr>
        <sz val="8"/>
        <rFont val="Times New Roman"/>
        <family val="1"/>
        <charset val="238"/>
      </rPr>
      <t xml:space="preserve"> (4 szt. bram, 4 kpl. kolczatek i szlabanów, 1 szt. bramy garażowej oraz 2 szt. grodzi ochronno-hermetycznych)</t>
    </r>
  </si>
  <si>
    <r>
      <t xml:space="preserve">serwis, konserwacja i czyszczenie  </t>
    </r>
    <r>
      <rPr>
        <b/>
        <sz val="8"/>
        <rFont val="Times New Roman"/>
        <family val="1"/>
        <charset val="238"/>
      </rPr>
      <t>rolet wewnętrznych elektrycznych</t>
    </r>
    <r>
      <rPr>
        <sz val="8"/>
        <rFont val="Times New Roman"/>
        <family val="1"/>
        <charset val="238"/>
      </rPr>
      <t xml:space="preserve"> zlokalizowanych pod świetlikami budynku A i B (ok. 530 m</t>
    </r>
    <r>
      <rPr>
        <vertAlign val="superscript"/>
        <sz val="8"/>
        <rFont val="Times New Roman"/>
        <family val="1"/>
        <charset val="238"/>
      </rPr>
      <t>2</t>
    </r>
    <r>
      <rPr>
        <sz val="8"/>
        <rFont val="Times New Roman"/>
        <family val="1"/>
        <charset val="238"/>
      </rPr>
      <t>)</t>
    </r>
  </si>
  <si>
    <t xml:space="preserve"> WEWNĘTRZNE I ZEWNĘTRZNE ELEMENTY ARCHITEKTURY </t>
  </si>
  <si>
    <r>
      <t xml:space="preserve">konserwacja i czyszczenie </t>
    </r>
    <r>
      <rPr>
        <b/>
        <sz val="8"/>
        <rFont val="Times New Roman"/>
        <family val="1"/>
        <charset val="238"/>
      </rPr>
      <t>posadzki żywicznej w garażu</t>
    </r>
    <r>
      <rPr>
        <sz val="8"/>
        <rFont val="Times New Roman"/>
        <family val="1"/>
        <charset val="238"/>
      </rPr>
      <t xml:space="preserve"> budynku A na kond. -2 (ok. 2 000 m</t>
    </r>
    <r>
      <rPr>
        <vertAlign val="superscript"/>
        <sz val="8"/>
        <rFont val="Times New Roman"/>
        <family val="1"/>
        <charset val="238"/>
      </rPr>
      <t>2</t>
    </r>
    <r>
      <rPr>
        <sz val="8"/>
        <rFont val="Times New Roman"/>
        <family val="1"/>
        <charset val="238"/>
      </rPr>
      <t xml:space="preserve">) </t>
    </r>
  </si>
  <si>
    <t>ilość usług do wykonywania w okresie realizacji umowy</t>
  </si>
  <si>
    <t>wymiana flag</t>
  </si>
  <si>
    <t>koszt netto usług w okresie realizacji umowy</t>
  </si>
  <si>
    <r>
      <t xml:space="preserve">serwis, konserwacja i czyszczenie od spodu </t>
    </r>
    <r>
      <rPr>
        <b/>
        <sz val="8"/>
        <rFont val="Times New Roman"/>
        <family val="1"/>
        <charset val="238"/>
      </rPr>
      <t>stropów (podestów, ciągów komunikacyjnych, schodów) szklanych</t>
    </r>
    <r>
      <rPr>
        <sz val="8"/>
        <rFont val="Times New Roman"/>
        <family val="1"/>
        <charset val="238"/>
      </rPr>
      <t xml:space="preserve"> w budynkach A i B oraz pozostałych elementów z nimi związanych (ok. 700 m²)</t>
    </r>
  </si>
  <si>
    <r>
      <t xml:space="preserve">serwis, konserwacja, czyszczenie </t>
    </r>
    <r>
      <rPr>
        <b/>
        <sz val="8"/>
        <rFont val="Times New Roman"/>
        <family val="1"/>
        <charset val="238"/>
      </rPr>
      <t>przesuwnych systemowych ścian działowych</t>
    </r>
    <r>
      <rPr>
        <sz val="8"/>
        <rFont val="Times New Roman"/>
        <family val="1"/>
        <charset val="238"/>
      </rPr>
      <t xml:space="preserve"> w salach konferencyjnych na kondygnacji 0 budynku W (ok. 210 m</t>
    </r>
    <r>
      <rPr>
        <vertAlign val="superscript"/>
        <sz val="8"/>
        <rFont val="Times New Roman"/>
        <family val="1"/>
        <charset val="238"/>
      </rPr>
      <t>2</t>
    </r>
    <r>
      <rPr>
        <sz val="8"/>
        <rFont val="Times New Roman"/>
        <family val="1"/>
        <charset val="238"/>
      </rPr>
      <t>)</t>
    </r>
  </si>
  <si>
    <t>PRACE UTRZYMANIOWE</t>
  </si>
  <si>
    <r>
      <rPr>
        <b/>
        <sz val="8"/>
        <rFont val="Times New Roman"/>
        <family val="1"/>
        <charset val="238"/>
      </rPr>
      <t>prace administracyjne</t>
    </r>
    <r>
      <rPr>
        <sz val="8"/>
        <rFont val="Times New Roman"/>
        <family val="1"/>
        <charset val="238"/>
      </rPr>
      <t xml:space="preserve"> - usługa wykonywana w zależności od potrzeb (należy przyjąć, że będzie wykonywana 5250 rbh w trakcie trwania umowy)</t>
    </r>
    <r>
      <rPr>
        <vertAlign val="superscript"/>
        <sz val="9"/>
        <color rgb="FFFF0000"/>
        <rFont val="Times New Roman"/>
        <family val="1"/>
        <charset val="238"/>
      </rPr>
      <t>(1)</t>
    </r>
  </si>
  <si>
    <r>
      <rPr>
        <b/>
        <sz val="8"/>
        <rFont val="Times New Roman"/>
        <family val="1"/>
        <charset val="238"/>
      </rPr>
      <t xml:space="preserve">prace remontowe </t>
    </r>
    <r>
      <rPr>
        <sz val="8"/>
        <rFont val="Times New Roman"/>
        <family val="1"/>
        <charset val="238"/>
      </rPr>
      <t>- usługa wykonywana w zależności od potrzeb (należy przyjąć, że będzie wykonywana 3750 rbh w trakcie trwania umowy)</t>
    </r>
    <r>
      <rPr>
        <vertAlign val="superscript"/>
        <sz val="9"/>
        <color rgb="FFFF0000"/>
        <rFont val="Times New Roman"/>
        <family val="1"/>
        <charset val="238"/>
      </rPr>
      <t>(1)</t>
    </r>
    <r>
      <rPr>
        <sz val="8"/>
        <rFont val="Times New Roman"/>
        <family val="1"/>
        <charset val="238"/>
      </rPr>
      <t xml:space="preserve"> </t>
    </r>
  </si>
  <si>
    <r>
      <rPr>
        <b/>
        <sz val="8"/>
        <rFont val="Times New Roman"/>
        <family val="1"/>
        <charset val="238"/>
      </rPr>
      <t>nadzór nad realizacją prac</t>
    </r>
    <r>
      <rPr>
        <sz val="8"/>
        <rFont val="Times New Roman"/>
        <family val="1"/>
        <charset val="238"/>
      </rPr>
      <t xml:space="preserve"> </t>
    </r>
    <r>
      <rPr>
        <b/>
        <sz val="8"/>
        <rFont val="Times New Roman"/>
        <family val="1"/>
        <charset val="238"/>
      </rPr>
      <t>firm zewnętrznych</t>
    </r>
    <r>
      <rPr>
        <sz val="8"/>
        <rFont val="Times New Roman"/>
        <family val="1"/>
        <charset val="238"/>
      </rPr>
      <t xml:space="preserve"> - usługa wykonywana w zależności od potrzeb (należy przyjąć, że będzie wykonywana 300 rbh w roku)</t>
    </r>
    <r>
      <rPr>
        <vertAlign val="superscript"/>
        <sz val="9"/>
        <color rgb="FFFF0000"/>
        <rFont val="Times New Roman"/>
        <family val="1"/>
        <charset val="238"/>
      </rPr>
      <t>(1)</t>
    </r>
  </si>
  <si>
    <t>Załącznik nr 1 do Formularza oferty na świadczenie usług serwisu i konserwacji wewnętrznych i zewnętrznych elementów architektury
realizowanych w nieruchomości położonej w Konstancinie – Jeziornie przy ul. Warszawskiej 165 w okresie 01.01.2027-30.06.2029</t>
  </si>
  <si>
    <t>II</t>
  </si>
  <si>
    <r>
      <t xml:space="preserve">SUMA: </t>
    </r>
    <r>
      <rPr>
        <sz val="9"/>
        <rFont val="Times New Roman"/>
        <family val="1"/>
        <charset val="238"/>
      </rPr>
      <t>I + II + III + IV</t>
    </r>
    <r>
      <rPr>
        <b/>
        <sz val="9"/>
        <rFont val="Times New Roman"/>
        <family val="1"/>
        <charset val="238"/>
      </rPr>
      <t xml:space="preserve"> NETTO</t>
    </r>
  </si>
  <si>
    <t>(SUMA: I + II + III + IV) / 30 m-cy NETTO</t>
  </si>
  <si>
    <t>Wartość podatku VAT 23% od I + II + III + IV</t>
  </si>
  <si>
    <r>
      <t xml:space="preserve">SUMA: </t>
    </r>
    <r>
      <rPr>
        <sz val="9"/>
        <rFont val="Times New Roman"/>
        <family val="1"/>
        <charset val="238"/>
      </rPr>
      <t xml:space="preserve">I + II + III + IV </t>
    </r>
    <r>
      <rPr>
        <b/>
        <sz val="9"/>
        <rFont val="Times New Roman"/>
        <family val="1"/>
        <charset val="238"/>
      </rPr>
      <t>BRUTTO</t>
    </r>
  </si>
  <si>
    <r>
      <rPr>
        <b/>
        <sz val="8"/>
        <rFont val="Times New Roman"/>
        <family val="1"/>
        <charset val="238"/>
      </rPr>
      <t xml:space="preserve">mycie obustronne okien </t>
    </r>
    <r>
      <rPr>
        <sz val="8"/>
        <rFont val="Times New Roman"/>
        <family val="1"/>
        <charset val="238"/>
      </rPr>
      <t>stałych (powierzchnia jednostronna okien to około 395 m</t>
    </r>
    <r>
      <rPr>
        <vertAlign val="superscript"/>
        <sz val="8"/>
        <rFont val="Times New Roman"/>
        <family val="1"/>
        <charset val="238"/>
      </rPr>
      <t>2</t>
    </r>
    <r>
      <rPr>
        <sz val="8"/>
        <rFont val="Times New Roman"/>
        <family val="1"/>
        <charset val="238"/>
      </rPr>
      <t>) i otwieranych (powierzchnia jednostronna okien to około 1510 m</t>
    </r>
    <r>
      <rPr>
        <vertAlign val="superscript"/>
        <sz val="8"/>
        <rFont val="Times New Roman"/>
        <family val="1"/>
        <charset val="238"/>
      </rPr>
      <t>2</t>
    </r>
    <r>
      <rPr>
        <sz val="8"/>
        <rFont val="Times New Roman"/>
        <family val="1"/>
        <charset val="238"/>
      </rPr>
      <t>)</t>
    </r>
  </si>
  <si>
    <r>
      <t xml:space="preserve">serwis i konserwacja </t>
    </r>
    <r>
      <rPr>
        <b/>
        <sz val="8"/>
        <rFont val="Times New Roman"/>
        <family val="1"/>
        <charset val="238"/>
      </rPr>
      <t xml:space="preserve">stolarki okiennej - </t>
    </r>
    <r>
      <rPr>
        <sz val="8"/>
        <rFont val="Times New Roman"/>
        <family val="1"/>
        <charset val="238"/>
      </rPr>
      <t>okna, drzwi balkonowe, świetliki dachowe</t>
    </r>
    <r>
      <rPr>
        <b/>
        <sz val="8"/>
        <rFont val="Times New Roman"/>
        <family val="1"/>
        <charset val="238"/>
      </rPr>
      <t xml:space="preserve"> </t>
    </r>
    <r>
      <rPr>
        <sz val="8"/>
        <rFont val="Times New Roman"/>
        <family val="1"/>
        <charset val="238"/>
      </rPr>
      <t xml:space="preserve">(ok. 340 + ok. 35 + ok. 35 szt.) i </t>
    </r>
    <r>
      <rPr>
        <b/>
        <sz val="8"/>
        <rFont val="Times New Roman"/>
        <family val="1"/>
        <charset val="238"/>
      </rPr>
      <t>ślusarki drzwiowej</t>
    </r>
    <r>
      <rPr>
        <sz val="8"/>
        <rFont val="Times New Roman"/>
        <family val="1"/>
        <charset val="238"/>
      </rPr>
      <t xml:space="preserve"> (drzwi zew. i wew.)  (ok. 740 szt.) i </t>
    </r>
    <r>
      <rPr>
        <b/>
        <sz val="8"/>
        <rFont val="Times New Roman"/>
        <family val="1"/>
        <charset val="238"/>
      </rPr>
      <t>bramy pożarowej przesuwnej</t>
    </r>
    <r>
      <rPr>
        <sz val="8"/>
        <rFont val="Times New Roman"/>
        <family val="1"/>
        <charset val="238"/>
      </rPr>
      <t xml:space="preserve"> (1 szt.)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</si>
</sst>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2" x14ac:knownFonts="1">
    <font>
      <sz val="10"/>
      <name val="Arial CE"/>
      <charset val="238"/>
    </font>
    <font>
      <sz val="8"/>
      <name val="Times New Roman"/>
      <family val="1"/>
      <charset val="238"/>
    </font>
    <font>
      <sz val="9"/>
      <name val="Times New Roman"/>
      <family val="1"/>
      <charset val="238"/>
    </font>
    <font>
      <b/>
      <sz val="9"/>
      <color indexed="8"/>
      <name val="Times New Roman"/>
      <family val="1"/>
      <charset val="238"/>
    </font>
    <font>
      <b/>
      <sz val="9"/>
      <name val="Times New Roman"/>
      <family val="1"/>
      <charset val="238"/>
    </font>
    <font>
      <vertAlign val="superscript"/>
      <sz val="8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color indexed="10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vertAlign val="superscript"/>
      <sz val="9"/>
      <color rgb="FFFF0000"/>
      <name val="Times New Roman"/>
      <family val="1"/>
      <charset val="238"/>
    </font>
    <font>
      <b/>
      <vertAlign val="superscript"/>
      <sz val="9"/>
      <color rgb="FFFF0000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164" fontId="1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4" fillId="4" borderId="8" xfId="0" applyFont="1" applyFill="1" applyBorder="1" applyAlignment="1" applyProtection="1">
      <alignment horizontal="center" vertical="center" wrapText="1"/>
      <protection locked="0"/>
    </xf>
    <xf numFmtId="0" fontId="4" fillId="4" borderId="9" xfId="0" applyFont="1" applyFill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4" fillId="4" borderId="3" xfId="0" applyFont="1" applyFill="1" applyBorder="1" applyAlignment="1" applyProtection="1">
      <alignment horizontal="center" wrapText="1"/>
      <protection locked="0"/>
    </xf>
    <xf numFmtId="0" fontId="2" fillId="0" borderId="0" xfId="0" applyFont="1" applyAlignment="1" applyProtection="1">
      <alignment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4" fillId="4" borderId="3" xfId="0" applyFont="1" applyFill="1" applyBorder="1" applyAlignment="1" applyProtection="1">
      <alignment horizontal="center" vertical="center" wrapText="1"/>
      <protection locked="0"/>
    </xf>
    <xf numFmtId="0" fontId="3" fillId="2" borderId="5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vertical="center" wrapText="1"/>
    </xf>
    <xf numFmtId="164" fontId="6" fillId="0" borderId="15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4" fillId="3" borderId="3" xfId="0" applyNumberFormat="1" applyFont="1" applyFill="1" applyBorder="1" applyAlignment="1" applyProtection="1">
      <alignment horizontal="center" vertical="center" wrapText="1"/>
      <protection locked="0"/>
    </xf>
    <xf numFmtId="164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164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Alignment="1" applyProtection="1">
      <alignment horizontal="left" vertical="center" wrapText="1"/>
      <protection locked="0"/>
    </xf>
    <xf numFmtId="164" fontId="1" fillId="0" borderId="3" xfId="0" applyNumberFormat="1" applyFont="1" applyBorder="1" applyAlignment="1" applyProtection="1">
      <alignment horizontal="center" vertical="center" wrapText="1"/>
      <protection locked="0"/>
    </xf>
    <xf numFmtId="164" fontId="6" fillId="0" borderId="4" xfId="0" applyNumberFormat="1" applyFont="1" applyBorder="1" applyAlignment="1" applyProtection="1">
      <alignment horizontal="center" vertical="center" wrapText="1"/>
      <protection locked="0"/>
    </xf>
    <xf numFmtId="164" fontId="6" fillId="0" borderId="7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3" fillId="4" borderId="8" xfId="0" applyFont="1" applyFill="1" applyBorder="1" applyAlignment="1" applyProtection="1">
      <alignment horizontal="center" vertical="center" wrapText="1"/>
      <protection locked="0"/>
    </xf>
    <xf numFmtId="0" fontId="3" fillId="4" borderId="9" xfId="0" applyFont="1" applyFill="1" applyBorder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4" fillId="4" borderId="6" xfId="0" applyFont="1" applyFill="1" applyBorder="1" applyAlignment="1" applyProtection="1">
      <alignment horizontal="center" vertical="center" wrapText="1"/>
      <protection locked="0"/>
    </xf>
    <xf numFmtId="0" fontId="4" fillId="4" borderId="2" xfId="0" applyFont="1" applyFill="1" applyBorder="1" applyAlignment="1" applyProtection="1">
      <alignment horizontal="center" vertical="center" wrapText="1"/>
      <protection locked="0"/>
    </xf>
    <xf numFmtId="0" fontId="4" fillId="4" borderId="3" xfId="0" applyFont="1" applyFill="1" applyBorder="1" applyAlignment="1" applyProtection="1">
      <alignment horizontal="center" vertical="center" wrapText="1"/>
      <protection locked="0"/>
    </xf>
    <xf numFmtId="0" fontId="4" fillId="4" borderId="4" xfId="0" applyFont="1" applyFill="1" applyBorder="1" applyAlignment="1" applyProtection="1">
      <alignment horizontal="center" vertical="center" wrapText="1"/>
      <protection locked="0"/>
    </xf>
    <xf numFmtId="0" fontId="4" fillId="4" borderId="7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4" fillId="2" borderId="10" xfId="0" applyFont="1" applyFill="1" applyBorder="1" applyAlignment="1" applyProtection="1">
      <alignment horizontal="center" vertical="center" wrapText="1"/>
      <protection locked="0"/>
    </xf>
    <xf numFmtId="0" fontId="4" fillId="2" borderId="11" xfId="0" applyFont="1" applyFill="1" applyBorder="1" applyAlignment="1" applyProtection="1">
      <alignment horizontal="center" vertical="center" wrapText="1"/>
      <protection locked="0"/>
    </xf>
    <xf numFmtId="0" fontId="4" fillId="2" borderId="12" xfId="0" applyFont="1" applyFill="1" applyBorder="1" applyAlignment="1" applyProtection="1">
      <alignment horizontal="center" vertical="center" wrapText="1"/>
      <protection locked="0"/>
    </xf>
    <xf numFmtId="0" fontId="4" fillId="2" borderId="13" xfId="0" applyFont="1" applyFill="1" applyBorder="1" applyAlignment="1" applyProtection="1">
      <alignment horizontal="center" vertical="center" wrapText="1"/>
      <protection locked="0"/>
    </xf>
    <xf numFmtId="0" fontId="3" fillId="2" borderId="5" xfId="0" applyFont="1" applyFill="1" applyBorder="1" applyAlignment="1" applyProtection="1">
      <alignment horizontal="center" vertical="center" wrapText="1"/>
      <protection locked="0"/>
    </xf>
    <xf numFmtId="0" fontId="3" fillId="2" borderId="14" xfId="0" applyFont="1" applyFill="1" applyBorder="1" applyAlignment="1" applyProtection="1">
      <alignment horizontal="center" vertical="center" wrapText="1"/>
      <protection locked="0"/>
    </xf>
    <xf numFmtId="164" fontId="2" fillId="3" borderId="3" xfId="0" applyNumberFormat="1" applyFont="1" applyFill="1" applyBorder="1" applyAlignment="1" applyProtection="1">
      <alignment horizontal="center" vertical="center" wrapText="1"/>
      <protection locked="0"/>
    </xf>
    <xf numFmtId="164" fontId="2" fillId="3" borderId="4" xfId="0" applyNumberFormat="1" applyFont="1" applyFill="1" applyBorder="1" applyAlignment="1" applyProtection="1">
      <alignment horizontal="center" vertical="center" wrapText="1"/>
      <protection locked="0"/>
    </xf>
    <xf numFmtId="164" fontId="2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6"/>
  <sheetViews>
    <sheetView tabSelected="1" zoomScale="115" zoomScaleNormal="115" workbookViewId="0">
      <selection activeCell="I15" sqref="I15"/>
    </sheetView>
  </sheetViews>
  <sheetFormatPr defaultColWidth="9.1796875" defaultRowHeight="12.5" x14ac:dyDescent="0.25"/>
  <cols>
    <col min="1" max="1" width="3.81640625" style="2" customWidth="1"/>
    <col min="2" max="2" width="4.453125" style="2" customWidth="1"/>
    <col min="3" max="3" width="67.7265625" style="2" customWidth="1"/>
    <col min="4" max="4" width="12.54296875" style="2" customWidth="1"/>
    <col min="5" max="5" width="7.453125" style="2" customWidth="1"/>
    <col min="6" max="6" width="12.81640625" style="2" customWidth="1"/>
    <col min="7" max="7" width="19.54296875" style="2" customWidth="1"/>
    <col min="8" max="8" width="16.54296875" style="2" customWidth="1"/>
    <col min="9" max="9" width="16.81640625" style="2" customWidth="1"/>
    <col min="10" max="16384" width="9.1796875" style="2"/>
  </cols>
  <sheetData>
    <row r="1" spans="1:7" ht="26.25" customHeight="1" x14ac:dyDescent="0.25">
      <c r="A1" s="38" t="s">
        <v>50</v>
      </c>
      <c r="B1" s="39"/>
      <c r="C1" s="39"/>
      <c r="D1" s="39"/>
      <c r="E1" s="39"/>
      <c r="F1" s="39"/>
      <c r="G1" s="39"/>
    </row>
    <row r="3" spans="1:7" ht="23.25" customHeight="1" x14ac:dyDescent="0.25">
      <c r="A3" s="40" t="s">
        <v>16</v>
      </c>
      <c r="B3" s="40"/>
      <c r="C3" s="40"/>
      <c r="D3" s="40"/>
      <c r="E3" s="40"/>
      <c r="F3" s="40"/>
      <c r="G3" s="40"/>
    </row>
    <row r="4" spans="1:7" ht="15.75" customHeight="1" x14ac:dyDescent="0.25"/>
    <row r="5" spans="1:7" ht="67.5" customHeight="1" x14ac:dyDescent="0.25">
      <c r="A5" s="52" t="s">
        <v>0</v>
      </c>
      <c r="B5" s="53"/>
      <c r="C5" s="56" t="s">
        <v>11</v>
      </c>
      <c r="D5" s="27" t="s">
        <v>41</v>
      </c>
      <c r="E5" s="27" t="s">
        <v>7</v>
      </c>
      <c r="F5" s="27" t="s">
        <v>6</v>
      </c>
      <c r="G5" s="27" t="s">
        <v>43</v>
      </c>
    </row>
    <row r="6" spans="1:7" ht="25.5" customHeight="1" thickBot="1" x14ac:dyDescent="0.3">
      <c r="A6" s="54"/>
      <c r="B6" s="55"/>
      <c r="C6" s="57"/>
      <c r="D6" s="27" t="s">
        <v>12</v>
      </c>
      <c r="E6" s="27" t="s">
        <v>13</v>
      </c>
      <c r="F6" s="27" t="s">
        <v>14</v>
      </c>
      <c r="G6" s="27" t="s">
        <v>15</v>
      </c>
    </row>
    <row r="7" spans="1:7" ht="22.5" customHeight="1" x14ac:dyDescent="0.25">
      <c r="A7" s="3" t="s">
        <v>3</v>
      </c>
      <c r="B7" s="4"/>
      <c r="C7" s="41" t="s">
        <v>39</v>
      </c>
      <c r="D7" s="41"/>
      <c r="E7" s="41"/>
      <c r="F7" s="42"/>
      <c r="G7" s="41"/>
    </row>
    <row r="8" spans="1:7" ht="27.75" customHeight="1" x14ac:dyDescent="0.25">
      <c r="A8" s="14"/>
      <c r="B8" s="15">
        <v>1</v>
      </c>
      <c r="C8" s="16" t="s">
        <v>44</v>
      </c>
      <c r="D8" s="11">
        <v>5</v>
      </c>
      <c r="E8" s="14" t="s">
        <v>10</v>
      </c>
      <c r="F8" s="1"/>
      <c r="G8" s="21">
        <f t="shared" ref="G8:G28" si="0">D8*F8</f>
        <v>0</v>
      </c>
    </row>
    <row r="9" spans="1:7" ht="20.25" customHeight="1" x14ac:dyDescent="0.25">
      <c r="A9" s="14"/>
      <c r="B9" s="12">
        <v>2</v>
      </c>
      <c r="C9" s="16" t="s">
        <v>56</v>
      </c>
      <c r="D9" s="11">
        <v>5</v>
      </c>
      <c r="E9" s="14" t="s">
        <v>10</v>
      </c>
      <c r="F9" s="1"/>
      <c r="G9" s="21">
        <f t="shared" si="0"/>
        <v>0</v>
      </c>
    </row>
    <row r="10" spans="1:7" ht="30" customHeight="1" x14ac:dyDescent="0.25">
      <c r="A10" s="14"/>
      <c r="B10" s="12">
        <v>3</v>
      </c>
      <c r="C10" s="13" t="s">
        <v>28</v>
      </c>
      <c r="D10" s="11">
        <v>3</v>
      </c>
      <c r="E10" s="14" t="s">
        <v>10</v>
      </c>
      <c r="F10" s="1"/>
      <c r="G10" s="21">
        <f t="shared" si="0"/>
        <v>0</v>
      </c>
    </row>
    <row r="11" spans="1:7" ht="30" customHeight="1" x14ac:dyDescent="0.25">
      <c r="A11" s="14"/>
      <c r="B11" s="15">
        <v>4</v>
      </c>
      <c r="C11" s="23" t="s">
        <v>40</v>
      </c>
      <c r="D11" s="11">
        <v>10</v>
      </c>
      <c r="E11" s="14" t="s">
        <v>10</v>
      </c>
      <c r="F11" s="1"/>
      <c r="G11" s="21">
        <f t="shared" si="0"/>
        <v>0</v>
      </c>
    </row>
    <row r="12" spans="1:7" ht="30" customHeight="1" x14ac:dyDescent="0.25">
      <c r="A12" s="14"/>
      <c r="B12" s="15">
        <v>5</v>
      </c>
      <c r="C12" s="16" t="s">
        <v>18</v>
      </c>
      <c r="D12" s="11">
        <v>5</v>
      </c>
      <c r="E12" s="14" t="s">
        <v>10</v>
      </c>
      <c r="F12" s="1"/>
      <c r="G12" s="21">
        <f t="shared" si="0"/>
        <v>0</v>
      </c>
    </row>
    <row r="13" spans="1:7" ht="21.75" customHeight="1" x14ac:dyDescent="0.25">
      <c r="A13" s="14"/>
      <c r="B13" s="15">
        <v>6</v>
      </c>
      <c r="C13" s="16" t="s">
        <v>17</v>
      </c>
      <c r="D13" s="11">
        <v>3</v>
      </c>
      <c r="E13" s="14" t="s">
        <v>10</v>
      </c>
      <c r="F13" s="1"/>
      <c r="G13" s="21">
        <f t="shared" si="0"/>
        <v>0</v>
      </c>
    </row>
    <row r="14" spans="1:7" ht="23.25" customHeight="1" x14ac:dyDescent="0.25">
      <c r="A14" s="14"/>
      <c r="B14" s="15">
        <v>7</v>
      </c>
      <c r="C14" s="16" t="s">
        <v>19</v>
      </c>
      <c r="D14" s="11">
        <v>3</v>
      </c>
      <c r="E14" s="14" t="s">
        <v>10</v>
      </c>
      <c r="F14" s="1"/>
      <c r="G14" s="21">
        <f t="shared" si="0"/>
        <v>0</v>
      </c>
    </row>
    <row r="15" spans="1:7" ht="24.75" customHeight="1" x14ac:dyDescent="0.25">
      <c r="A15" s="14"/>
      <c r="B15" s="12">
        <v>8</v>
      </c>
      <c r="C15" s="16" t="s">
        <v>29</v>
      </c>
      <c r="D15" s="11">
        <v>5</v>
      </c>
      <c r="E15" s="14" t="s">
        <v>10</v>
      </c>
      <c r="F15" s="1"/>
      <c r="G15" s="21">
        <f t="shared" si="0"/>
        <v>0</v>
      </c>
    </row>
    <row r="16" spans="1:7" ht="25.5" customHeight="1" x14ac:dyDescent="0.25">
      <c r="A16" s="14"/>
      <c r="B16" s="15">
        <v>9</v>
      </c>
      <c r="C16" s="16" t="s">
        <v>30</v>
      </c>
      <c r="D16" s="11">
        <v>5</v>
      </c>
      <c r="E16" s="14" t="s">
        <v>10</v>
      </c>
      <c r="F16" s="1"/>
      <c r="G16" s="21">
        <f t="shared" si="0"/>
        <v>0</v>
      </c>
    </row>
    <row r="17" spans="1:7" ht="30" customHeight="1" x14ac:dyDescent="0.25">
      <c r="A17" s="14"/>
      <c r="B17" s="15">
        <v>10</v>
      </c>
      <c r="C17" s="16" t="s">
        <v>38</v>
      </c>
      <c r="D17" s="11">
        <v>3</v>
      </c>
      <c r="E17" s="14" t="s">
        <v>2</v>
      </c>
      <c r="F17" s="1"/>
      <c r="G17" s="21">
        <f t="shared" si="0"/>
        <v>0</v>
      </c>
    </row>
    <row r="18" spans="1:7" ht="37.5" customHeight="1" x14ac:dyDescent="0.25">
      <c r="A18" s="14"/>
      <c r="B18" s="12">
        <v>11</v>
      </c>
      <c r="C18" s="16" t="s">
        <v>57</v>
      </c>
      <c r="D18" s="11">
        <v>5</v>
      </c>
      <c r="E18" s="14" t="s">
        <v>2</v>
      </c>
      <c r="F18" s="1"/>
      <c r="G18" s="21">
        <f t="shared" si="0"/>
        <v>0</v>
      </c>
    </row>
    <row r="19" spans="1:7" ht="30" customHeight="1" x14ac:dyDescent="0.25">
      <c r="A19" s="14"/>
      <c r="B19" s="15">
        <v>12</v>
      </c>
      <c r="C19" s="16" t="s">
        <v>45</v>
      </c>
      <c r="D19" s="11">
        <v>5</v>
      </c>
      <c r="E19" s="14" t="s">
        <v>2</v>
      </c>
      <c r="F19" s="1"/>
      <c r="G19" s="21">
        <f t="shared" si="0"/>
        <v>0</v>
      </c>
    </row>
    <row r="20" spans="1:7" ht="24.75" customHeight="1" x14ac:dyDescent="0.25">
      <c r="A20" s="14"/>
      <c r="B20" s="15">
        <v>13</v>
      </c>
      <c r="C20" s="16" t="s">
        <v>37</v>
      </c>
      <c r="D20" s="11">
        <v>5</v>
      </c>
      <c r="E20" s="14" t="s">
        <v>10</v>
      </c>
      <c r="F20" s="1"/>
      <c r="G20" s="21">
        <f t="shared" si="0"/>
        <v>0</v>
      </c>
    </row>
    <row r="21" spans="1:7" ht="17.25" customHeight="1" x14ac:dyDescent="0.25">
      <c r="A21" s="14"/>
      <c r="B21" s="12">
        <v>14</v>
      </c>
      <c r="C21" s="16" t="s">
        <v>31</v>
      </c>
      <c r="D21" s="11">
        <v>10</v>
      </c>
      <c r="E21" s="14" t="s">
        <v>10</v>
      </c>
      <c r="F21" s="1"/>
      <c r="G21" s="21">
        <f t="shared" si="0"/>
        <v>0</v>
      </c>
    </row>
    <row r="22" spans="1:7" ht="20.25" customHeight="1" x14ac:dyDescent="0.25">
      <c r="A22" s="14"/>
      <c r="B22" s="15">
        <v>15</v>
      </c>
      <c r="C22" s="16" t="s">
        <v>20</v>
      </c>
      <c r="D22" s="11">
        <v>5</v>
      </c>
      <c r="E22" s="14" t="s">
        <v>2</v>
      </c>
      <c r="F22" s="1"/>
      <c r="G22" s="21">
        <f t="shared" si="0"/>
        <v>0</v>
      </c>
    </row>
    <row r="23" spans="1:7" ht="18" customHeight="1" x14ac:dyDescent="0.25">
      <c r="A23" s="14"/>
      <c r="B23" s="15">
        <v>16</v>
      </c>
      <c r="C23" s="16" t="s">
        <v>21</v>
      </c>
      <c r="D23" s="11">
        <v>3</v>
      </c>
      <c r="E23" s="14" t="s">
        <v>2</v>
      </c>
      <c r="F23" s="1"/>
      <c r="G23" s="21">
        <f t="shared" si="0"/>
        <v>0</v>
      </c>
    </row>
    <row r="24" spans="1:7" ht="27" customHeight="1" x14ac:dyDescent="0.25">
      <c r="A24" s="14"/>
      <c r="B24" s="12">
        <v>17</v>
      </c>
      <c r="C24" s="16" t="s">
        <v>22</v>
      </c>
      <c r="D24" s="11">
        <v>5</v>
      </c>
      <c r="E24" s="14" t="s">
        <v>10</v>
      </c>
      <c r="F24" s="1"/>
      <c r="G24" s="21">
        <f t="shared" si="0"/>
        <v>0</v>
      </c>
    </row>
    <row r="25" spans="1:7" ht="18" customHeight="1" x14ac:dyDescent="0.25">
      <c r="A25" s="14"/>
      <c r="B25" s="15">
        <v>18</v>
      </c>
      <c r="C25" s="16" t="s">
        <v>23</v>
      </c>
      <c r="D25" s="11">
        <v>5</v>
      </c>
      <c r="E25" s="14" t="s">
        <v>2</v>
      </c>
      <c r="F25" s="1"/>
      <c r="G25" s="21">
        <f t="shared" si="0"/>
        <v>0</v>
      </c>
    </row>
    <row r="26" spans="1:7" ht="18.75" customHeight="1" x14ac:dyDescent="0.25">
      <c r="A26" s="14"/>
      <c r="B26" s="14">
        <v>19</v>
      </c>
      <c r="C26" s="16" t="s">
        <v>24</v>
      </c>
      <c r="D26" s="11">
        <v>5</v>
      </c>
      <c r="E26" s="14" t="s">
        <v>2</v>
      </c>
      <c r="F26" s="1"/>
      <c r="G26" s="21">
        <f t="shared" si="0"/>
        <v>0</v>
      </c>
    </row>
    <row r="27" spans="1:7" ht="26.25" customHeight="1" x14ac:dyDescent="0.25">
      <c r="A27" s="14"/>
      <c r="B27" s="14">
        <v>20</v>
      </c>
      <c r="C27" s="16" t="s">
        <v>32</v>
      </c>
      <c r="D27" s="11">
        <f>52*2*2.5</f>
        <v>260</v>
      </c>
      <c r="E27" s="14" t="s">
        <v>2</v>
      </c>
      <c r="F27" s="1"/>
      <c r="G27" s="21">
        <f t="shared" si="0"/>
        <v>0</v>
      </c>
    </row>
    <row r="28" spans="1:7" ht="21" customHeight="1" thickBot="1" x14ac:dyDescent="0.3">
      <c r="A28" s="14"/>
      <c r="B28" s="15">
        <v>21</v>
      </c>
      <c r="C28" s="28" t="s">
        <v>42</v>
      </c>
      <c r="D28" s="11">
        <v>15</v>
      </c>
      <c r="E28" s="14" t="s">
        <v>2</v>
      </c>
      <c r="F28" s="1"/>
      <c r="G28" s="21">
        <f t="shared" si="0"/>
        <v>0</v>
      </c>
    </row>
    <row r="29" spans="1:7" ht="13.5" customHeight="1" thickBot="1" x14ac:dyDescent="0.3">
      <c r="A29" s="5"/>
      <c r="B29" s="49" t="s">
        <v>1</v>
      </c>
      <c r="C29" s="50"/>
      <c r="D29" s="50"/>
      <c r="E29" s="50"/>
      <c r="F29" s="51"/>
      <c r="G29" s="29">
        <f>SUM(G8:G28)</f>
        <v>0</v>
      </c>
    </row>
    <row r="30" spans="1:7" ht="20.25" customHeight="1" x14ac:dyDescent="0.25">
      <c r="A30" s="25" t="s">
        <v>51</v>
      </c>
      <c r="B30" s="26"/>
      <c r="C30" s="43" t="s">
        <v>33</v>
      </c>
      <c r="D30" s="43"/>
      <c r="E30" s="43"/>
      <c r="F30" s="44"/>
      <c r="G30" s="45"/>
    </row>
    <row r="31" spans="1:7" ht="30" customHeight="1" x14ac:dyDescent="0.25">
      <c r="A31" s="14"/>
      <c r="B31" s="14">
        <v>22</v>
      </c>
      <c r="C31" s="16" t="s">
        <v>25</v>
      </c>
      <c r="D31" s="14">
        <v>10</v>
      </c>
      <c r="E31" s="14" t="s">
        <v>2</v>
      </c>
      <c r="F31" s="1"/>
      <c r="G31" s="21">
        <f>D31*F31</f>
        <v>0</v>
      </c>
    </row>
    <row r="32" spans="1:7" ht="30" customHeight="1" thickBot="1" x14ac:dyDescent="0.3">
      <c r="A32" s="14"/>
      <c r="B32" s="14">
        <v>23</v>
      </c>
      <c r="C32" s="16" t="s">
        <v>26</v>
      </c>
      <c r="D32" s="14">
        <v>10</v>
      </c>
      <c r="E32" s="14" t="s">
        <v>2</v>
      </c>
      <c r="F32" s="1"/>
      <c r="G32" s="21">
        <f>D32*F32</f>
        <v>0</v>
      </c>
    </row>
    <row r="33" spans="1:9" ht="13.5" customHeight="1" thickBot="1" x14ac:dyDescent="0.3">
      <c r="A33" s="5"/>
      <c r="B33" s="49" t="s">
        <v>1</v>
      </c>
      <c r="C33" s="50"/>
      <c r="D33" s="50"/>
      <c r="E33" s="50"/>
      <c r="F33" s="51"/>
      <c r="G33" s="29">
        <f>SUM(G31:G32)</f>
        <v>0</v>
      </c>
    </row>
    <row r="34" spans="1:9" ht="21.75" customHeight="1" x14ac:dyDescent="0.25">
      <c r="A34" s="25" t="s">
        <v>4</v>
      </c>
      <c r="B34" s="6"/>
      <c r="C34" s="46" t="s">
        <v>46</v>
      </c>
      <c r="D34" s="47"/>
      <c r="E34" s="47"/>
      <c r="F34" s="47"/>
      <c r="G34" s="48"/>
    </row>
    <row r="35" spans="1:9" ht="30" customHeight="1" x14ac:dyDescent="0.25">
      <c r="A35" s="14"/>
      <c r="B35" s="15">
        <v>24</v>
      </c>
      <c r="C35" s="16" t="s">
        <v>47</v>
      </c>
      <c r="D35" s="14">
        <v>5250</v>
      </c>
      <c r="E35" s="14" t="s">
        <v>27</v>
      </c>
      <c r="F35" s="1"/>
      <c r="G35" s="21">
        <f>D35*F35</f>
        <v>0</v>
      </c>
    </row>
    <row r="36" spans="1:9" ht="38.25" customHeight="1" x14ac:dyDescent="0.25">
      <c r="A36" s="14"/>
      <c r="B36" s="15">
        <v>25</v>
      </c>
      <c r="C36" s="16" t="s">
        <v>48</v>
      </c>
      <c r="D36" s="14">
        <v>3750</v>
      </c>
      <c r="E36" s="14" t="s">
        <v>27</v>
      </c>
      <c r="F36" s="1"/>
      <c r="G36" s="21">
        <f>D36*F36</f>
        <v>0</v>
      </c>
      <c r="I36" s="16"/>
    </row>
    <row r="37" spans="1:9" ht="40.5" customHeight="1" thickBot="1" x14ac:dyDescent="0.3">
      <c r="A37" s="14"/>
      <c r="B37" s="15">
        <v>26</v>
      </c>
      <c r="C37" s="16" t="s">
        <v>49</v>
      </c>
      <c r="D37" s="14">
        <v>300</v>
      </c>
      <c r="E37" s="14" t="s">
        <v>27</v>
      </c>
      <c r="F37" s="1"/>
      <c r="G37" s="21">
        <f>D37*F37</f>
        <v>0</v>
      </c>
    </row>
    <row r="38" spans="1:9" ht="13.5" customHeight="1" thickBot="1" x14ac:dyDescent="0.3">
      <c r="A38" s="5"/>
      <c r="B38" s="49" t="s">
        <v>1</v>
      </c>
      <c r="C38" s="50"/>
      <c r="D38" s="50"/>
      <c r="E38" s="50"/>
      <c r="F38" s="51"/>
      <c r="G38" s="29">
        <f>SUM(G35:G37)</f>
        <v>0</v>
      </c>
    </row>
    <row r="39" spans="1:9" ht="21.75" customHeight="1" x14ac:dyDescent="0.25">
      <c r="A39" s="25" t="s">
        <v>5</v>
      </c>
      <c r="B39" s="6"/>
      <c r="C39" s="46" t="s">
        <v>36</v>
      </c>
      <c r="D39" s="47"/>
      <c r="E39" s="47"/>
      <c r="F39" s="47"/>
      <c r="G39" s="48"/>
    </row>
    <row r="40" spans="1:9" ht="27" customHeight="1" x14ac:dyDescent="0.25">
      <c r="A40" s="14"/>
      <c r="B40" s="15">
        <v>27</v>
      </c>
      <c r="C40" s="16" t="s">
        <v>8</v>
      </c>
      <c r="D40" s="61"/>
      <c r="E40" s="62"/>
      <c r="F40" s="63"/>
      <c r="G40" s="30">
        <v>187500</v>
      </c>
    </row>
    <row r="41" spans="1:9" ht="22.5" customHeight="1" x14ac:dyDescent="0.25">
      <c r="A41" s="17"/>
      <c r="B41" s="18"/>
      <c r="C41" s="19"/>
      <c r="D41" s="31" t="s">
        <v>52</v>
      </c>
      <c r="E41" s="32"/>
      <c r="F41" s="33"/>
      <c r="G41" s="22">
        <f>G40+G38+G33+G29</f>
        <v>187500</v>
      </c>
    </row>
    <row r="42" spans="1:9" ht="22.5" customHeight="1" x14ac:dyDescent="0.25">
      <c r="A42" s="20"/>
      <c r="B42" s="11">
        <v>28</v>
      </c>
      <c r="C42" s="13" t="s">
        <v>35</v>
      </c>
      <c r="D42" s="35" t="s">
        <v>53</v>
      </c>
      <c r="E42" s="36"/>
      <c r="F42" s="37"/>
      <c r="G42" s="21">
        <f>G41/30</f>
        <v>6250</v>
      </c>
    </row>
    <row r="43" spans="1:9" ht="22.5" customHeight="1" x14ac:dyDescent="0.25">
      <c r="A43" s="17"/>
      <c r="B43" s="18"/>
      <c r="C43" s="19"/>
      <c r="D43" s="58" t="s">
        <v>54</v>
      </c>
      <c r="E43" s="59"/>
      <c r="F43" s="60"/>
      <c r="G43" s="24">
        <f>G41*0.23</f>
        <v>43125</v>
      </c>
    </row>
    <row r="44" spans="1:9" ht="22.5" customHeight="1" x14ac:dyDescent="0.25">
      <c r="A44" s="17"/>
      <c r="B44" s="18"/>
      <c r="C44" s="19"/>
      <c r="D44" s="31" t="s">
        <v>55</v>
      </c>
      <c r="E44" s="32"/>
      <c r="F44" s="33"/>
      <c r="G44" s="22">
        <f>G41+G43</f>
        <v>230625</v>
      </c>
    </row>
    <row r="45" spans="1:9" x14ac:dyDescent="0.25">
      <c r="A45" s="7"/>
      <c r="B45" s="7"/>
      <c r="C45" s="7"/>
      <c r="D45" s="7"/>
      <c r="E45" s="7"/>
      <c r="F45" s="7"/>
      <c r="G45" s="8"/>
    </row>
    <row r="46" spans="1:9" ht="12.75" customHeight="1" x14ac:dyDescent="0.3">
      <c r="A46" s="9" t="s">
        <v>9</v>
      </c>
      <c r="B46" s="34" t="s">
        <v>34</v>
      </c>
      <c r="C46" s="34"/>
      <c r="D46" s="34"/>
      <c r="E46" s="34"/>
      <c r="F46" s="34"/>
      <c r="G46" s="34"/>
      <c r="H46" s="10"/>
      <c r="I46" s="10"/>
    </row>
  </sheetData>
  <sheetProtection algorithmName="SHA-512" hashValue="OQCebf4rH/CeFsV7wB9T+sxBtTUfF2yjzh4NhO7Ufab0horS83DJl8IibNFavd5yD15/zp6t23clBu2wYbiK8Q==" saltValue="GOGL6lbpcS+4f6sxtECVMA==" spinCount="100000" sheet="1" formatCells="0" formatColumns="0" formatRows="0" insertColumns="0" insertRows="0" insertHyperlinks="0" deleteColumns="0" deleteRows="0" sort="0" autoFilter="0" pivotTables="0"/>
  <mergeCells count="17">
    <mergeCell ref="D40:F40"/>
    <mergeCell ref="D41:F41"/>
    <mergeCell ref="B46:G46"/>
    <mergeCell ref="D42:F42"/>
    <mergeCell ref="A1:G1"/>
    <mergeCell ref="A3:G3"/>
    <mergeCell ref="C7:G7"/>
    <mergeCell ref="C30:G30"/>
    <mergeCell ref="C34:G34"/>
    <mergeCell ref="B29:F29"/>
    <mergeCell ref="B33:F33"/>
    <mergeCell ref="A5:B6"/>
    <mergeCell ref="C5:C6"/>
    <mergeCell ref="C39:G39"/>
    <mergeCell ref="B38:F38"/>
    <mergeCell ref="D44:F44"/>
    <mergeCell ref="D43:F43"/>
  </mergeCells>
  <pageMargins left="0.7" right="0.7" top="0.75" bottom="0.75" header="0.3" footer="0.3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Kalkulacja</vt:lpstr>
      <vt:lpstr>Kalkulacja!Obszar_wydruku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Szwajka Rafał</cp:lastModifiedBy>
  <cp:lastPrinted>2020-03-31T09:10:15Z</cp:lastPrinted>
  <dcterms:created xsi:type="dcterms:W3CDTF">1997-02-26T13:46:56Z</dcterms:created>
  <dcterms:modified xsi:type="dcterms:W3CDTF">2026-04-29T13:01:38Z</dcterms:modified>
</cp:coreProperties>
</file>