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Obecne 2025\Urządzenia SF6\SWZ\"/>
    </mc:Choice>
  </mc:AlternateContent>
  <xr:revisionPtr revIDLastSave="0" documentId="8_{3245FA68-C556-4247-BD86-9A6EB126C10F}" xr6:coauthVersionLast="47" xr6:coauthVersionMax="47" xr10:uidLastSave="{00000000-0000-0000-0000-000000000000}"/>
  <bookViews>
    <workbookView xWindow="-28920" yWindow="-2025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" l="1"/>
  <c r="E27" i="1"/>
  <c r="H29" i="1" s="1"/>
</calcChain>
</file>

<file path=xl/sharedStrings.xml><?xml version="1.0" encoding="utf-8"?>
<sst xmlns="http://schemas.openxmlformats.org/spreadsheetml/2006/main" count="100" uniqueCount="40">
  <si>
    <t>2026/WNP-0054</t>
  </si>
  <si>
    <t>Urządzenie/usługa</t>
  </si>
  <si>
    <t>Ilość</t>
  </si>
  <si>
    <t>LP.</t>
  </si>
  <si>
    <t>2 szt.</t>
  </si>
  <si>
    <t>Wężyk pomiarowy o długości 6m do analizatora</t>
  </si>
  <si>
    <t xml:space="preserve">Multi-Analyser do badania jakości gazu SF6 </t>
  </si>
  <si>
    <t>Worek do magazynowania gazu SF6</t>
  </si>
  <si>
    <t>Reduktor ciśnienia ze złączem pomiarowym służący do pomiaru gazu w butli</t>
  </si>
  <si>
    <t>Adapter DN20/DN8</t>
  </si>
  <si>
    <t>4 szt.</t>
  </si>
  <si>
    <t>Adapter DN8/DN20</t>
  </si>
  <si>
    <t>Adapter pomiarowy DN8</t>
  </si>
  <si>
    <t>Adapter pomiarowy DN20</t>
  </si>
  <si>
    <t>Adapter pomiarowy DN6/DN8</t>
  </si>
  <si>
    <t>Adapter kątowy DN12/DN20</t>
  </si>
  <si>
    <t>Adapter ASEA</t>
  </si>
  <si>
    <t xml:space="preserve">Adapter G ½ </t>
  </si>
  <si>
    <t>Adapter DN20/DN20 (m.in. do łączenia węży)</t>
  </si>
  <si>
    <t>Adapter kątowy DN8/Magrini fi14</t>
  </si>
  <si>
    <t>Adapter DN8/DN8 (m.in. do łączenia węży)</t>
  </si>
  <si>
    <t>Manometr cyfrowy wzorcowy skala 0-10 bar: dokładność 0,05%</t>
  </si>
  <si>
    <t>Trójnik do gazu SF6 ze złączam: 1xDN8 (GW), 2x DN8 (GZ)</t>
  </si>
  <si>
    <t>Trójnik do gazu SF6 1xDN8 (GZ), 2xDN20 (GZ/GW)</t>
  </si>
  <si>
    <t>Urządzenie do badania gęstościomierzy (pompowanie ręczne) wraz z wyposażeniem</t>
  </si>
  <si>
    <t xml:space="preserve">Detektor ulotów gazu SF6 o granicy wykrywalności wycieku nie większej niż 3ppm SF6 </t>
  </si>
  <si>
    <t>1 szt.</t>
  </si>
  <si>
    <t xml:space="preserve">Adapter DN20/DN8 </t>
  </si>
  <si>
    <t>Multi-Analyser do badania jakości gazu – SF6</t>
  </si>
  <si>
    <t>OFERTOWY ARKUSZ WYCENY dot. A)</t>
  </si>
  <si>
    <t>OFERTOWY ARKUSZ WYCENY dot. B)</t>
  </si>
  <si>
    <t>Adapter ½”/DN8</t>
  </si>
  <si>
    <t>Urządzenia do gospodarki gazem SF6 - 2 szt.</t>
  </si>
  <si>
    <t>Urządzenia do gospodarki gazem SF6 - 1 szt.</t>
  </si>
  <si>
    <t>2 tury</t>
  </si>
  <si>
    <t>Przeprowadzenie szkoleń dla pracowników ZES z zakupionego sprzętu wraz z metodologią wykonywania pomiarów</t>
  </si>
  <si>
    <t>Kwota netto łącznie (zł)</t>
  </si>
  <si>
    <r>
      <t>*</t>
    </r>
    <r>
      <rPr>
        <sz val="9"/>
        <color theme="1"/>
        <rFont val="Calibri"/>
        <family val="2"/>
        <charset val="238"/>
        <scheme val="minor"/>
      </rPr>
      <t xml:space="preserve"> w cenie zawarte są pozostałe koszty wykonania zamówienia (w tym koszty gwarancji, sprawdzenia, kalibracji urządzeń, aktualizacji oprogramowania)</t>
    </r>
  </si>
  <si>
    <t>Cena końcowa (3 szt.)*:</t>
  </si>
  <si>
    <t>Cena łącznie: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</si>
</sst>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AF3FA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theme="2" tint="-9.9978637043366805E-2"/>
      </left>
      <right style="thin">
        <color theme="0" tint="-0.14999847407452621"/>
      </right>
      <top/>
      <bottom style="thin">
        <color theme="2" tint="-9.9978637043366805E-2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2" fillId="4" borderId="2" xfId="1" applyFont="1" applyFill="1" applyBorder="1" applyAlignment="1">
      <alignment horizontal="center" vertical="center"/>
    </xf>
    <xf numFmtId="0" fontId="2" fillId="4" borderId="2" xfId="1" applyNumberFormat="1" applyFont="1" applyFill="1" applyBorder="1" applyAlignment="1">
      <alignment horizontal="center" vertical="center"/>
    </xf>
    <xf numFmtId="164" fontId="2" fillId="4" borderId="7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2" borderId="13" xfId="0" applyFill="1" applyBorder="1"/>
    <xf numFmtId="0" fontId="5" fillId="0" borderId="14" xfId="0" applyFont="1" applyBorder="1" applyAlignment="1">
      <alignment horizontal="center" vertical="center"/>
    </xf>
    <xf numFmtId="164" fontId="7" fillId="2" borderId="15" xfId="0" applyNumberFormat="1" applyFon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9" fillId="2" borderId="18" xfId="0" applyFont="1" applyFill="1" applyBorder="1"/>
    <xf numFmtId="0" fontId="0" fillId="0" borderId="19" xfId="0" applyBorder="1"/>
    <xf numFmtId="0" fontId="7" fillId="2" borderId="20" xfId="0" applyFont="1" applyFill="1" applyBorder="1"/>
    <xf numFmtId="0" fontId="7" fillId="2" borderId="21" xfId="0" applyFont="1" applyFill="1" applyBorder="1"/>
    <xf numFmtId="0" fontId="7" fillId="2" borderId="22" xfId="0" applyFont="1" applyFill="1" applyBorder="1"/>
    <xf numFmtId="0" fontId="7" fillId="2" borderId="23" xfId="0" applyFont="1" applyFill="1" applyBorder="1"/>
    <xf numFmtId="0" fontId="7" fillId="2" borderId="24" xfId="0" applyFont="1" applyFill="1" applyBorder="1"/>
    <xf numFmtId="0" fontId="0" fillId="0" borderId="0" xfId="0" applyAlignment="1">
      <alignment wrapText="1"/>
    </xf>
    <xf numFmtId="0" fontId="10" fillId="4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EAF3FA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ill>
        <patternFill patternType="solid">
          <fgColor indexed="64"/>
          <bgColor theme="4" tint="-0.249977111117893"/>
        </patternFill>
      </fill>
    </dxf>
  </dxfs>
  <tableStyles count="0" defaultTableStyle="TableStyleMedium2" defaultPivotStyle="PivotStyleLight16"/>
  <colors>
    <mruColors>
      <color rgb="FFEAF3FA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6892C9-67C6-48BF-99EC-F371D9E16630}" name="Tabela1" displayName="Tabela1" ref="B5:E26" totalsRowShown="0" headerRowDxfId="5" tableBorderDxfId="4">
  <autoFilter ref="B5:E26" xr:uid="{3E6892C9-67C6-48BF-99EC-F371D9E16630}"/>
  <tableColumns count="4">
    <tableColumn id="1" xr3:uid="{34747216-8A0E-4F3C-8407-714EF14825EC}" name="LP." dataDxfId="3"/>
    <tableColumn id="2" xr3:uid="{FB035063-7991-49D0-B9FA-ED2B420C2610}" name="Urządzenie/usługa" dataDxfId="2"/>
    <tableColumn id="3" xr3:uid="{1A2A69C5-8180-4650-8ABE-E501ED319625}" name="Ilość" dataDxfId="1"/>
    <tableColumn id="4" xr3:uid="{E2842B04-EF72-473D-8FCC-D6F3A1389013}" name="Kwota netto łącznie (zł)" dataDxfId="0" dataCellStyle="Dziesiętny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1"/>
  <sheetViews>
    <sheetView tabSelected="1" topLeftCell="A9" zoomScale="115" zoomScaleNormal="115" workbookViewId="0">
      <selection activeCell="G31" sqref="G31"/>
    </sheetView>
  </sheetViews>
  <sheetFormatPr defaultRowHeight="15" x14ac:dyDescent="0.25"/>
  <cols>
    <col min="1" max="1" width="3.85546875" customWidth="1"/>
    <col min="2" max="2" width="2.7109375" customWidth="1"/>
    <col min="3" max="3" width="36.140625" customWidth="1"/>
    <col min="4" max="4" width="7.140625" style="2" customWidth="1"/>
    <col min="5" max="5" width="9.140625" customWidth="1"/>
    <col min="6" max="6" width="4.7109375" customWidth="1"/>
    <col min="7" max="7" width="4" customWidth="1"/>
    <col min="8" max="8" width="44.140625" bestFit="1" customWidth="1"/>
    <col min="9" max="9" width="7" customWidth="1"/>
  </cols>
  <sheetData>
    <row r="2" spans="2:10" x14ac:dyDescent="0.25">
      <c r="B2" s="43" t="s">
        <v>29</v>
      </c>
      <c r="C2" s="44"/>
      <c r="D2" s="44"/>
      <c r="E2" s="45"/>
      <c r="G2" s="43" t="s">
        <v>30</v>
      </c>
      <c r="H2" s="44"/>
      <c r="I2" s="44"/>
      <c r="J2" s="45"/>
    </row>
    <row r="3" spans="2:10" ht="19.5" customHeight="1" x14ac:dyDescent="0.25">
      <c r="B3" s="46" t="s">
        <v>32</v>
      </c>
      <c r="C3" s="47"/>
      <c r="D3" s="47"/>
      <c r="E3" s="48"/>
      <c r="G3" s="46" t="s">
        <v>33</v>
      </c>
      <c r="H3" s="47"/>
      <c r="I3" s="47"/>
      <c r="J3" s="48"/>
    </row>
    <row r="4" spans="2:10" s="1" customFormat="1" ht="12" customHeight="1" x14ac:dyDescent="0.25">
      <c r="B4" s="49" t="s">
        <v>0</v>
      </c>
      <c r="C4" s="50"/>
      <c r="D4" s="50"/>
      <c r="E4" s="51"/>
      <c r="G4" s="49" t="s">
        <v>0</v>
      </c>
      <c r="H4" s="50"/>
      <c r="I4" s="50"/>
      <c r="J4" s="51"/>
    </row>
    <row r="5" spans="2:10" ht="21" customHeight="1" x14ac:dyDescent="0.25">
      <c r="B5" s="8" t="s">
        <v>3</v>
      </c>
      <c r="C5" s="9" t="s">
        <v>1</v>
      </c>
      <c r="D5" s="9" t="s">
        <v>2</v>
      </c>
      <c r="E5" s="10" t="s">
        <v>36</v>
      </c>
      <c r="G5" s="20" t="s">
        <v>3</v>
      </c>
      <c r="H5" s="20" t="s">
        <v>1</v>
      </c>
      <c r="I5" s="20" t="s">
        <v>2</v>
      </c>
      <c r="J5" s="21" t="s">
        <v>36</v>
      </c>
    </row>
    <row r="6" spans="2:10" ht="15" customHeight="1" x14ac:dyDescent="0.25">
      <c r="B6" s="14">
        <v>1</v>
      </c>
      <c r="C6" s="3" t="s">
        <v>6</v>
      </c>
      <c r="D6" s="11" t="s">
        <v>4</v>
      </c>
      <c r="E6" s="17"/>
      <c r="G6" s="22">
        <v>25</v>
      </c>
      <c r="H6" s="3" t="s">
        <v>28</v>
      </c>
      <c r="I6" s="11" t="s">
        <v>26</v>
      </c>
      <c r="J6" s="23"/>
    </row>
    <row r="7" spans="2:10" ht="15" customHeight="1" x14ac:dyDescent="0.25">
      <c r="B7" s="14">
        <v>2</v>
      </c>
      <c r="C7" s="4" t="s">
        <v>7</v>
      </c>
      <c r="D7" s="11" t="s">
        <v>4</v>
      </c>
      <c r="E7" s="17"/>
      <c r="G7" s="22">
        <v>26</v>
      </c>
      <c r="H7" s="4" t="s">
        <v>7</v>
      </c>
      <c r="I7" s="11" t="s">
        <v>26</v>
      </c>
      <c r="J7" s="23"/>
    </row>
    <row r="8" spans="2:10" ht="15" customHeight="1" x14ac:dyDescent="0.25">
      <c r="B8" s="14">
        <v>3</v>
      </c>
      <c r="C8" s="3" t="s">
        <v>5</v>
      </c>
      <c r="D8" s="11" t="s">
        <v>4</v>
      </c>
      <c r="E8" s="17"/>
      <c r="G8" s="22">
        <v>27</v>
      </c>
      <c r="H8" s="3" t="s">
        <v>5</v>
      </c>
      <c r="I8" s="11" t="s">
        <v>26</v>
      </c>
      <c r="J8" s="23"/>
    </row>
    <row r="9" spans="2:10" ht="22.5" x14ac:dyDescent="0.25">
      <c r="B9" s="14">
        <v>4</v>
      </c>
      <c r="C9" s="3" t="s">
        <v>8</v>
      </c>
      <c r="D9" s="11" t="s">
        <v>4</v>
      </c>
      <c r="E9" s="17"/>
      <c r="G9" s="22">
        <v>28</v>
      </c>
      <c r="H9" s="3" t="s">
        <v>8</v>
      </c>
      <c r="I9" s="11" t="s">
        <v>26</v>
      </c>
      <c r="J9" s="23"/>
    </row>
    <row r="10" spans="2:10" ht="15" customHeight="1" x14ac:dyDescent="0.25">
      <c r="B10" s="14">
        <v>5</v>
      </c>
      <c r="C10" s="3" t="s">
        <v>9</v>
      </c>
      <c r="D10" s="11" t="s">
        <v>10</v>
      </c>
      <c r="E10" s="17"/>
      <c r="G10" s="22">
        <v>29</v>
      </c>
      <c r="H10" s="3" t="s">
        <v>27</v>
      </c>
      <c r="I10" s="11" t="s">
        <v>4</v>
      </c>
      <c r="J10" s="23"/>
    </row>
    <row r="11" spans="2:10" ht="15" customHeight="1" x14ac:dyDescent="0.25">
      <c r="B11" s="14">
        <v>6</v>
      </c>
      <c r="C11" s="3" t="s">
        <v>11</v>
      </c>
      <c r="D11" s="11" t="s">
        <v>10</v>
      </c>
      <c r="E11" s="17"/>
      <c r="G11" s="22">
        <v>30</v>
      </c>
      <c r="H11" s="3" t="s">
        <v>11</v>
      </c>
      <c r="I11" s="11" t="s">
        <v>4</v>
      </c>
      <c r="J11" s="23"/>
    </row>
    <row r="12" spans="2:10" ht="15" customHeight="1" x14ac:dyDescent="0.25">
      <c r="B12" s="14">
        <v>7</v>
      </c>
      <c r="C12" s="3" t="s">
        <v>12</v>
      </c>
      <c r="D12" s="11" t="s">
        <v>10</v>
      </c>
      <c r="E12" s="17"/>
      <c r="G12" s="22">
        <v>31</v>
      </c>
      <c r="H12" s="3" t="s">
        <v>12</v>
      </c>
      <c r="I12" s="11" t="s">
        <v>4</v>
      </c>
      <c r="J12" s="23"/>
    </row>
    <row r="13" spans="2:10" ht="15" customHeight="1" x14ac:dyDescent="0.25">
      <c r="B13" s="14">
        <v>8</v>
      </c>
      <c r="C13" s="3" t="s">
        <v>13</v>
      </c>
      <c r="D13" s="11" t="s">
        <v>10</v>
      </c>
      <c r="E13" s="17"/>
      <c r="G13" s="22">
        <v>32</v>
      </c>
      <c r="H13" s="3" t="s">
        <v>13</v>
      </c>
      <c r="I13" s="11" t="s">
        <v>4</v>
      </c>
      <c r="J13" s="23"/>
    </row>
    <row r="14" spans="2:10" ht="15" customHeight="1" x14ac:dyDescent="0.25">
      <c r="B14" s="14">
        <v>9</v>
      </c>
      <c r="C14" s="3" t="s">
        <v>14</v>
      </c>
      <c r="D14" s="11" t="s">
        <v>4</v>
      </c>
      <c r="E14" s="17"/>
      <c r="G14" s="22">
        <v>33</v>
      </c>
      <c r="H14" s="3" t="s">
        <v>14</v>
      </c>
      <c r="I14" s="11" t="s">
        <v>26</v>
      </c>
      <c r="J14" s="23"/>
    </row>
    <row r="15" spans="2:10" ht="15" customHeight="1" x14ac:dyDescent="0.25">
      <c r="B15" s="14">
        <v>10</v>
      </c>
      <c r="C15" s="3" t="s">
        <v>15</v>
      </c>
      <c r="D15" s="11" t="s">
        <v>4</v>
      </c>
      <c r="E15" s="17"/>
      <c r="G15" s="22">
        <v>34</v>
      </c>
      <c r="H15" s="3" t="s">
        <v>15</v>
      </c>
      <c r="I15" s="11" t="s">
        <v>26</v>
      </c>
      <c r="J15" s="23"/>
    </row>
    <row r="16" spans="2:10" ht="15" customHeight="1" x14ac:dyDescent="0.25">
      <c r="B16" s="14">
        <v>11</v>
      </c>
      <c r="C16" s="3" t="s">
        <v>16</v>
      </c>
      <c r="D16" s="11" t="s">
        <v>4</v>
      </c>
      <c r="E16" s="17"/>
      <c r="G16" s="22">
        <v>35</v>
      </c>
      <c r="H16" s="3" t="s">
        <v>17</v>
      </c>
      <c r="I16" s="11" t="s">
        <v>26</v>
      </c>
      <c r="J16" s="23"/>
    </row>
    <row r="17" spans="2:10" ht="15" customHeight="1" x14ac:dyDescent="0.25">
      <c r="B17" s="14">
        <v>12</v>
      </c>
      <c r="C17" s="3" t="s">
        <v>17</v>
      </c>
      <c r="D17" s="11" t="s">
        <v>4</v>
      </c>
      <c r="E17" s="17"/>
      <c r="G17" s="22">
        <v>36</v>
      </c>
      <c r="H17" s="3" t="s">
        <v>21</v>
      </c>
      <c r="I17" s="11" t="s">
        <v>26</v>
      </c>
      <c r="J17" s="23"/>
    </row>
    <row r="18" spans="2:10" ht="15" customHeight="1" x14ac:dyDescent="0.25">
      <c r="B18" s="14">
        <v>13</v>
      </c>
      <c r="C18" s="3" t="s">
        <v>18</v>
      </c>
      <c r="D18" s="11" t="s">
        <v>4</v>
      </c>
      <c r="E18" s="17"/>
      <c r="G18" s="22">
        <v>37</v>
      </c>
      <c r="H18" s="3" t="s">
        <v>31</v>
      </c>
      <c r="I18" s="11" t="s">
        <v>26</v>
      </c>
      <c r="J18" s="23"/>
    </row>
    <row r="19" spans="2:10" ht="15" customHeight="1" x14ac:dyDescent="0.25">
      <c r="B19" s="14">
        <v>14</v>
      </c>
      <c r="C19" s="3" t="s">
        <v>19</v>
      </c>
      <c r="D19" s="11" t="s">
        <v>4</v>
      </c>
      <c r="E19" s="17"/>
      <c r="G19" s="22">
        <v>38</v>
      </c>
      <c r="H19" s="3" t="s">
        <v>22</v>
      </c>
      <c r="I19" s="11" t="s">
        <v>26</v>
      </c>
      <c r="J19" s="23"/>
    </row>
    <row r="20" spans="2:10" ht="15" customHeight="1" x14ac:dyDescent="0.25">
      <c r="B20" s="15">
        <v>15</v>
      </c>
      <c r="C20" s="6" t="s">
        <v>20</v>
      </c>
      <c r="D20" s="12" t="s">
        <v>4</v>
      </c>
      <c r="E20" s="18"/>
      <c r="G20" s="22">
        <v>39</v>
      </c>
      <c r="H20" s="6" t="s">
        <v>23</v>
      </c>
      <c r="I20" s="12" t="s">
        <v>26</v>
      </c>
      <c r="J20" s="24"/>
    </row>
    <row r="21" spans="2:10" ht="22.5" x14ac:dyDescent="0.25">
      <c r="B21" s="16">
        <v>16</v>
      </c>
      <c r="C21" s="6" t="s">
        <v>21</v>
      </c>
      <c r="D21" s="12" t="s">
        <v>4</v>
      </c>
      <c r="E21" s="18"/>
      <c r="G21" s="22">
        <v>40</v>
      </c>
      <c r="H21" s="6" t="s">
        <v>24</v>
      </c>
      <c r="I21" s="12" t="s">
        <v>26</v>
      </c>
      <c r="J21" s="24"/>
    </row>
    <row r="22" spans="2:10" ht="22.5" x14ac:dyDescent="0.25">
      <c r="B22" s="16">
        <v>17</v>
      </c>
      <c r="C22" s="7" t="s">
        <v>22</v>
      </c>
      <c r="D22" s="12" t="s">
        <v>4</v>
      </c>
      <c r="E22" s="18"/>
      <c r="G22" s="22">
        <v>41</v>
      </c>
      <c r="H22" s="7" t="s">
        <v>19</v>
      </c>
      <c r="I22" s="12" t="s">
        <v>26</v>
      </c>
      <c r="J22" s="24"/>
    </row>
    <row r="23" spans="2:10" x14ac:dyDescent="0.25">
      <c r="B23" s="16">
        <v>18</v>
      </c>
      <c r="C23" s="6" t="s">
        <v>23</v>
      </c>
      <c r="D23" s="12" t="s">
        <v>4</v>
      </c>
      <c r="E23" s="18"/>
      <c r="G23" s="22">
        <v>42</v>
      </c>
      <c r="H23" s="6" t="s">
        <v>18</v>
      </c>
      <c r="I23" s="12" t="s">
        <v>26</v>
      </c>
      <c r="J23" s="24"/>
    </row>
    <row r="24" spans="2:10" ht="22.5" x14ac:dyDescent="0.25">
      <c r="B24" s="16">
        <v>19</v>
      </c>
      <c r="C24" s="5" t="s">
        <v>24</v>
      </c>
      <c r="D24" s="13" t="s">
        <v>4</v>
      </c>
      <c r="E24" s="19"/>
      <c r="G24" s="22">
        <v>43</v>
      </c>
      <c r="H24" s="3" t="s">
        <v>20</v>
      </c>
      <c r="I24" s="11" t="s">
        <v>26</v>
      </c>
      <c r="J24" s="23"/>
    </row>
    <row r="25" spans="2:10" ht="22.5" x14ac:dyDescent="0.25">
      <c r="B25" s="16">
        <v>20</v>
      </c>
      <c r="C25" s="5" t="s">
        <v>25</v>
      </c>
      <c r="D25" s="13" t="s">
        <v>4</v>
      </c>
      <c r="E25" s="19"/>
      <c r="G25" s="22">
        <v>44</v>
      </c>
      <c r="H25" s="3" t="s">
        <v>25</v>
      </c>
      <c r="I25" s="11" t="s">
        <v>26</v>
      </c>
      <c r="J25" s="23"/>
    </row>
    <row r="26" spans="2:10" ht="21" customHeight="1" x14ac:dyDescent="0.25">
      <c r="B26" s="16">
        <v>21</v>
      </c>
      <c r="C26" s="5" t="s">
        <v>35</v>
      </c>
      <c r="D26" s="13" t="s">
        <v>34</v>
      </c>
      <c r="E26" s="19"/>
      <c r="F26" s="31"/>
      <c r="G26" s="29"/>
      <c r="H26" s="52" t="s">
        <v>39</v>
      </c>
      <c r="I26" s="52"/>
      <c r="J26" s="23">
        <f>SUM(J6:J25)</f>
        <v>0</v>
      </c>
    </row>
    <row r="27" spans="2:10" x14ac:dyDescent="0.25">
      <c r="B27" s="15"/>
      <c r="C27" s="42" t="s">
        <v>39</v>
      </c>
      <c r="D27" s="42"/>
      <c r="E27" s="23">
        <f>SUM(E6:E26)</f>
        <v>0</v>
      </c>
      <c r="F27" s="31"/>
      <c r="G27" s="32"/>
      <c r="H27" s="34"/>
    </row>
    <row r="28" spans="2:10" x14ac:dyDescent="0.25">
      <c r="B28" s="27"/>
      <c r="C28" s="35"/>
      <c r="D28" s="36"/>
      <c r="E28" s="37"/>
      <c r="F28" s="38"/>
      <c r="G28" s="39"/>
      <c r="H28" s="30"/>
      <c r="I28" s="33"/>
      <c r="J28" s="28"/>
    </row>
    <row r="29" spans="2:10" x14ac:dyDescent="0.25">
      <c r="D29" s="41" t="s">
        <v>38</v>
      </c>
      <c r="E29" s="41"/>
      <c r="F29" s="41"/>
      <c r="G29" s="41"/>
      <c r="H29" s="25">
        <f>E27+J26</f>
        <v>0</v>
      </c>
      <c r="I29" s="26"/>
      <c r="J29" s="26"/>
    </row>
    <row r="30" spans="2:10" x14ac:dyDescent="0.25">
      <c r="C30" s="26"/>
    </row>
    <row r="31" spans="2:10" ht="51.75" x14ac:dyDescent="0.25">
      <c r="C31" s="40" t="s">
        <v>37</v>
      </c>
    </row>
  </sheetData>
  <mergeCells count="9">
    <mergeCell ref="D29:G29"/>
    <mergeCell ref="C27:D27"/>
    <mergeCell ref="G2:J2"/>
    <mergeCell ref="G3:J3"/>
    <mergeCell ref="G4:J4"/>
    <mergeCell ref="B2:E2"/>
    <mergeCell ref="B3:E3"/>
    <mergeCell ref="B4:E4"/>
    <mergeCell ref="H26:I26"/>
  </mergeCells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cje xmlns="c9feb2cd-160c-4593-b6db-1c47ee45af5b" xsi:nil="true"/>
    <Status xmlns="c9feb2cd-160c-4593-b6db-1c47ee45af5b">01.ZP-utworzony</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niepubliczne" ma:contentTypeID="0x010100E791A1D06797114C895C2195C85E272A00FAFDA079D838E64A896355EC3E2F0D52" ma:contentTypeVersion="4" ma:contentTypeDescription="" ma:contentTypeScope="" ma:versionID="5638f1faa187049f54019dda94d25b54">
  <xsd:schema xmlns:xsd="http://www.w3.org/2001/XMLSchema" xmlns:xs="http://www.w3.org/2001/XMLSchema" xmlns:p="http://schemas.microsoft.com/office/2006/metadata/properties" xmlns:ns2="c9feb2cd-160c-4593-b6db-1c47ee45af5b" targetNamespace="http://schemas.microsoft.com/office/2006/metadata/properties" ma:root="true" ma:fieldsID="65db827dd1646065fffef96408126291" ns2:_="">
    <xsd:import namespace="c9feb2cd-160c-4593-b6db-1c47ee45af5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nformac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eb2cd-160c-4593-b6db-1c47ee45af5b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fault="01.ZP-utworzony" ma:description="status dokumentu lub postępowania" ma:format="Dropdown" ma:internalName="Status">
      <xsd:simpleType>
        <xsd:restriction base="dms:Choice">
          <xsd:enumeration value="01.ZP-utworzony"/>
          <xsd:enumeration value="02.ZP-aktualizowany"/>
          <xsd:enumeration value="03.ZP-zaparkowany"/>
          <xsd:enumeration value="04.ZP-uzgodniony"/>
          <xsd:enumeration value="05.ZP-odrzucony"/>
          <xsd:enumeration value="06.ZP-zatwierdzony"/>
          <xsd:enumeration value="07.ZR-utworzony"/>
          <xsd:enumeration value="08.ZR-aktualizowany"/>
          <xsd:enumeration value="09.ZR-zaparkowany"/>
          <xsd:enumeration value="10.ZR-uzgodniony"/>
          <xsd:enumeration value="11.ZR-odrzucony"/>
          <xsd:enumeration value="12.ZR-zatwierdzony"/>
          <xsd:enumeration value="13.KP-utworzony"/>
          <xsd:enumeration value="14.KP-aktualizowany"/>
          <xsd:enumeration value="15.KP-zaparkowany"/>
          <xsd:enumeration value="16.KP-uzgodniony"/>
          <xsd:enumeration value="17.KP-odrzucony"/>
          <xsd:enumeration value="18.KP-zatwierdzony"/>
          <xsd:enumeration value="19.Anulowany"/>
        </xsd:restriction>
      </xsd:simpleType>
    </xsd:element>
    <xsd:element name="Informacje" ma:index="9" nillable="true" ma:displayName="Informacje" ma:description="Informacje dodatkowe o dokumencie lub katalogu" ma:internalName="Informacj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4D3E-6851-492C-AD41-281044CFC57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c9feb2cd-160c-4593-b6db-1c47ee45af5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585046-E03A-4F8A-8938-8AB9E59983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42902C-708E-4DB1-9703-5F5C16137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eb2cd-160c-4593-b6db-1c47ee45a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PSE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Olinkiewicz Borys</dc:creator>
  <cp:lastModifiedBy>Klama Anna</cp:lastModifiedBy>
  <dcterms:created xsi:type="dcterms:W3CDTF">2019-05-10T10:35:49Z</dcterms:created>
  <dcterms:modified xsi:type="dcterms:W3CDTF">2026-04-30T12:06:42Z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0x010100E791A1D06797114C895C2195C85E272A00FAFDA079D838E64A896355EC3E2F0D52</vt:lpwstr>
  </property>
</Properties>
</file>