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M:\DE-SWR\Przetargi\2026\Utrzymanie terenu\Komisja\"/>
    </mc:Choice>
  </mc:AlternateContent>
  <xr:revisionPtr revIDLastSave="0" documentId="13_ncr:1_{53FD4102-930F-44C6-9339-23B6828B1DB9}" xr6:coauthVersionLast="47" xr6:coauthVersionMax="47" xr10:uidLastSave="{00000000-0000-0000-0000-000000000000}"/>
  <bookViews>
    <workbookView xWindow="28680" yWindow="-120" windowWidth="29040" windowHeight="17640" xr2:uid="{00000000-000D-0000-FFFF-FFFF00000000}"/>
  </bookViews>
  <sheets>
    <sheet name="Pakiet 1 KOZ" sheetId="23" r:id="rId1"/>
    <sheet name="Pakiet 2 KIE" sheetId="24" r:id="rId2"/>
    <sheet name="Pakiet 3 LSY" sheetId="25" r:id="rId3"/>
    <sheet name="Pakiet 4 PEL" sheetId="26" r:id="rId4"/>
    <sheet name="Pakiet 5 RZE" sheetId="27" r:id="rId5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2" i="26" l="1"/>
  <c r="B11" i="26"/>
  <c r="B6" i="23"/>
  <c r="B9" i="25" l="1"/>
  <c r="F7" i="27" l="1"/>
  <c r="F10" i="27" s="1"/>
  <c r="F13" i="27" s="1"/>
  <c r="E7" i="27"/>
  <c r="E10" i="27" s="1"/>
  <c r="E13" i="27" s="1"/>
  <c r="D7" i="27"/>
  <c r="D10" i="27" s="1"/>
  <c r="D13" i="27" s="1"/>
  <c r="C7" i="27"/>
  <c r="C11" i="27" s="1"/>
  <c r="C14" i="27" s="1"/>
  <c r="B7" i="27"/>
  <c r="B10" i="27" s="1"/>
  <c r="B13" i="27" s="1"/>
  <c r="F8" i="26"/>
  <c r="F11" i="26" s="1"/>
  <c r="F14" i="26" s="1"/>
  <c r="E8" i="26"/>
  <c r="E11" i="26" s="1"/>
  <c r="E14" i="26" s="1"/>
  <c r="D8" i="26"/>
  <c r="D12" i="26" s="1"/>
  <c r="D15" i="26" s="1"/>
  <c r="C8" i="26"/>
  <c r="C12" i="26" s="1"/>
  <c r="C15" i="26" s="1"/>
  <c r="B8" i="26"/>
  <c r="B14" i="26" s="1"/>
  <c r="F7" i="24"/>
  <c r="E7" i="24"/>
  <c r="E10" i="24" s="1"/>
  <c r="E13" i="24" s="1"/>
  <c r="D7" i="24"/>
  <c r="D11" i="24" s="1"/>
  <c r="D14" i="24" s="1"/>
  <c r="C7" i="24"/>
  <c r="C11" i="24" s="1"/>
  <c r="C14" i="24" s="1"/>
  <c r="B7" i="24"/>
  <c r="B10" i="24" s="1"/>
  <c r="B13" i="24" s="1"/>
  <c r="F9" i="25"/>
  <c r="F12" i="25" s="1"/>
  <c r="F15" i="25" s="1"/>
  <c r="E9" i="25"/>
  <c r="E13" i="25" s="1"/>
  <c r="E16" i="25" s="1"/>
  <c r="D9" i="25"/>
  <c r="D12" i="25" s="1"/>
  <c r="D15" i="25" s="1"/>
  <c r="C9" i="25"/>
  <c r="C13" i="25" s="1"/>
  <c r="C16" i="25" s="1"/>
  <c r="B13" i="25"/>
  <c r="B16" i="25" s="1"/>
  <c r="F6" i="23"/>
  <c r="F9" i="23" s="1"/>
  <c r="F12" i="23" s="1"/>
  <c r="E6" i="23"/>
  <c r="E10" i="23" s="1"/>
  <c r="E13" i="23" s="1"/>
  <c r="D6" i="23"/>
  <c r="D9" i="23" s="1"/>
  <c r="D12" i="23" s="1"/>
  <c r="C6" i="23"/>
  <c r="C10" i="23" s="1"/>
  <c r="C13" i="23" s="1"/>
  <c r="B10" i="23"/>
  <c r="B13" i="23" s="1"/>
  <c r="B12" i="25"/>
  <c r="B15" i="25" s="1"/>
  <c r="D11" i="27" l="1"/>
  <c r="D14" i="27" s="1"/>
  <c r="F13" i="25"/>
  <c r="F16" i="25" s="1"/>
  <c r="D13" i="25"/>
  <c r="D16" i="25" s="1"/>
  <c r="B18" i="25" s="1"/>
  <c r="D10" i="24"/>
  <c r="D13" i="24" s="1"/>
  <c r="C9" i="23"/>
  <c r="C12" i="23" s="1"/>
  <c r="E11" i="27"/>
  <c r="E14" i="27" s="1"/>
  <c r="D10" i="23"/>
  <c r="D13" i="23" s="1"/>
  <c r="C12" i="25"/>
  <c r="C15" i="25" s="1"/>
  <c r="E11" i="24"/>
  <c r="E14" i="24" s="1"/>
  <c r="C10" i="27"/>
  <c r="C13" i="27" s="1"/>
  <c r="B15" i="27" s="1"/>
  <c r="F11" i="27"/>
  <c r="F14" i="27" s="1"/>
  <c r="B11" i="27"/>
  <c r="B14" i="27" s="1"/>
  <c r="D11" i="26"/>
  <c r="D14" i="26" s="1"/>
  <c r="E12" i="26"/>
  <c r="E15" i="26" s="1"/>
  <c r="B15" i="26"/>
  <c r="B17" i="26" s="1"/>
  <c r="E12" i="25"/>
  <c r="E15" i="25" s="1"/>
  <c r="B11" i="24"/>
  <c r="B14" i="24" s="1"/>
  <c r="E9" i="23"/>
  <c r="E12" i="23" s="1"/>
  <c r="F10" i="23"/>
  <c r="F13" i="23" s="1"/>
  <c r="B9" i="23"/>
  <c r="B12" i="23" s="1"/>
  <c r="F10" i="24"/>
  <c r="F13" i="24" s="1"/>
  <c r="F11" i="24"/>
  <c r="F14" i="24" s="1"/>
  <c r="C11" i="26"/>
  <c r="C14" i="26" s="1"/>
  <c r="B16" i="26" s="1"/>
  <c r="C10" i="24"/>
  <c r="C13" i="24" s="1"/>
  <c r="B15" i="24" s="1"/>
  <c r="F12" i="26"/>
  <c r="F15" i="26" s="1"/>
  <c r="B16" i="27" l="1"/>
  <c r="B17" i="27" s="1"/>
  <c r="B18" i="27" s="1"/>
  <c r="B19" i="27" s="1"/>
  <c r="B18" i="26"/>
  <c r="B19" i="26"/>
  <c r="B20" i="26" s="1"/>
  <c r="B17" i="25"/>
  <c r="B19" i="25" s="1"/>
  <c r="B20" i="25" s="1"/>
  <c r="B21" i="25" s="1"/>
  <c r="B16" i="24"/>
  <c r="B17" i="24" s="1"/>
  <c r="B15" i="23"/>
  <c r="B14" i="23"/>
  <c r="B16" i="23" l="1"/>
  <c r="B17" i="23" s="1"/>
  <c r="B18" i="23" s="1"/>
  <c r="B18" i="24"/>
  <c r="B19" i="24" s="1"/>
</calcChain>
</file>

<file path=xl/sharedStrings.xml><?xml version="1.0" encoding="utf-8"?>
<sst xmlns="http://schemas.openxmlformats.org/spreadsheetml/2006/main" count="152" uniqueCount="72">
  <si>
    <t>Kompleksowe koszenie trawy</t>
  </si>
  <si>
    <t xml:space="preserve">Czyszczenie
i odmulenie rowów oraz cieków wodnych  </t>
  </si>
  <si>
    <t>Czyszczenie skrajów dróg wewnętrznych 
i dojazdowych</t>
  </si>
  <si>
    <t>Chemiczne (opryski) 
i mechaniczne odchwaszczanie dróg wewnętrznych i dojazdowych, placów, mis transformatorowych, okolic stanowisk transformatorowych oraz okolic elementów aparatury pierwotnej</t>
  </si>
  <si>
    <t>Czyszczenie płyt kanałów kablowych wraz z chemicznym (opryski) 
i mechanicznym  odchwaszczaniem</t>
  </si>
  <si>
    <r>
      <t>Powierzchnia [m</t>
    </r>
    <r>
      <rPr>
        <vertAlign val="superscript"/>
        <sz val="10"/>
        <color theme="1"/>
        <rFont val="Times New Roman"/>
        <family val="1"/>
        <charset val="238"/>
      </rPr>
      <t>2</t>
    </r>
    <r>
      <rPr>
        <sz val="10"/>
        <color theme="1"/>
        <rFont val="Times New Roman"/>
        <family val="1"/>
        <charset val="238"/>
      </rPr>
      <t>]</t>
    </r>
  </si>
  <si>
    <t>Odcinek [m]</t>
  </si>
  <si>
    <t>Obmiar (suma)</t>
  </si>
  <si>
    <t>Wartość  podatku VAT</t>
  </si>
  <si>
    <t>Liczba zabiegów gwarantowanych x obmiar (wiersz 9 x wiersz 8)</t>
  </si>
  <si>
    <t>Liczba zabiegów dodatkowych x obmiar (wiersz 10 x wiersz 8)</t>
  </si>
  <si>
    <t>Jednostkowa cena netto [zł] za zabieg wg oferty (odpowiednio za m2 lub m)</t>
  </si>
  <si>
    <t>Liczba zabiegów gwarantowanych x obmiar (wiersz 8 x wiersz 7)</t>
  </si>
  <si>
    <t>Liczba zabiegów dodatkowych x obmiar (wiersz 9 x wiersz 7)</t>
  </si>
  <si>
    <t>POLA ZIELONE wypełniane są przez Wykonawcę</t>
  </si>
  <si>
    <t>POLA POMARŃCZOWE predefiniowane są przez Zamawiającego</t>
  </si>
  <si>
    <t>POLA NIEBIESKIE wypełniają się automatycznie</t>
  </si>
  <si>
    <t>Liczba zabiegów gwarantowanych w latach 2027-2029</t>
  </si>
  <si>
    <t>Liczba zabiegów dodatkowych w latach 2027-2029</t>
  </si>
  <si>
    <t>Koszty poszczególnych zabiegów gwarantowanych w latach 2027-2029 (wiersz 10 x wiersz 12)</t>
  </si>
  <si>
    <t>Koszty poszczególnych zabiegów dodatkowych w latach 2027-2029 (wiersz 11 x wiersz 12)</t>
  </si>
  <si>
    <t>Suma kosztów zabiegów gwarantowanych w latach 2027-2029 (suma kolumn B - F wiersza 13)</t>
  </si>
  <si>
    <t>Koszty poszczególnych zabiegów gwarantowanych w latach 2027-2029 (wiersz 11 x wiersz 13)</t>
  </si>
  <si>
    <t>Suma kosztów zabiegów gwarantowanych w latach 2027-2029 (suma kolumn B - F wiersza 14)</t>
  </si>
  <si>
    <t>Suma kosztów zabiegów dodatkowych w latach 2027-2029 (suma kolumn B - F wiersza 15)</t>
  </si>
  <si>
    <t xml:space="preserve">Liczba zabiegów dodatkowych w latach 2027-2029 </t>
  </si>
  <si>
    <t>Koszty poszczególnych zabiegów dodatkowych w latach 2027-2029 (wiersz 12 x wiersz 13)</t>
  </si>
  <si>
    <t>Suma kosztów zabiegów dodatkowych w latach 2027-2029 (suma kolumn B - F wiersza 14)</t>
  </si>
  <si>
    <t>Łączna wartość zamówienia dla Pakietu 4 (suma komórek: wiersz 16 kolumna B i wiersz 17 kolumna B) netto</t>
  </si>
  <si>
    <t>Łączna wartość zamówienia dla Pakietu 4 (suma komórek: wiersz 18 kolumna B i wiersz 19 kolumna B) brutto</t>
  </si>
  <si>
    <t>Łączna wartość zamówienia dla Pakietu 2 (suma komórek: wiersz 15 kolumna B i wiersz 16 kolumna B) netto</t>
  </si>
  <si>
    <t>Łączna wartość zamówienia dla Pakietu 2 (suma komórek: wiersz 17 kolumna B i wiersz 18 kolumna B) brutto</t>
  </si>
  <si>
    <t>Łączna wartość zamówienia dla Pakietu 5 (suma komórek: wiersz 15 kolumna B i wiersz 16 kolumna B) netto</t>
  </si>
  <si>
    <t>Łączna wartość zamówienia dla Pakietu 5 (suma komórek: wiersz 17 kolumna B i wiersz 18 kolumna B) brutto</t>
  </si>
  <si>
    <t>FORMULARZ CENOWY PAKIET 1 - KOZIENICE</t>
  </si>
  <si>
    <t>Kozienice (KOZ)</t>
  </si>
  <si>
    <t>Rożki (ROZ)</t>
  </si>
  <si>
    <t>Liczba zabiegów gwarantowanych x obmiar (wiersz 7 x wiersz 6)</t>
  </si>
  <si>
    <t>Liczba zabiegów dodatkowych x obmiar (wiersz 8 x wiersz 16)</t>
  </si>
  <si>
    <t>Koszty poszczególnych zabiegów gwarantowanych w latach 2027-2029 (wiersz 9 x wiersz 11)</t>
  </si>
  <si>
    <t>Koszty poszczególnych zabiegów dodatkowych w latach 2027-2029 (wiersz 10 x wiersz 11)</t>
  </si>
  <si>
    <t>Suma kosztów zabiegów gwarantowanych w latach 2027-2029 (suma kolumn B - F wiersza 12)</t>
  </si>
  <si>
    <t>Suma kosztów zabiegów dodatkowych w latach 2027-2029 (suma kolumn B - F wiersza 13)</t>
  </si>
  <si>
    <t>Łączna wartość zamówienia dla Pakietu 1 (suma komórek: wiersz 14 kolumna B i wiersz 15 kolumna B) netto</t>
  </si>
  <si>
    <t>Łączna wartość zamówienia dla Pakietu 1 (suma komórek: wiersz 16 kolumna B i wiersz 17 kolumna B) brutto</t>
  </si>
  <si>
    <t>FORMULARZ CENOWY PAKIET 2 - KIELCE</t>
  </si>
  <si>
    <t>Kielce (KIE)</t>
  </si>
  <si>
    <t>Kielce Piaski (KPK)</t>
  </si>
  <si>
    <t>Radkowice (RAD)</t>
  </si>
  <si>
    <t>FORMULARZ CENOWY PAKIET 3 - LUBLIN</t>
  </si>
  <si>
    <t>Abramowice (ABR)</t>
  </si>
  <si>
    <t>Lublin Systemowa (LSY)</t>
  </si>
  <si>
    <t>Chełm (CHS)</t>
  </si>
  <si>
    <t>Mokre (MKR)</t>
  </si>
  <si>
    <t>Zamość (ZAM)</t>
  </si>
  <si>
    <t>Liczba zabiegów gwarantowanych x obmiar (wiersz 10 x wiersz 9)</t>
  </si>
  <si>
    <t>Liczba zabiegów dodatkowych x obmiar (wiersz 11 x wiersz 9)</t>
  </si>
  <si>
    <t>Koszty poszczególnych zabiegów gwarantowanych w latach 2027-2029 (wiersz 12 x wiersz 14)</t>
  </si>
  <si>
    <t>Koszty poszczególnych zabiegów dodatkowych w latach 2027-2029 (wiersz 13 x wiersz 14)</t>
  </si>
  <si>
    <t>Suma kosztów zabiegów gwarantowanych w latach 2027-2029 (suma kolumn B - F wiersza 15)</t>
  </si>
  <si>
    <t>Suma kosztów zabiegów dodatkowych w latach 2027-2029 (suma kolumn B - F wiersza 16)</t>
  </si>
  <si>
    <t>Łączna wartość zamówienia dla Pakietu 3 (suma komórek: wiersz 17 kolumna B i wiersz 18 kolumna B) netto</t>
  </si>
  <si>
    <t>Łączna wartość zamówienia dla Pakietu 3 (suma komórek: wiersz 19 kolumna B i wiersz 20 kolumna B) brutto</t>
  </si>
  <si>
    <t>FORMULARZ CENOWY PAKIET 4 - POŁANIEC</t>
  </si>
  <si>
    <t>Połaniec (PEL)</t>
  </si>
  <si>
    <t>Ostrowiec (OSC)</t>
  </si>
  <si>
    <t>Chmielów (CHM)</t>
  </si>
  <si>
    <t>Stalowa Wola (STW)</t>
  </si>
  <si>
    <t>FORMULARZ CENOWY PAKIET 5 - RZESZÓW</t>
  </si>
  <si>
    <t>Rzeszów (RZE)</t>
  </si>
  <si>
    <t>Krosno Iskrzynia (KRI)</t>
  </si>
  <si>
    <t>Boguchwała (BGC)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</si>
</sst>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zł&quot;"/>
  </numFmts>
  <fonts count="11" x14ac:knownFonts="1">
    <font>
      <sz val="11"/>
      <color theme="1"/>
      <name val="Calibri"/>
      <family val="2"/>
      <charset val="238"/>
      <scheme val="minor"/>
    </font>
    <font>
      <sz val="8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vertAlign val="superscript"/>
      <sz val="10"/>
      <color theme="1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9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7" fillId="0" borderId="0"/>
  </cellStyleXfs>
  <cellXfs count="46">
    <xf numFmtId="0" fontId="0" fillId="0" borderId="0" xfId="0"/>
    <xf numFmtId="0" fontId="4" fillId="0" borderId="0" xfId="0" applyFont="1"/>
    <xf numFmtId="0" fontId="5" fillId="0" borderId="0" xfId="0" applyFont="1"/>
    <xf numFmtId="0" fontId="6" fillId="0" borderId="0" xfId="0" applyFont="1"/>
    <xf numFmtId="0" fontId="0" fillId="0" borderId="0" xfId="0" applyAlignment="1">
      <alignment horizontal="center" vertical="center"/>
    </xf>
    <xf numFmtId="4" fontId="4" fillId="0" borderId="6" xfId="0" applyNumberFormat="1" applyFont="1" applyBorder="1" applyAlignment="1">
      <alignment horizontal="center" vertical="center"/>
    </xf>
    <xf numFmtId="4" fontId="4" fillId="0" borderId="0" xfId="0" applyNumberFormat="1" applyFont="1" applyAlignment="1">
      <alignment horizontal="center" vertical="center"/>
    </xf>
    <xf numFmtId="0" fontId="0" fillId="0" borderId="0" xfId="0" applyAlignment="1">
      <alignment horizontal="center"/>
    </xf>
    <xf numFmtId="164" fontId="10" fillId="4" borderId="1" xfId="0" applyNumberFormat="1" applyFont="1" applyFill="1" applyBorder="1" applyAlignment="1">
      <alignment horizontal="center" vertical="center"/>
    </xf>
    <xf numFmtId="164" fontId="0" fillId="2" borderId="1" xfId="0" applyNumberFormat="1" applyFill="1" applyBorder="1" applyAlignment="1" applyProtection="1">
      <alignment horizontal="center" vertical="center"/>
      <protection locked="0"/>
    </xf>
    <xf numFmtId="0" fontId="0" fillId="3" borderId="7" xfId="0" applyFill="1" applyBorder="1" applyAlignment="1">
      <alignment horizontal="center"/>
    </xf>
    <xf numFmtId="0" fontId="0" fillId="0" borderId="0" xfId="0" applyProtection="1">
      <protection locked="0"/>
    </xf>
    <xf numFmtId="0" fontId="0" fillId="3" borderId="1" xfId="0" applyFill="1" applyBorder="1" applyAlignment="1" applyProtection="1">
      <alignment horizontal="center" vertical="center"/>
      <protection locked="0"/>
    </xf>
    <xf numFmtId="0" fontId="6" fillId="0" borderId="0" xfId="0" applyFont="1" applyProtection="1">
      <protection locked="0"/>
    </xf>
    <xf numFmtId="0" fontId="4" fillId="0" borderId="0" xfId="0" applyFont="1" applyProtection="1">
      <protection locked="0"/>
    </xf>
    <xf numFmtId="0" fontId="5" fillId="0" borderId="0" xfId="0" applyFont="1" applyProtection="1">
      <protection locked="0"/>
    </xf>
    <xf numFmtId="4" fontId="4" fillId="0" borderId="0" xfId="0" applyNumberFormat="1" applyFont="1" applyAlignment="1" applyProtection="1">
      <alignment horizontal="center" vertical="center"/>
      <protection locked="0"/>
    </xf>
    <xf numFmtId="0" fontId="0" fillId="0" borderId="0" xfId="0" applyAlignment="1" applyProtection="1">
      <alignment horizontal="center" vertical="center"/>
      <protection locked="0"/>
    </xf>
    <xf numFmtId="0" fontId="4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3" fontId="2" fillId="0" borderId="1" xfId="0" applyNumberFormat="1" applyFont="1" applyBorder="1" applyAlignment="1">
      <alignment horizontal="center" vertical="center" wrapText="1"/>
    </xf>
    <xf numFmtId="0" fontId="0" fillId="3" borderId="1" xfId="0" applyFill="1" applyBorder="1" applyAlignment="1">
      <alignment horizontal="center"/>
    </xf>
    <xf numFmtId="4" fontId="8" fillId="3" borderId="1" xfId="0" applyNumberFormat="1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/>
    </xf>
    <xf numFmtId="4" fontId="4" fillId="3" borderId="1" xfId="0" applyNumberFormat="1" applyFont="1" applyFill="1" applyBorder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4" fontId="4" fillId="0" borderId="4" xfId="0" applyNumberFormat="1" applyFont="1" applyBorder="1" applyAlignment="1">
      <alignment horizontal="center" vertical="center"/>
    </xf>
    <xf numFmtId="4" fontId="4" fillId="0" borderId="8" xfId="0" applyNumberFormat="1" applyFon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9" fillId="2" borderId="9" xfId="0" applyFont="1" applyFill="1" applyBorder="1"/>
    <xf numFmtId="0" fontId="0" fillId="2" borderId="10" xfId="0" applyFill="1" applyBorder="1" applyAlignment="1">
      <alignment horizontal="center"/>
    </xf>
    <xf numFmtId="0" fontId="9" fillId="4" borderId="9" xfId="0" applyFont="1" applyFill="1" applyBorder="1"/>
    <xf numFmtId="0" fontId="0" fillId="4" borderId="10" xfId="0" applyFill="1" applyBorder="1"/>
    <xf numFmtId="0" fontId="2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/>
    </xf>
    <xf numFmtId="0" fontId="0" fillId="3" borderId="1" xfId="0" applyFill="1" applyBorder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9" fillId="3" borderId="9" xfId="0" applyFont="1" applyFill="1" applyBorder="1"/>
    <xf numFmtId="0" fontId="9" fillId="3" borderId="10" xfId="0" applyFont="1" applyFill="1" applyBorder="1"/>
    <xf numFmtId="0" fontId="4" fillId="0" borderId="4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</cellXfs>
  <cellStyles count="2">
    <cellStyle name="Normalny" xfId="0" builtinId="0"/>
    <cellStyle name="Normalny 3" xfId="1" xr:uid="{00000000-0005-0000-0000-000001000000}"/>
  </cellStyles>
  <dxfs count="0"/>
  <tableStyles count="0" defaultTableStyle="TableStyleMedium2" defaultPivotStyle="PivotStyleLight16"/>
  <colors>
    <mruColors>
      <color rgb="FFF2F2F2"/>
      <color rgb="FFD9D9D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A1:I22"/>
  <sheetViews>
    <sheetView tabSelected="1" zoomScale="115" zoomScaleNormal="115" workbookViewId="0">
      <selection activeCell="E20" sqref="E20"/>
    </sheetView>
  </sheetViews>
  <sheetFormatPr defaultColWidth="9.140625" defaultRowHeight="15" x14ac:dyDescent="0.25"/>
  <cols>
    <col min="1" max="1" width="98.7109375" style="7" customWidth="1"/>
    <col min="2" max="4" width="15.7109375" style="4" customWidth="1"/>
    <col min="5" max="5" width="32.7109375" style="4" customWidth="1"/>
    <col min="6" max="6" width="17.7109375" style="4" customWidth="1"/>
    <col min="8" max="8" width="10.5703125" bestFit="1" customWidth="1"/>
  </cols>
  <sheetData>
    <row r="1" spans="1:9" ht="68.25" thickBot="1" x14ac:dyDescent="0.3">
      <c r="A1" s="41" t="s">
        <v>34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4.5" customHeight="1" thickBot="1" x14ac:dyDescent="0.3">
      <c r="A2" s="41"/>
      <c r="B2" s="20" t="s">
        <v>5</v>
      </c>
      <c r="C2" s="21" t="s">
        <v>5</v>
      </c>
      <c r="D2" s="21" t="s">
        <v>6</v>
      </c>
      <c r="E2" s="21" t="s">
        <v>5</v>
      </c>
      <c r="F2" s="21" t="s">
        <v>5</v>
      </c>
    </row>
    <row r="3" spans="1:9" ht="15.75" thickBot="1" x14ac:dyDescent="0.3">
      <c r="A3" s="22"/>
      <c r="B3" s="23">
        <v>1</v>
      </c>
      <c r="C3" s="23">
        <v>2</v>
      </c>
      <c r="D3" s="23">
        <v>3</v>
      </c>
      <c r="E3" s="23">
        <v>4</v>
      </c>
      <c r="F3" s="23">
        <v>5</v>
      </c>
    </row>
    <row r="4" spans="1:9" ht="15.75" thickBot="1" x14ac:dyDescent="0.3">
      <c r="A4" s="24" t="s">
        <v>35</v>
      </c>
      <c r="B4" s="25">
        <v>185302</v>
      </c>
      <c r="C4" s="25">
        <v>0</v>
      </c>
      <c r="D4" s="25">
        <v>11345</v>
      </c>
      <c r="E4" s="25">
        <v>25440</v>
      </c>
      <c r="F4" s="25">
        <v>11663</v>
      </c>
    </row>
    <row r="5" spans="1:9" ht="15.75" thickBot="1" x14ac:dyDescent="0.3">
      <c r="A5" s="24" t="s">
        <v>36</v>
      </c>
      <c r="B5" s="25">
        <v>36397</v>
      </c>
      <c r="C5" s="25">
        <v>700</v>
      </c>
      <c r="D5" s="25">
        <v>673</v>
      </c>
      <c r="E5" s="25">
        <v>1144</v>
      </c>
      <c r="F5" s="25">
        <v>1197</v>
      </c>
    </row>
    <row r="6" spans="1:9" ht="15.75" thickBot="1" x14ac:dyDescent="0.3">
      <c r="A6" s="26" t="s">
        <v>7</v>
      </c>
      <c r="B6" s="27">
        <f>SUM(B4:B5)</f>
        <v>221699</v>
      </c>
      <c r="C6" s="27">
        <f>SUM(C4:C5)</f>
        <v>700</v>
      </c>
      <c r="D6" s="27">
        <f>SUM(D4:D5)</f>
        <v>12018</v>
      </c>
      <c r="E6" s="27">
        <f>SUM(E4:E5)</f>
        <v>26584</v>
      </c>
      <c r="F6" s="27">
        <f>SUM(F4:F5)</f>
        <v>12860</v>
      </c>
    </row>
    <row r="7" spans="1:9" ht="15.75" thickBot="1" x14ac:dyDescent="0.3">
      <c r="A7" s="10" t="s">
        <v>17</v>
      </c>
      <c r="B7" s="28">
        <v>7</v>
      </c>
      <c r="C7" s="28">
        <v>3</v>
      </c>
      <c r="D7" s="28">
        <v>0</v>
      </c>
      <c r="E7" s="28">
        <v>0</v>
      </c>
      <c r="F7" s="28">
        <v>0</v>
      </c>
    </row>
    <row r="8" spans="1:9" ht="15.75" thickBot="1" x14ac:dyDescent="0.3">
      <c r="A8" s="10" t="s">
        <v>18</v>
      </c>
      <c r="B8" s="28">
        <v>5</v>
      </c>
      <c r="C8" s="28">
        <v>3</v>
      </c>
      <c r="D8" s="28">
        <v>3</v>
      </c>
      <c r="E8" s="28">
        <v>6</v>
      </c>
      <c r="F8" s="28">
        <v>3</v>
      </c>
    </row>
    <row r="9" spans="1:9" ht="15.75" thickBot="1" x14ac:dyDescent="0.3">
      <c r="A9" s="10" t="s">
        <v>37</v>
      </c>
      <c r="B9" s="28">
        <f>B6*B7</f>
        <v>1551893</v>
      </c>
      <c r="C9" s="28">
        <f t="shared" ref="C9:F9" si="0">C6*C7</f>
        <v>2100</v>
      </c>
      <c r="D9" s="28">
        <f t="shared" si="0"/>
        <v>0</v>
      </c>
      <c r="E9" s="28">
        <f t="shared" si="0"/>
        <v>0</v>
      </c>
      <c r="F9" s="28">
        <f t="shared" si="0"/>
        <v>0</v>
      </c>
      <c r="G9" s="1"/>
      <c r="H9" s="3"/>
    </row>
    <row r="10" spans="1:9" ht="15.75" thickBot="1" x14ac:dyDescent="0.3">
      <c r="A10" s="10" t="s">
        <v>38</v>
      </c>
      <c r="B10" s="28">
        <f>B6*B8</f>
        <v>1108495</v>
      </c>
      <c r="C10" s="28">
        <f t="shared" ref="C10:F10" si="1">C6*C8</f>
        <v>2100</v>
      </c>
      <c r="D10" s="28">
        <f t="shared" si="1"/>
        <v>36054</v>
      </c>
      <c r="E10" s="28">
        <f t="shared" si="1"/>
        <v>159504</v>
      </c>
      <c r="F10" s="28">
        <f t="shared" si="1"/>
        <v>38580</v>
      </c>
      <c r="G10" s="1"/>
      <c r="H10" s="2"/>
      <c r="I10" s="2"/>
    </row>
    <row r="11" spans="1:9" ht="15.75" thickBot="1" x14ac:dyDescent="0.3">
      <c r="A11" s="10" t="s">
        <v>11</v>
      </c>
      <c r="B11" s="9"/>
      <c r="C11" s="9"/>
      <c r="D11" s="9"/>
      <c r="E11" s="9"/>
      <c r="F11" s="9"/>
    </row>
    <row r="12" spans="1:9" ht="15.75" thickBot="1" x14ac:dyDescent="0.3">
      <c r="A12" s="10" t="s">
        <v>39</v>
      </c>
      <c r="B12" s="8">
        <f>B9*B11</f>
        <v>0</v>
      </c>
      <c r="C12" s="8">
        <f>C9*C11</f>
        <v>0</v>
      </c>
      <c r="D12" s="8">
        <f>D9*D11</f>
        <v>0</v>
      </c>
      <c r="E12" s="8">
        <f>E9*E11</f>
        <v>0</v>
      </c>
      <c r="F12" s="8">
        <f t="shared" ref="F12" si="2">F9*F11</f>
        <v>0</v>
      </c>
    </row>
    <row r="13" spans="1:9" ht="15.75" thickBot="1" x14ac:dyDescent="0.3">
      <c r="A13" s="24" t="s">
        <v>40</v>
      </c>
      <c r="B13" s="8">
        <f>B11*B10</f>
        <v>0</v>
      </c>
      <c r="C13" s="8">
        <f>C11*C10</f>
        <v>0</v>
      </c>
      <c r="D13" s="8">
        <f>D11*D10</f>
        <v>0</v>
      </c>
      <c r="E13" s="8">
        <f>E11*E10</f>
        <v>0</v>
      </c>
      <c r="F13" s="8">
        <f t="shared" ref="F13" si="3">F11*F10</f>
        <v>0</v>
      </c>
    </row>
    <row r="14" spans="1:9" ht="15.75" thickBot="1" x14ac:dyDescent="0.3">
      <c r="A14" s="24" t="s">
        <v>41</v>
      </c>
      <c r="B14" s="8">
        <f>SUM(B12:F12)</f>
        <v>0</v>
      </c>
      <c r="C14" s="29"/>
      <c r="D14" s="5"/>
      <c r="E14" s="5"/>
      <c r="F14" s="5"/>
    </row>
    <row r="15" spans="1:9" ht="15.75" thickBot="1" x14ac:dyDescent="0.3">
      <c r="A15" s="24" t="s">
        <v>42</v>
      </c>
      <c r="B15" s="8">
        <f>SUM(B13:F13)</f>
        <v>0</v>
      </c>
      <c r="C15" s="30"/>
      <c r="D15" s="6"/>
      <c r="E15" s="6"/>
      <c r="F15" s="6"/>
    </row>
    <row r="16" spans="1:9" ht="15.75" thickBot="1" x14ac:dyDescent="0.3">
      <c r="A16" s="31" t="s">
        <v>43</v>
      </c>
      <c r="B16" s="8">
        <f>B14+B15</f>
        <v>0</v>
      </c>
      <c r="C16" s="30"/>
      <c r="D16" s="6"/>
      <c r="E16" s="6"/>
      <c r="F16" s="6"/>
    </row>
    <row r="17" spans="1:6" ht="15.75" thickBot="1" x14ac:dyDescent="0.3">
      <c r="A17" s="31" t="s">
        <v>8</v>
      </c>
      <c r="B17" s="8">
        <f>B16*0.23</f>
        <v>0</v>
      </c>
      <c r="D17" s="6"/>
      <c r="E17" s="6"/>
      <c r="F17" s="6"/>
    </row>
    <row r="18" spans="1:6" ht="15.75" thickBot="1" x14ac:dyDescent="0.3">
      <c r="A18" s="31" t="s">
        <v>44</v>
      </c>
      <c r="B18" s="8">
        <f>SUM(B16:B17)</f>
        <v>0</v>
      </c>
      <c r="D18" s="6"/>
      <c r="E18" s="6"/>
      <c r="F18" s="6"/>
    </row>
    <row r="19" spans="1:6" x14ac:dyDescent="0.25">
      <c r="D19" s="6"/>
      <c r="E19" s="6"/>
      <c r="F19" s="6"/>
    </row>
    <row r="20" spans="1:6" ht="16.5" x14ac:dyDescent="0.3">
      <c r="A20" s="32" t="s">
        <v>14</v>
      </c>
      <c r="B20" s="33"/>
      <c r="D20" s="6"/>
      <c r="E20" s="6"/>
      <c r="F20" s="6"/>
    </row>
    <row r="21" spans="1:6" ht="16.5" x14ac:dyDescent="0.3">
      <c r="A21" s="42" t="s">
        <v>15</v>
      </c>
      <c r="B21" s="43"/>
      <c r="D21" s="6"/>
      <c r="E21" s="6"/>
      <c r="F21" s="6"/>
    </row>
    <row r="22" spans="1:6" ht="16.5" x14ac:dyDescent="0.3">
      <c r="A22" s="34" t="s">
        <v>16</v>
      </c>
      <c r="B22" s="35"/>
      <c r="D22" s="6"/>
      <c r="E22" s="6"/>
      <c r="F22" s="6"/>
    </row>
  </sheetData>
  <mergeCells count="2">
    <mergeCell ref="A1:A2"/>
    <mergeCell ref="A21:B21"/>
  </mergeCells>
  <pageMargins left="0.7" right="0.7" top="0.75" bottom="0.75" header="0.3" footer="0.3"/>
  <pageSetup paperSize="9" scale="66" fitToHeight="0" orientation="landscape" r:id="rId1"/>
  <ignoredErrors>
    <ignoredError sqref="C6:F6" formulaRange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I25"/>
  <sheetViews>
    <sheetView zoomScale="115" zoomScaleNormal="115" workbookViewId="0">
      <selection activeCell="B19" sqref="B19"/>
    </sheetView>
  </sheetViews>
  <sheetFormatPr defaultColWidth="9.140625" defaultRowHeight="15" x14ac:dyDescent="0.25"/>
  <cols>
    <col min="1" max="1" width="108.140625" style="17" customWidth="1"/>
    <col min="2" max="4" width="15.7109375" style="17" customWidth="1"/>
    <col min="5" max="5" width="32.7109375" style="17" customWidth="1"/>
    <col min="6" max="6" width="17.7109375" style="17" customWidth="1"/>
    <col min="7" max="16384" width="9.140625" style="11"/>
  </cols>
  <sheetData>
    <row r="1" spans="1:9" ht="68.25" thickBot="1" x14ac:dyDescent="0.3">
      <c r="A1" s="41" t="s">
        <v>45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41.25" customHeight="1" thickBot="1" x14ac:dyDescent="0.3">
      <c r="A2" s="41"/>
      <c r="B2" s="36" t="s">
        <v>5</v>
      </c>
      <c r="C2" s="36" t="s">
        <v>5</v>
      </c>
      <c r="D2" s="36" t="s">
        <v>6</v>
      </c>
      <c r="E2" s="36" t="s">
        <v>5</v>
      </c>
      <c r="F2" s="36" t="s">
        <v>5</v>
      </c>
    </row>
    <row r="3" spans="1:9" ht="15.75" thickBot="1" x14ac:dyDescent="0.3">
      <c r="A3" s="18"/>
      <c r="B3" s="36">
        <v>1</v>
      </c>
      <c r="C3" s="36">
        <v>2</v>
      </c>
      <c r="D3" s="36">
        <v>3</v>
      </c>
      <c r="E3" s="36">
        <v>4</v>
      </c>
      <c r="F3" s="36">
        <v>5</v>
      </c>
    </row>
    <row r="4" spans="1:9" ht="15.75" thickBot="1" x14ac:dyDescent="0.3">
      <c r="A4" s="31" t="s">
        <v>46</v>
      </c>
      <c r="B4" s="25">
        <v>113783</v>
      </c>
      <c r="C4" s="25">
        <v>2685</v>
      </c>
      <c r="D4" s="25">
        <v>6063</v>
      </c>
      <c r="E4" s="25">
        <v>13656</v>
      </c>
      <c r="F4" s="25">
        <v>2750</v>
      </c>
    </row>
    <row r="5" spans="1:9" ht="15.75" thickBot="1" x14ac:dyDescent="0.3">
      <c r="A5" s="31" t="s">
        <v>47</v>
      </c>
      <c r="B5" s="25">
        <v>2200</v>
      </c>
      <c r="C5" s="25">
        <v>0</v>
      </c>
      <c r="D5" s="25">
        <v>375</v>
      </c>
      <c r="E5" s="25">
        <v>1431</v>
      </c>
      <c r="F5" s="25">
        <v>170</v>
      </c>
    </row>
    <row r="6" spans="1:9" ht="15.75" customHeight="1" thickBot="1" x14ac:dyDescent="0.3">
      <c r="A6" s="31" t="s">
        <v>48</v>
      </c>
      <c r="B6" s="25">
        <v>21000</v>
      </c>
      <c r="C6" s="25">
        <v>0</v>
      </c>
      <c r="D6" s="25">
        <v>1482</v>
      </c>
      <c r="E6" s="25">
        <v>3211</v>
      </c>
      <c r="F6" s="25">
        <v>556</v>
      </c>
    </row>
    <row r="7" spans="1:9" ht="15.75" thickBot="1" x14ac:dyDescent="0.3">
      <c r="A7" s="37" t="s">
        <v>7</v>
      </c>
      <c r="B7" s="27">
        <f t="shared" ref="B7:F7" si="0">SUM(B4:B6)</f>
        <v>136983</v>
      </c>
      <c r="C7" s="27">
        <f t="shared" si="0"/>
        <v>2685</v>
      </c>
      <c r="D7" s="27">
        <f t="shared" si="0"/>
        <v>7920</v>
      </c>
      <c r="E7" s="27">
        <f t="shared" si="0"/>
        <v>18298</v>
      </c>
      <c r="F7" s="27">
        <f t="shared" si="0"/>
        <v>3476</v>
      </c>
    </row>
    <row r="8" spans="1:9" ht="15.75" thickBot="1" x14ac:dyDescent="0.3">
      <c r="A8" s="31" t="s">
        <v>17</v>
      </c>
      <c r="B8" s="28">
        <v>7</v>
      </c>
      <c r="C8" s="28">
        <v>3</v>
      </c>
      <c r="D8" s="28">
        <v>0</v>
      </c>
      <c r="E8" s="28">
        <v>0</v>
      </c>
      <c r="F8" s="28">
        <v>0</v>
      </c>
    </row>
    <row r="9" spans="1:9" ht="15.75" thickBot="1" x14ac:dyDescent="0.3">
      <c r="A9" s="31" t="s">
        <v>18</v>
      </c>
      <c r="B9" s="28">
        <v>5</v>
      </c>
      <c r="C9" s="28">
        <v>3</v>
      </c>
      <c r="D9" s="28">
        <v>3</v>
      </c>
      <c r="E9" s="28">
        <v>6</v>
      </c>
      <c r="F9" s="28">
        <v>3</v>
      </c>
      <c r="H9" s="13"/>
    </row>
    <row r="10" spans="1:9" ht="15.75" thickBot="1" x14ac:dyDescent="0.3">
      <c r="A10" s="31" t="s">
        <v>12</v>
      </c>
      <c r="B10" s="28">
        <f>B7*B8</f>
        <v>958881</v>
      </c>
      <c r="C10" s="28">
        <f t="shared" ref="C10:F10" si="1">C7*C8</f>
        <v>8055</v>
      </c>
      <c r="D10" s="28">
        <f t="shared" si="1"/>
        <v>0</v>
      </c>
      <c r="E10" s="28">
        <f t="shared" si="1"/>
        <v>0</v>
      </c>
      <c r="F10" s="28">
        <f t="shared" si="1"/>
        <v>0</v>
      </c>
      <c r="G10" s="14"/>
      <c r="H10" s="13"/>
    </row>
    <row r="11" spans="1:9" ht="15.75" thickBot="1" x14ac:dyDescent="0.3">
      <c r="A11" s="31" t="s">
        <v>13</v>
      </c>
      <c r="B11" s="28">
        <f>B7*B9</f>
        <v>684915</v>
      </c>
      <c r="C11" s="28">
        <f t="shared" ref="C11:F11" si="2">C7*C9</f>
        <v>8055</v>
      </c>
      <c r="D11" s="28">
        <f t="shared" si="2"/>
        <v>23760</v>
      </c>
      <c r="E11" s="28">
        <f t="shared" si="2"/>
        <v>109788</v>
      </c>
      <c r="F11" s="28">
        <f t="shared" si="2"/>
        <v>10428</v>
      </c>
      <c r="G11" s="14"/>
      <c r="H11" s="13"/>
      <c r="I11" s="15"/>
    </row>
    <row r="12" spans="1:9" ht="15.75" thickBot="1" x14ac:dyDescent="0.3">
      <c r="A12" s="12" t="s">
        <v>11</v>
      </c>
      <c r="B12" s="9"/>
      <c r="C12" s="9"/>
      <c r="D12" s="9"/>
      <c r="E12" s="9"/>
      <c r="F12" s="9"/>
    </row>
    <row r="13" spans="1:9" ht="15.75" thickBot="1" x14ac:dyDescent="0.3">
      <c r="A13" s="31" t="s">
        <v>19</v>
      </c>
      <c r="B13" s="8">
        <f>B10*B12</f>
        <v>0</v>
      </c>
      <c r="C13" s="8">
        <f>C10*C12</f>
        <v>0</v>
      </c>
      <c r="D13" s="8">
        <f>D10*D12</f>
        <v>0</v>
      </c>
      <c r="E13" s="8">
        <f>E10*E12</f>
        <v>0</v>
      </c>
      <c r="F13" s="8">
        <f>F10*F12</f>
        <v>0</v>
      </c>
    </row>
    <row r="14" spans="1:9" ht="15.75" thickBot="1" x14ac:dyDescent="0.3">
      <c r="A14" s="31" t="s">
        <v>20</v>
      </c>
      <c r="B14" s="8">
        <f>B12*B11</f>
        <v>0</v>
      </c>
      <c r="C14" s="8">
        <f>C12*C11</f>
        <v>0</v>
      </c>
      <c r="D14" s="8">
        <f>D12*D11</f>
        <v>0</v>
      </c>
      <c r="E14" s="8">
        <f>E12*E11</f>
        <v>0</v>
      </c>
      <c r="F14" s="8">
        <f>F12*F11</f>
        <v>0</v>
      </c>
    </row>
    <row r="15" spans="1:9" ht="15.75" thickBot="1" x14ac:dyDescent="0.3">
      <c r="A15" s="31" t="s">
        <v>21</v>
      </c>
      <c r="B15" s="8">
        <f>SUM(B13:F13)</f>
        <v>0</v>
      </c>
      <c r="C15" s="29"/>
      <c r="D15" s="5"/>
      <c r="E15" s="5"/>
      <c r="F15" s="5"/>
    </row>
    <row r="16" spans="1:9" ht="15.75" thickBot="1" x14ac:dyDescent="0.3">
      <c r="A16" s="31" t="s">
        <v>27</v>
      </c>
      <c r="B16" s="8">
        <f>SUM(B14:F14)</f>
        <v>0</v>
      </c>
      <c r="C16" s="30"/>
      <c r="D16" s="6"/>
      <c r="E16" s="6"/>
      <c r="F16" s="6"/>
    </row>
    <row r="17" spans="1:6" ht="15.75" thickBot="1" x14ac:dyDescent="0.3">
      <c r="A17" s="31" t="s">
        <v>30</v>
      </c>
      <c r="B17" s="8">
        <f>B15+B16</f>
        <v>0</v>
      </c>
      <c r="C17" s="30"/>
      <c r="D17" s="6"/>
      <c r="E17" s="6"/>
      <c r="F17" s="6"/>
    </row>
    <row r="18" spans="1:6" ht="15.75" thickBot="1" x14ac:dyDescent="0.3">
      <c r="A18" s="31" t="s">
        <v>8</v>
      </c>
      <c r="B18" s="8">
        <f>B17*0.23</f>
        <v>0</v>
      </c>
      <c r="C18" s="4"/>
      <c r="D18" s="6"/>
      <c r="E18" s="6"/>
      <c r="F18" s="6"/>
    </row>
    <row r="19" spans="1:6" ht="15.75" thickBot="1" x14ac:dyDescent="0.3">
      <c r="A19" s="31" t="s">
        <v>31</v>
      </c>
      <c r="B19" s="8">
        <f>SUM(B17:B18)</f>
        <v>0</v>
      </c>
      <c r="C19" s="4"/>
      <c r="D19" s="6"/>
      <c r="E19" s="6"/>
      <c r="F19" s="6"/>
    </row>
    <row r="20" spans="1:6" x14ac:dyDescent="0.25">
      <c r="A20" s="4"/>
      <c r="B20" s="4"/>
      <c r="C20" s="4"/>
      <c r="D20" s="6"/>
      <c r="E20" s="6"/>
      <c r="F20" s="6"/>
    </row>
    <row r="21" spans="1:6" ht="16.5" x14ac:dyDescent="0.3">
      <c r="A21" s="32" t="s">
        <v>14</v>
      </c>
      <c r="B21" s="33"/>
      <c r="C21" s="4"/>
      <c r="D21" s="6"/>
      <c r="E21" s="6"/>
      <c r="F21" s="6"/>
    </row>
    <row r="22" spans="1:6" ht="16.5" x14ac:dyDescent="0.3">
      <c r="A22" s="42" t="s">
        <v>15</v>
      </c>
      <c r="B22" s="43"/>
      <c r="C22" s="4"/>
      <c r="D22" s="6"/>
      <c r="E22" s="6"/>
      <c r="F22" s="6"/>
    </row>
    <row r="23" spans="1:6" ht="16.5" x14ac:dyDescent="0.3">
      <c r="A23" s="34" t="s">
        <v>16</v>
      </c>
      <c r="B23" s="35"/>
      <c r="C23" s="4"/>
      <c r="D23" s="6"/>
      <c r="E23" s="6"/>
      <c r="F23" s="6"/>
    </row>
    <row r="24" spans="1:6" x14ac:dyDescent="0.25">
      <c r="D24" s="16"/>
      <c r="E24" s="16"/>
      <c r="F24" s="16"/>
    </row>
    <row r="25" spans="1:6" x14ac:dyDescent="0.25">
      <c r="D25" s="16"/>
      <c r="E25" s="16"/>
      <c r="F25" s="16"/>
    </row>
  </sheetData>
  <mergeCells count="2">
    <mergeCell ref="A1:A2"/>
    <mergeCell ref="A22:B22"/>
  </mergeCells>
  <pageMargins left="0.7" right="0.7" top="0.75" bottom="0.75" header="0.3" footer="0.3"/>
  <pageSetup paperSize="9" scale="66" fitToHeight="0" orientation="landscape" r:id="rId1"/>
  <ignoredErrors>
    <ignoredError sqref="B7:F7" formulaRange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I28"/>
  <sheetViews>
    <sheetView zoomScale="115" zoomScaleNormal="115" workbookViewId="0">
      <selection activeCell="D25" sqref="D25"/>
    </sheetView>
  </sheetViews>
  <sheetFormatPr defaultColWidth="9.140625" defaultRowHeight="15" x14ac:dyDescent="0.25"/>
  <cols>
    <col min="1" max="1" width="107.7109375" style="39" customWidth="1"/>
    <col min="2" max="4" width="15.7109375" style="17" customWidth="1"/>
    <col min="5" max="5" width="32.7109375" style="17" customWidth="1"/>
    <col min="6" max="6" width="17.7109375" style="17" customWidth="1"/>
    <col min="7" max="7" width="14.28515625" style="11" customWidth="1"/>
    <col min="8" max="8" width="9.5703125" style="11" bestFit="1" customWidth="1"/>
    <col min="9" max="16384" width="9.140625" style="11"/>
  </cols>
  <sheetData>
    <row r="1" spans="1:9" ht="68.25" thickBot="1" x14ac:dyDescent="0.3">
      <c r="A1" s="44" t="s">
        <v>49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5.25" customHeight="1" thickBot="1" x14ac:dyDescent="0.3">
      <c r="A2" s="45"/>
      <c r="B2" s="36" t="s">
        <v>5</v>
      </c>
      <c r="C2" s="36" t="s">
        <v>5</v>
      </c>
      <c r="D2" s="36" t="s">
        <v>6</v>
      </c>
      <c r="E2" s="36" t="s">
        <v>5</v>
      </c>
      <c r="F2" s="36" t="s">
        <v>5</v>
      </c>
    </row>
    <row r="3" spans="1:9" ht="15.75" thickBot="1" x14ac:dyDescent="0.3">
      <c r="A3" s="40"/>
      <c r="B3" s="36">
        <v>1</v>
      </c>
      <c r="C3" s="36">
        <v>2</v>
      </c>
      <c r="D3" s="36">
        <v>3</v>
      </c>
      <c r="E3" s="36">
        <v>4</v>
      </c>
      <c r="F3" s="36">
        <v>5</v>
      </c>
    </row>
    <row r="4" spans="1:9" ht="15.75" thickBot="1" x14ac:dyDescent="0.3">
      <c r="A4" s="24" t="s">
        <v>50</v>
      </c>
      <c r="B4" s="25">
        <v>8789</v>
      </c>
      <c r="C4" s="25">
        <v>0</v>
      </c>
      <c r="D4" s="25">
        <v>1132</v>
      </c>
      <c r="E4" s="25">
        <v>2803</v>
      </c>
      <c r="F4" s="25">
        <v>92</v>
      </c>
    </row>
    <row r="5" spans="1:9" ht="15.75" thickBot="1" x14ac:dyDescent="0.3">
      <c r="A5" s="24" t="s">
        <v>51</v>
      </c>
      <c r="B5" s="25">
        <v>48711.73</v>
      </c>
      <c r="C5" s="25">
        <v>2107</v>
      </c>
      <c r="D5" s="25">
        <v>2696</v>
      </c>
      <c r="E5" s="25">
        <v>7457</v>
      </c>
      <c r="F5" s="25">
        <v>1132</v>
      </c>
    </row>
    <row r="6" spans="1:9" ht="15.75" thickBot="1" x14ac:dyDescent="0.3">
      <c r="A6" s="24" t="s">
        <v>52</v>
      </c>
      <c r="B6" s="25">
        <v>8809</v>
      </c>
      <c r="C6" s="25">
        <v>0</v>
      </c>
      <c r="D6" s="25">
        <v>436</v>
      </c>
      <c r="E6" s="25">
        <v>1216</v>
      </c>
      <c r="F6" s="25">
        <v>135</v>
      </c>
    </row>
    <row r="7" spans="1:9" ht="15.75" thickBot="1" x14ac:dyDescent="0.3">
      <c r="A7" s="24" t="s">
        <v>53</v>
      </c>
      <c r="B7" s="25">
        <v>19279</v>
      </c>
      <c r="C7" s="25">
        <v>1125</v>
      </c>
      <c r="D7" s="25">
        <v>1866</v>
      </c>
      <c r="E7" s="25">
        <v>4133</v>
      </c>
      <c r="F7" s="25">
        <v>822</v>
      </c>
    </row>
    <row r="8" spans="1:9" ht="15.75" thickBot="1" x14ac:dyDescent="0.3">
      <c r="A8" s="24" t="s">
        <v>54</v>
      </c>
      <c r="B8" s="25">
        <v>9106</v>
      </c>
      <c r="C8" s="25">
        <v>0</v>
      </c>
      <c r="D8" s="25">
        <v>1535</v>
      </c>
      <c r="E8" s="25">
        <v>3243</v>
      </c>
      <c r="F8" s="25">
        <v>1320</v>
      </c>
    </row>
    <row r="9" spans="1:9" ht="15.75" thickBot="1" x14ac:dyDescent="0.3">
      <c r="A9" s="26" t="s">
        <v>7</v>
      </c>
      <c r="B9" s="27">
        <f>SUM(B4:B8)</f>
        <v>94694.73000000001</v>
      </c>
      <c r="C9" s="27">
        <f t="shared" ref="C9:F9" si="0">SUM(C4:C8)</f>
        <v>3232</v>
      </c>
      <c r="D9" s="27">
        <f t="shared" si="0"/>
        <v>7665</v>
      </c>
      <c r="E9" s="27">
        <f t="shared" si="0"/>
        <v>18852</v>
      </c>
      <c r="F9" s="27">
        <f t="shared" si="0"/>
        <v>3501</v>
      </c>
    </row>
    <row r="10" spans="1:9" ht="15.75" thickBot="1" x14ac:dyDescent="0.3">
      <c r="A10" s="24" t="s">
        <v>17</v>
      </c>
      <c r="B10" s="28">
        <v>7</v>
      </c>
      <c r="C10" s="28">
        <v>3</v>
      </c>
      <c r="D10" s="28">
        <v>0</v>
      </c>
      <c r="E10" s="28">
        <v>0</v>
      </c>
      <c r="F10" s="28">
        <v>0</v>
      </c>
    </row>
    <row r="11" spans="1:9" ht="15.75" thickBot="1" x14ac:dyDescent="0.3">
      <c r="A11" s="24" t="s">
        <v>18</v>
      </c>
      <c r="B11" s="28">
        <v>5</v>
      </c>
      <c r="C11" s="28">
        <v>3</v>
      </c>
      <c r="D11" s="28">
        <v>3</v>
      </c>
      <c r="E11" s="28">
        <v>6</v>
      </c>
      <c r="F11" s="28">
        <v>3</v>
      </c>
    </row>
    <row r="12" spans="1:9" ht="15.75" thickBot="1" x14ac:dyDescent="0.3">
      <c r="A12" s="24" t="s">
        <v>55</v>
      </c>
      <c r="B12" s="28">
        <f>B9*B10</f>
        <v>662863.1100000001</v>
      </c>
      <c r="C12" s="28">
        <f t="shared" ref="C12:F12" si="1">C9*C10</f>
        <v>9696</v>
      </c>
      <c r="D12" s="28">
        <f t="shared" si="1"/>
        <v>0</v>
      </c>
      <c r="E12" s="28">
        <f t="shared" si="1"/>
        <v>0</v>
      </c>
      <c r="F12" s="28">
        <f t="shared" si="1"/>
        <v>0</v>
      </c>
      <c r="G12" s="14"/>
      <c r="H12" s="13"/>
    </row>
    <row r="13" spans="1:9" ht="15.75" thickBot="1" x14ac:dyDescent="0.3">
      <c r="A13" s="24" t="s">
        <v>56</v>
      </c>
      <c r="B13" s="28">
        <f>B9*B11</f>
        <v>473473.65</v>
      </c>
      <c r="C13" s="28">
        <f t="shared" ref="C13:F13" si="2">C9*C11</f>
        <v>9696</v>
      </c>
      <c r="D13" s="28">
        <f t="shared" si="2"/>
        <v>22995</v>
      </c>
      <c r="E13" s="28">
        <f t="shared" si="2"/>
        <v>113112</v>
      </c>
      <c r="F13" s="28">
        <f t="shared" si="2"/>
        <v>10503</v>
      </c>
      <c r="G13" s="14"/>
      <c r="H13" s="13"/>
      <c r="I13" s="15"/>
    </row>
    <row r="14" spans="1:9" ht="15.75" thickBot="1" x14ac:dyDescent="0.3">
      <c r="A14" s="38" t="s">
        <v>11</v>
      </c>
      <c r="B14" s="9"/>
      <c r="C14" s="9"/>
      <c r="D14" s="9"/>
      <c r="E14" s="9"/>
      <c r="F14" s="9"/>
    </row>
    <row r="15" spans="1:9" ht="15.75" thickBot="1" x14ac:dyDescent="0.3">
      <c r="A15" s="24" t="s">
        <v>57</v>
      </c>
      <c r="B15" s="8">
        <f>B12*B14</f>
        <v>0</v>
      </c>
      <c r="C15" s="8">
        <f>C12*C14</f>
        <v>0</v>
      </c>
      <c r="D15" s="8">
        <f>D12*D14</f>
        <v>0</v>
      </c>
      <c r="E15" s="8">
        <f>E12*E14</f>
        <v>0</v>
      </c>
      <c r="F15" s="8">
        <f>F12*F14</f>
        <v>0</v>
      </c>
    </row>
    <row r="16" spans="1:9" ht="15.75" thickBot="1" x14ac:dyDescent="0.3">
      <c r="A16" s="24" t="s">
        <v>58</v>
      </c>
      <c r="B16" s="8">
        <f>B14*B13</f>
        <v>0</v>
      </c>
      <c r="C16" s="8">
        <f>C14*C13</f>
        <v>0</v>
      </c>
      <c r="D16" s="8">
        <f>D14*D13</f>
        <v>0</v>
      </c>
      <c r="E16" s="8">
        <f>E14*E13</f>
        <v>0</v>
      </c>
      <c r="F16" s="8">
        <f>F14*F13</f>
        <v>0</v>
      </c>
    </row>
    <row r="17" spans="1:6" ht="15.75" thickBot="1" x14ac:dyDescent="0.3">
      <c r="A17" s="24" t="s">
        <v>59</v>
      </c>
      <c r="B17" s="8">
        <f>SUM(B15:F15)</f>
        <v>0</v>
      </c>
      <c r="C17" s="29"/>
      <c r="D17" s="5"/>
      <c r="E17" s="5"/>
      <c r="F17" s="5"/>
    </row>
    <row r="18" spans="1:6" ht="15.75" thickBot="1" x14ac:dyDescent="0.3">
      <c r="A18" s="24" t="s">
        <v>60</v>
      </c>
      <c r="B18" s="8">
        <f>SUM(B16:F16)</f>
        <v>0</v>
      </c>
      <c r="C18" s="30"/>
      <c r="D18" s="6"/>
      <c r="E18" s="6"/>
      <c r="F18" s="6"/>
    </row>
    <row r="19" spans="1:6" ht="15.75" thickBot="1" x14ac:dyDescent="0.3">
      <c r="A19" s="31" t="s">
        <v>61</v>
      </c>
      <c r="B19" s="8">
        <f>B17+B18</f>
        <v>0</v>
      </c>
      <c r="C19" s="30"/>
      <c r="D19" s="6"/>
      <c r="E19" s="6"/>
      <c r="F19" s="6"/>
    </row>
    <row r="20" spans="1:6" ht="15.75" thickBot="1" x14ac:dyDescent="0.3">
      <c r="A20" s="31" t="s">
        <v>8</v>
      </c>
      <c r="B20" s="8">
        <f>B19*0.23</f>
        <v>0</v>
      </c>
      <c r="C20" s="4"/>
      <c r="D20" s="6"/>
      <c r="E20" s="6"/>
      <c r="F20" s="6"/>
    </row>
    <row r="21" spans="1:6" ht="15.75" thickBot="1" x14ac:dyDescent="0.3">
      <c r="A21" s="31" t="s">
        <v>62</v>
      </c>
      <c r="B21" s="8">
        <f>SUM(B19:B20)</f>
        <v>0</v>
      </c>
      <c r="C21" s="4"/>
      <c r="D21" s="6"/>
      <c r="E21" s="6"/>
      <c r="F21" s="6"/>
    </row>
    <row r="22" spans="1:6" x14ac:dyDescent="0.25">
      <c r="A22" s="7"/>
      <c r="B22" s="4"/>
      <c r="C22" s="4"/>
      <c r="D22" s="6"/>
      <c r="E22" s="6"/>
      <c r="F22" s="6"/>
    </row>
    <row r="23" spans="1:6" ht="16.5" x14ac:dyDescent="0.3">
      <c r="A23" s="32" t="s">
        <v>14</v>
      </c>
      <c r="B23" s="33"/>
      <c r="C23" s="4"/>
      <c r="D23" s="6"/>
      <c r="E23" s="6"/>
      <c r="F23" s="6"/>
    </row>
    <row r="24" spans="1:6" ht="16.5" x14ac:dyDescent="0.3">
      <c r="A24" s="42" t="s">
        <v>15</v>
      </c>
      <c r="B24" s="43"/>
      <c r="C24" s="4"/>
      <c r="D24" s="6"/>
      <c r="E24" s="6"/>
      <c r="F24" s="6"/>
    </row>
    <row r="25" spans="1:6" ht="16.5" x14ac:dyDescent="0.3">
      <c r="A25" s="34" t="s">
        <v>16</v>
      </c>
      <c r="B25" s="35"/>
      <c r="C25" s="4"/>
      <c r="D25" s="6"/>
      <c r="E25" s="6"/>
      <c r="F25" s="6"/>
    </row>
    <row r="26" spans="1:6" x14ac:dyDescent="0.25">
      <c r="D26" s="16"/>
      <c r="E26" s="16"/>
      <c r="F26" s="16"/>
    </row>
    <row r="27" spans="1:6" x14ac:dyDescent="0.25">
      <c r="D27" s="16"/>
      <c r="E27" s="16"/>
      <c r="F27" s="16"/>
    </row>
    <row r="28" spans="1:6" x14ac:dyDescent="0.25">
      <c r="D28" s="16"/>
      <c r="E28" s="16"/>
      <c r="F28" s="16"/>
    </row>
  </sheetData>
  <mergeCells count="2">
    <mergeCell ref="A1:A2"/>
    <mergeCell ref="A24:B24"/>
  </mergeCells>
  <pageMargins left="0.7" right="0.7" top="0.75" bottom="0.75" header="0.3" footer="0.3"/>
  <pageSetup paperSize="9" scale="66" fitToHeight="0" orientation="landscape" r:id="rId1"/>
  <ignoredErrors>
    <ignoredError sqref="B9:F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I27"/>
  <sheetViews>
    <sheetView zoomScale="115" zoomScaleNormal="115" workbookViewId="0">
      <selection activeCell="B21" sqref="B21"/>
    </sheetView>
  </sheetViews>
  <sheetFormatPr defaultColWidth="9.140625" defaultRowHeight="15" x14ac:dyDescent="0.25"/>
  <cols>
    <col min="1" max="1" width="97.7109375" style="39" customWidth="1"/>
    <col min="2" max="4" width="15.7109375" style="17" customWidth="1"/>
    <col min="5" max="5" width="32.7109375" style="17" customWidth="1"/>
    <col min="6" max="6" width="17.7109375" style="17" customWidth="1"/>
    <col min="7" max="7" width="14.28515625" style="11" customWidth="1"/>
    <col min="8" max="8" width="9.5703125" style="11" bestFit="1" customWidth="1"/>
    <col min="9" max="16384" width="9.140625" style="11"/>
  </cols>
  <sheetData>
    <row r="1" spans="1:9" ht="68.25" thickBot="1" x14ac:dyDescent="0.3">
      <c r="A1" s="44" t="s">
        <v>63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3.75" customHeight="1" thickBot="1" x14ac:dyDescent="0.3">
      <c r="A2" s="45"/>
      <c r="B2" s="36" t="s">
        <v>5</v>
      </c>
      <c r="C2" s="36" t="s">
        <v>5</v>
      </c>
      <c r="D2" s="36" t="s">
        <v>6</v>
      </c>
      <c r="E2" s="36" t="s">
        <v>5</v>
      </c>
      <c r="F2" s="36" t="s">
        <v>5</v>
      </c>
    </row>
    <row r="3" spans="1:9" ht="15.75" thickBot="1" x14ac:dyDescent="0.3">
      <c r="A3" s="40"/>
      <c r="B3" s="36">
        <v>1</v>
      </c>
      <c r="C3" s="36">
        <v>2</v>
      </c>
      <c r="D3" s="36">
        <v>3</v>
      </c>
      <c r="E3" s="36">
        <v>4</v>
      </c>
      <c r="F3" s="36">
        <v>5</v>
      </c>
    </row>
    <row r="4" spans="1:9" ht="15.75" thickBot="1" x14ac:dyDescent="0.3">
      <c r="A4" s="24" t="s">
        <v>64</v>
      </c>
      <c r="B4" s="25">
        <v>173212</v>
      </c>
      <c r="C4" s="25">
        <v>3600</v>
      </c>
      <c r="D4" s="25">
        <v>11426</v>
      </c>
      <c r="E4" s="25">
        <v>26049</v>
      </c>
      <c r="F4" s="25">
        <v>4526</v>
      </c>
    </row>
    <row r="5" spans="1:9" ht="15.75" thickBot="1" x14ac:dyDescent="0.3">
      <c r="A5" s="24" t="s">
        <v>65</v>
      </c>
      <c r="B5" s="25">
        <v>50373</v>
      </c>
      <c r="C5" s="25">
        <v>960</v>
      </c>
      <c r="D5" s="25">
        <v>3517</v>
      </c>
      <c r="E5" s="25">
        <v>7847</v>
      </c>
      <c r="F5" s="25">
        <v>1562</v>
      </c>
    </row>
    <row r="6" spans="1:9" ht="15.75" thickBot="1" x14ac:dyDescent="0.3">
      <c r="A6" s="24" t="s">
        <v>66</v>
      </c>
      <c r="B6" s="25">
        <v>27943</v>
      </c>
      <c r="C6" s="25">
        <v>0</v>
      </c>
      <c r="D6" s="25">
        <v>2075</v>
      </c>
      <c r="E6" s="25">
        <v>3609</v>
      </c>
      <c r="F6" s="25">
        <v>1222</v>
      </c>
    </row>
    <row r="7" spans="1:9" ht="15.75" thickBot="1" x14ac:dyDescent="0.3">
      <c r="A7" s="24" t="s">
        <v>67</v>
      </c>
      <c r="B7" s="25">
        <v>5500</v>
      </c>
      <c r="C7" s="25">
        <v>0</v>
      </c>
      <c r="D7" s="25">
        <v>1662</v>
      </c>
      <c r="E7" s="25">
        <v>2520</v>
      </c>
      <c r="F7" s="25">
        <v>19</v>
      </c>
    </row>
    <row r="8" spans="1:9" ht="15.75" thickBot="1" x14ac:dyDescent="0.3">
      <c r="A8" s="26" t="s">
        <v>7</v>
      </c>
      <c r="B8" s="27">
        <f>SUM(B4:B7)</f>
        <v>257028</v>
      </c>
      <c r="C8" s="27">
        <f t="shared" ref="C8:F8" si="0">SUM(C4:C7)</f>
        <v>4560</v>
      </c>
      <c r="D8" s="27">
        <f t="shared" si="0"/>
        <v>18680</v>
      </c>
      <c r="E8" s="27">
        <f t="shared" si="0"/>
        <v>40025</v>
      </c>
      <c r="F8" s="27">
        <f t="shared" si="0"/>
        <v>7329</v>
      </c>
    </row>
    <row r="9" spans="1:9" ht="15.75" thickBot="1" x14ac:dyDescent="0.3">
      <c r="A9" s="24" t="s">
        <v>17</v>
      </c>
      <c r="B9" s="28">
        <v>7</v>
      </c>
      <c r="C9" s="28">
        <v>3</v>
      </c>
      <c r="D9" s="28">
        <v>0</v>
      </c>
      <c r="E9" s="28">
        <v>0</v>
      </c>
      <c r="F9" s="28">
        <v>0</v>
      </c>
    </row>
    <row r="10" spans="1:9" ht="15.75" thickBot="1" x14ac:dyDescent="0.3">
      <c r="A10" s="24" t="s">
        <v>25</v>
      </c>
      <c r="B10" s="28">
        <v>5</v>
      </c>
      <c r="C10" s="28">
        <v>3</v>
      </c>
      <c r="D10" s="28">
        <v>3</v>
      </c>
      <c r="E10" s="28">
        <v>6</v>
      </c>
      <c r="F10" s="28">
        <v>3</v>
      </c>
      <c r="H10" s="13"/>
    </row>
    <row r="11" spans="1:9" ht="15.75" thickBot="1" x14ac:dyDescent="0.3">
      <c r="A11" s="24" t="s">
        <v>9</v>
      </c>
      <c r="B11" s="28">
        <f>B8*B9</f>
        <v>1799196</v>
      </c>
      <c r="C11" s="28">
        <f t="shared" ref="C11:F11" si="1">C8*C9</f>
        <v>13680</v>
      </c>
      <c r="D11" s="28">
        <f t="shared" si="1"/>
        <v>0</v>
      </c>
      <c r="E11" s="28">
        <f t="shared" si="1"/>
        <v>0</v>
      </c>
      <c r="F11" s="28">
        <f t="shared" si="1"/>
        <v>0</v>
      </c>
      <c r="G11" s="14"/>
      <c r="H11" s="13"/>
    </row>
    <row r="12" spans="1:9" ht="15.75" thickBot="1" x14ac:dyDescent="0.3">
      <c r="A12" s="24" t="s">
        <v>10</v>
      </c>
      <c r="B12" s="28">
        <f>B8*B10</f>
        <v>1285140</v>
      </c>
      <c r="C12" s="28">
        <f t="shared" ref="C12:F12" si="2">C8*C10</f>
        <v>13680</v>
      </c>
      <c r="D12" s="28">
        <f t="shared" si="2"/>
        <v>56040</v>
      </c>
      <c r="E12" s="28">
        <f t="shared" si="2"/>
        <v>240150</v>
      </c>
      <c r="F12" s="28">
        <f t="shared" si="2"/>
        <v>21987</v>
      </c>
      <c r="G12" s="14"/>
      <c r="H12" s="13"/>
      <c r="I12" s="15"/>
    </row>
    <row r="13" spans="1:9" ht="15.75" thickBot="1" x14ac:dyDescent="0.3">
      <c r="A13" s="38" t="s">
        <v>11</v>
      </c>
      <c r="B13" s="9"/>
      <c r="C13" s="9"/>
      <c r="D13" s="9"/>
      <c r="E13" s="9"/>
      <c r="F13" s="9"/>
    </row>
    <row r="14" spans="1:9" ht="15.75" thickBot="1" x14ac:dyDescent="0.3">
      <c r="A14" s="24" t="s">
        <v>22</v>
      </c>
      <c r="B14" s="8">
        <f>B11*B13</f>
        <v>0</v>
      </c>
      <c r="C14" s="8">
        <f>C11*C13</f>
        <v>0</v>
      </c>
      <c r="D14" s="8">
        <f>D11*D13</f>
        <v>0</v>
      </c>
      <c r="E14" s="8">
        <f>E11*E13</f>
        <v>0</v>
      </c>
      <c r="F14" s="8">
        <f>F11*F13</f>
        <v>0</v>
      </c>
    </row>
    <row r="15" spans="1:9" ht="15.75" thickBot="1" x14ac:dyDescent="0.3">
      <c r="A15" s="24" t="s">
        <v>26</v>
      </c>
      <c r="B15" s="8">
        <f>B13*B12</f>
        <v>0</v>
      </c>
      <c r="C15" s="8">
        <f>C13*C12</f>
        <v>0</v>
      </c>
      <c r="D15" s="8">
        <f>D13*D12</f>
        <v>0</v>
      </c>
      <c r="E15" s="8">
        <f>E13*E12</f>
        <v>0</v>
      </c>
      <c r="F15" s="8">
        <f>F13*F12</f>
        <v>0</v>
      </c>
    </row>
    <row r="16" spans="1:9" ht="15.75" thickBot="1" x14ac:dyDescent="0.3">
      <c r="A16" s="24" t="s">
        <v>23</v>
      </c>
      <c r="B16" s="8">
        <f>SUM(B14:F14)</f>
        <v>0</v>
      </c>
      <c r="C16" s="29"/>
      <c r="D16" s="5"/>
      <c r="E16" s="5"/>
      <c r="F16" s="5"/>
    </row>
    <row r="17" spans="1:6" ht="15.75" thickBot="1" x14ac:dyDescent="0.3">
      <c r="A17" s="24" t="s">
        <v>24</v>
      </c>
      <c r="B17" s="8">
        <f>SUM(B15:F15)</f>
        <v>0</v>
      </c>
      <c r="C17" s="30"/>
      <c r="D17" s="6"/>
      <c r="E17" s="6"/>
      <c r="F17" s="6"/>
    </row>
    <row r="18" spans="1:6" ht="15.75" thickBot="1" x14ac:dyDescent="0.3">
      <c r="A18" s="31" t="s">
        <v>28</v>
      </c>
      <c r="B18" s="8">
        <f>B16+B17</f>
        <v>0</v>
      </c>
      <c r="C18" s="30"/>
      <c r="D18" s="6"/>
      <c r="E18" s="6"/>
      <c r="F18" s="6"/>
    </row>
    <row r="19" spans="1:6" ht="15.75" thickBot="1" x14ac:dyDescent="0.3">
      <c r="A19" s="31" t="s">
        <v>8</v>
      </c>
      <c r="B19" s="8">
        <f>B18*0.23</f>
        <v>0</v>
      </c>
      <c r="C19" s="4"/>
      <c r="D19" s="6"/>
      <c r="E19" s="6"/>
      <c r="F19" s="6"/>
    </row>
    <row r="20" spans="1:6" ht="15.75" thickBot="1" x14ac:dyDescent="0.3">
      <c r="A20" s="31" t="s">
        <v>29</v>
      </c>
      <c r="B20" s="8">
        <f>SUM(B18:B19)</f>
        <v>0</v>
      </c>
      <c r="C20" s="4"/>
      <c r="D20" s="6"/>
      <c r="E20" s="6"/>
      <c r="F20" s="6"/>
    </row>
    <row r="21" spans="1:6" x14ac:dyDescent="0.25">
      <c r="A21" s="7"/>
      <c r="B21" s="4"/>
      <c r="C21" s="4"/>
      <c r="D21" s="6"/>
      <c r="E21" s="6"/>
      <c r="F21" s="6"/>
    </row>
    <row r="22" spans="1:6" ht="16.5" x14ac:dyDescent="0.3">
      <c r="A22" s="32" t="s">
        <v>14</v>
      </c>
      <c r="B22" s="33"/>
      <c r="C22" s="4"/>
      <c r="D22" s="6"/>
      <c r="E22" s="6"/>
      <c r="F22" s="6"/>
    </row>
    <row r="23" spans="1:6" ht="16.5" x14ac:dyDescent="0.3">
      <c r="A23" s="42" t="s">
        <v>15</v>
      </c>
      <c r="B23" s="43"/>
      <c r="C23" s="4"/>
      <c r="D23" s="6"/>
      <c r="E23" s="6"/>
      <c r="F23" s="6"/>
    </row>
    <row r="24" spans="1:6" ht="16.5" x14ac:dyDescent="0.3">
      <c r="A24" s="34" t="s">
        <v>16</v>
      </c>
      <c r="B24" s="35"/>
      <c r="C24" s="4"/>
      <c r="D24" s="6"/>
      <c r="E24" s="6"/>
      <c r="F24" s="6"/>
    </row>
    <row r="25" spans="1:6" x14ac:dyDescent="0.25">
      <c r="D25" s="16"/>
      <c r="E25" s="16"/>
      <c r="F25" s="16"/>
    </row>
    <row r="26" spans="1:6" x14ac:dyDescent="0.25">
      <c r="D26" s="16"/>
      <c r="E26" s="16"/>
      <c r="F26" s="16"/>
    </row>
    <row r="27" spans="1:6" x14ac:dyDescent="0.25">
      <c r="D27" s="16"/>
      <c r="E27" s="16"/>
      <c r="F27" s="16"/>
    </row>
  </sheetData>
  <mergeCells count="2">
    <mergeCell ref="A1:A2"/>
    <mergeCell ref="A23:B23"/>
  </mergeCells>
  <pageMargins left="0.7" right="0.7" top="0.75" bottom="0.75" header="0.3" footer="0.3"/>
  <pageSetup paperSize="9" scale="66" fitToHeight="0" orientation="landscape" r:id="rId1"/>
  <ignoredErrors>
    <ignoredError sqref="B8:F8" formulaRange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I25"/>
  <sheetViews>
    <sheetView zoomScale="115" zoomScaleNormal="115" workbookViewId="0">
      <selection activeCell="A19" sqref="A19"/>
    </sheetView>
  </sheetViews>
  <sheetFormatPr defaultColWidth="9.140625" defaultRowHeight="15" x14ac:dyDescent="0.25"/>
  <cols>
    <col min="1" max="1" width="98.7109375" style="17" customWidth="1"/>
    <col min="2" max="4" width="15.7109375" style="17" customWidth="1"/>
    <col min="5" max="5" width="32.7109375" style="17" customWidth="1"/>
    <col min="6" max="6" width="17.7109375" style="17" customWidth="1"/>
    <col min="7" max="16384" width="9.140625" style="11"/>
  </cols>
  <sheetData>
    <row r="1" spans="1:9" ht="68.25" thickBot="1" x14ac:dyDescent="0.3">
      <c r="A1" s="41" t="s">
        <v>68</v>
      </c>
      <c r="B1" s="19" t="s">
        <v>0</v>
      </c>
      <c r="C1" s="19" t="s">
        <v>1</v>
      </c>
      <c r="D1" s="19" t="s">
        <v>2</v>
      </c>
      <c r="E1" s="19" t="s">
        <v>3</v>
      </c>
      <c r="F1" s="19" t="s">
        <v>4</v>
      </c>
    </row>
    <row r="2" spans="1:9" ht="30.75" customHeight="1" thickBot="1" x14ac:dyDescent="0.3">
      <c r="A2" s="41"/>
      <c r="B2" s="36" t="s">
        <v>5</v>
      </c>
      <c r="C2" s="36" t="s">
        <v>5</v>
      </c>
      <c r="D2" s="36" t="s">
        <v>6</v>
      </c>
      <c r="E2" s="36" t="s">
        <v>5</v>
      </c>
      <c r="F2" s="36" t="s">
        <v>5</v>
      </c>
    </row>
    <row r="3" spans="1:9" ht="15.75" thickBot="1" x14ac:dyDescent="0.3">
      <c r="A3" s="18"/>
      <c r="B3" s="36">
        <v>1</v>
      </c>
      <c r="C3" s="36">
        <v>2</v>
      </c>
      <c r="D3" s="36">
        <v>3</v>
      </c>
      <c r="E3" s="36">
        <v>4</v>
      </c>
      <c r="F3" s="36">
        <v>5</v>
      </c>
    </row>
    <row r="4" spans="1:9" ht="15.75" thickBot="1" x14ac:dyDescent="0.3">
      <c r="A4" s="31" t="s">
        <v>69</v>
      </c>
      <c r="B4" s="25">
        <v>169350</v>
      </c>
      <c r="C4" s="25">
        <v>18684</v>
      </c>
      <c r="D4" s="25">
        <v>16344</v>
      </c>
      <c r="E4" s="25">
        <v>39870</v>
      </c>
      <c r="F4" s="25">
        <v>7913</v>
      </c>
    </row>
    <row r="5" spans="1:9" ht="15.75" thickBot="1" x14ac:dyDescent="0.3">
      <c r="A5" s="31" t="s">
        <v>70</v>
      </c>
      <c r="B5" s="25">
        <v>60220</v>
      </c>
      <c r="C5" s="25">
        <v>2616</v>
      </c>
      <c r="D5" s="25">
        <v>5510</v>
      </c>
      <c r="E5" s="25">
        <v>12548</v>
      </c>
      <c r="F5" s="25">
        <v>1313</v>
      </c>
    </row>
    <row r="6" spans="1:9" ht="15.75" thickBot="1" x14ac:dyDescent="0.3">
      <c r="A6" s="31" t="s">
        <v>71</v>
      </c>
      <c r="B6" s="25">
        <v>4905</v>
      </c>
      <c r="C6" s="25">
        <v>729</v>
      </c>
      <c r="D6" s="25">
        <v>440</v>
      </c>
      <c r="E6" s="25">
        <v>887</v>
      </c>
      <c r="F6" s="25">
        <v>207</v>
      </c>
    </row>
    <row r="7" spans="1:9" ht="15.75" thickBot="1" x14ac:dyDescent="0.3">
      <c r="A7" s="37" t="s">
        <v>7</v>
      </c>
      <c r="B7" s="27">
        <f t="shared" ref="B7:F7" si="0">SUM(B4:B6)</f>
        <v>234475</v>
      </c>
      <c r="C7" s="27">
        <f t="shared" si="0"/>
        <v>22029</v>
      </c>
      <c r="D7" s="27">
        <f t="shared" si="0"/>
        <v>22294</v>
      </c>
      <c r="E7" s="27">
        <f t="shared" si="0"/>
        <v>53305</v>
      </c>
      <c r="F7" s="27">
        <f t="shared" si="0"/>
        <v>9433</v>
      </c>
    </row>
    <row r="8" spans="1:9" ht="15.75" thickBot="1" x14ac:dyDescent="0.3">
      <c r="A8" s="31" t="s">
        <v>17</v>
      </c>
      <c r="B8" s="28">
        <v>7</v>
      </c>
      <c r="C8" s="28">
        <v>3</v>
      </c>
      <c r="D8" s="28">
        <v>0</v>
      </c>
      <c r="E8" s="28">
        <v>0</v>
      </c>
      <c r="F8" s="28">
        <v>0</v>
      </c>
    </row>
    <row r="9" spans="1:9" ht="15.75" thickBot="1" x14ac:dyDescent="0.3">
      <c r="A9" s="31" t="s">
        <v>18</v>
      </c>
      <c r="B9" s="28">
        <v>5</v>
      </c>
      <c r="C9" s="28">
        <v>3</v>
      </c>
      <c r="D9" s="28">
        <v>3</v>
      </c>
      <c r="E9" s="28">
        <v>6</v>
      </c>
      <c r="F9" s="28">
        <v>3</v>
      </c>
      <c r="H9" s="13"/>
    </row>
    <row r="10" spans="1:9" ht="15.75" thickBot="1" x14ac:dyDescent="0.3">
      <c r="A10" s="31" t="s">
        <v>12</v>
      </c>
      <c r="B10" s="28">
        <f>B7*B8</f>
        <v>1641325</v>
      </c>
      <c r="C10" s="28">
        <f t="shared" ref="C10:F10" si="1">C7*C8</f>
        <v>66087</v>
      </c>
      <c r="D10" s="28">
        <f t="shared" si="1"/>
        <v>0</v>
      </c>
      <c r="E10" s="28">
        <f t="shared" si="1"/>
        <v>0</v>
      </c>
      <c r="F10" s="28">
        <f t="shared" si="1"/>
        <v>0</v>
      </c>
      <c r="G10" s="14"/>
      <c r="H10" s="13"/>
    </row>
    <row r="11" spans="1:9" ht="15.75" thickBot="1" x14ac:dyDescent="0.3">
      <c r="A11" s="31" t="s">
        <v>13</v>
      </c>
      <c r="B11" s="28">
        <f>B7*B9</f>
        <v>1172375</v>
      </c>
      <c r="C11" s="28">
        <f t="shared" ref="C11:F11" si="2">C7*C9</f>
        <v>66087</v>
      </c>
      <c r="D11" s="28">
        <f t="shared" si="2"/>
        <v>66882</v>
      </c>
      <c r="E11" s="28">
        <f t="shared" si="2"/>
        <v>319830</v>
      </c>
      <c r="F11" s="28">
        <f t="shared" si="2"/>
        <v>28299</v>
      </c>
      <c r="G11" s="14"/>
      <c r="H11" s="13"/>
      <c r="I11" s="15"/>
    </row>
    <row r="12" spans="1:9" ht="15.75" thickBot="1" x14ac:dyDescent="0.3">
      <c r="A12" s="12" t="s">
        <v>11</v>
      </c>
      <c r="B12" s="9"/>
      <c r="C12" s="9"/>
      <c r="D12" s="9"/>
      <c r="E12" s="9"/>
      <c r="F12" s="9"/>
    </row>
    <row r="13" spans="1:9" ht="15.75" thickBot="1" x14ac:dyDescent="0.3">
      <c r="A13" s="31" t="s">
        <v>19</v>
      </c>
      <c r="B13" s="8">
        <f>B10*B12</f>
        <v>0</v>
      </c>
      <c r="C13" s="8">
        <f>C10*C12</f>
        <v>0</v>
      </c>
      <c r="D13" s="8">
        <f>D10*D12</f>
        <v>0</v>
      </c>
      <c r="E13" s="8">
        <f>E10*E12</f>
        <v>0</v>
      </c>
      <c r="F13" s="8">
        <f>F10*F12</f>
        <v>0</v>
      </c>
    </row>
    <row r="14" spans="1:9" ht="15.75" thickBot="1" x14ac:dyDescent="0.3">
      <c r="A14" s="31" t="s">
        <v>20</v>
      </c>
      <c r="B14" s="8">
        <f>B12*B11</f>
        <v>0</v>
      </c>
      <c r="C14" s="8">
        <f>C12*C11</f>
        <v>0</v>
      </c>
      <c r="D14" s="8">
        <f>D12*D11</f>
        <v>0</v>
      </c>
      <c r="E14" s="8">
        <f>E12*E11</f>
        <v>0</v>
      </c>
      <c r="F14" s="8">
        <f>F12*F11</f>
        <v>0</v>
      </c>
    </row>
    <row r="15" spans="1:9" ht="15.75" thickBot="1" x14ac:dyDescent="0.3">
      <c r="A15" s="31" t="s">
        <v>21</v>
      </c>
      <c r="B15" s="8">
        <f>SUM(B13:F13)</f>
        <v>0</v>
      </c>
      <c r="C15" s="29"/>
      <c r="D15" s="5"/>
      <c r="E15" s="5"/>
      <c r="F15" s="5"/>
    </row>
    <row r="16" spans="1:9" ht="15.75" thickBot="1" x14ac:dyDescent="0.3">
      <c r="A16" s="31" t="s">
        <v>27</v>
      </c>
      <c r="B16" s="8">
        <f>SUM(B14:F14)</f>
        <v>0</v>
      </c>
      <c r="C16" s="30"/>
      <c r="D16" s="6"/>
      <c r="E16" s="6"/>
      <c r="F16" s="6"/>
    </row>
    <row r="17" spans="1:6" ht="15.75" thickBot="1" x14ac:dyDescent="0.3">
      <c r="A17" s="31" t="s">
        <v>32</v>
      </c>
      <c r="B17" s="8">
        <f>B15+B16</f>
        <v>0</v>
      </c>
      <c r="C17" s="30"/>
      <c r="D17" s="6"/>
      <c r="E17" s="6"/>
      <c r="F17" s="6"/>
    </row>
    <row r="18" spans="1:6" ht="15.75" thickBot="1" x14ac:dyDescent="0.3">
      <c r="A18" s="31" t="s">
        <v>8</v>
      </c>
      <c r="B18" s="8">
        <f>B17*0.23</f>
        <v>0</v>
      </c>
      <c r="C18" s="4"/>
      <c r="D18" s="6"/>
      <c r="E18" s="6"/>
      <c r="F18" s="6"/>
    </row>
    <row r="19" spans="1:6" ht="15.75" thickBot="1" x14ac:dyDescent="0.3">
      <c r="A19" s="31" t="s">
        <v>33</v>
      </c>
      <c r="B19" s="8">
        <f>SUM(B17:B18)</f>
        <v>0</v>
      </c>
      <c r="C19" s="4"/>
      <c r="D19" s="6"/>
      <c r="E19" s="6"/>
      <c r="F19" s="6"/>
    </row>
    <row r="20" spans="1:6" x14ac:dyDescent="0.25">
      <c r="A20" s="4"/>
      <c r="B20" s="4"/>
      <c r="C20" s="4"/>
      <c r="D20" s="6"/>
      <c r="E20" s="6"/>
      <c r="F20" s="6"/>
    </row>
    <row r="21" spans="1:6" ht="16.5" x14ac:dyDescent="0.3">
      <c r="A21" s="32" t="s">
        <v>14</v>
      </c>
      <c r="B21" s="33"/>
      <c r="C21" s="4"/>
      <c r="D21" s="6"/>
      <c r="E21" s="6"/>
      <c r="F21" s="6"/>
    </row>
    <row r="22" spans="1:6" ht="16.5" x14ac:dyDescent="0.3">
      <c r="A22" s="42" t="s">
        <v>15</v>
      </c>
      <c r="B22" s="43"/>
      <c r="C22" s="4"/>
      <c r="D22" s="6"/>
      <c r="E22" s="6"/>
      <c r="F22" s="6"/>
    </row>
    <row r="23" spans="1:6" ht="16.5" x14ac:dyDescent="0.3">
      <c r="A23" s="34" t="s">
        <v>16</v>
      </c>
      <c r="B23" s="35"/>
      <c r="C23" s="4"/>
      <c r="D23" s="6"/>
      <c r="E23" s="6"/>
      <c r="F23" s="6"/>
    </row>
    <row r="24" spans="1:6" x14ac:dyDescent="0.25">
      <c r="D24" s="16"/>
      <c r="E24" s="16"/>
      <c r="F24" s="16"/>
    </row>
    <row r="25" spans="1:6" x14ac:dyDescent="0.25">
      <c r="D25" s="16"/>
      <c r="E25" s="16"/>
      <c r="F25" s="16"/>
    </row>
  </sheetData>
  <mergeCells count="2">
    <mergeCell ref="A1:A2"/>
    <mergeCell ref="A22:B22"/>
  </mergeCells>
  <pageMargins left="0.7" right="0.7" top="0.75" bottom="0.75" header="0.3" footer="0.3"/>
  <pageSetup paperSize="9" scale="66" fitToHeight="0" orientation="landscape" r:id="rId1"/>
  <ignoredErrors>
    <ignoredError sqref="B7:F7" formulaRange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cje xmlns="c9feb2cd-160c-4593-b6db-1c47ee45af5b" xsi:nil="true"/>
    <Status xmlns="c9feb2cd-160c-4593-b6db-1c47ee45af5b">01.ZP-utworzony</Status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SIWZ I Postępowanie publiczne usługi" ma:contentTypeID="0x0101004704BEAE263B4441A0429C95B470AF5600C882F2FD5B31AC42845E6E9DE2E024B0" ma:contentTypeVersion="4" ma:contentTypeDescription="" ma:contentTypeScope="" ma:versionID="753a9f2f64a212a3161a795ab0f5e002">
  <xsd:schema xmlns:xsd="http://www.w3.org/2001/XMLSchema" xmlns:xs="http://www.w3.org/2001/XMLSchema" xmlns:p="http://schemas.microsoft.com/office/2006/metadata/properties" xmlns:ns2="c9feb2cd-160c-4593-b6db-1c47ee45af5b" targetNamespace="http://schemas.microsoft.com/office/2006/metadata/properties" ma:root="true" ma:fieldsID="65db827dd1646065fffef96408126291" ns2:_="">
    <xsd:import namespace="c9feb2cd-160c-4593-b6db-1c47ee45af5b"/>
    <xsd:element name="properties">
      <xsd:complexType>
        <xsd:sequence>
          <xsd:element name="documentManagement">
            <xsd:complexType>
              <xsd:all>
                <xsd:element ref="ns2:Status" minOccurs="0"/>
                <xsd:element ref="ns2:Informacj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9feb2cd-160c-4593-b6db-1c47ee45af5b" elementFormDefault="qualified">
    <xsd:import namespace="http://schemas.microsoft.com/office/2006/documentManagement/types"/>
    <xsd:import namespace="http://schemas.microsoft.com/office/infopath/2007/PartnerControls"/>
    <xsd:element name="Status" ma:index="8" nillable="true" ma:displayName="Status" ma:default="01.ZP-utworzony" ma:description="status dokumentu lub postępowania" ma:format="Dropdown" ma:internalName="Status">
      <xsd:simpleType>
        <xsd:restriction base="dms:Choice">
          <xsd:enumeration value="01.ZP-utworzony"/>
          <xsd:enumeration value="02.ZP-aktualizowany"/>
          <xsd:enumeration value="03.ZP-zaparkowany"/>
          <xsd:enumeration value="04.ZP-uzgodniony"/>
          <xsd:enumeration value="05.ZP-odrzucony"/>
          <xsd:enumeration value="06.ZP-zatwierdzony"/>
          <xsd:enumeration value="07.ZR-utworzony"/>
          <xsd:enumeration value="08.ZR-aktualizowany"/>
          <xsd:enumeration value="09.ZR-zaparkowany"/>
          <xsd:enumeration value="10.ZR-uzgodniony"/>
          <xsd:enumeration value="11.ZR-odrzucony"/>
          <xsd:enumeration value="12.ZR-zatwierdzony"/>
          <xsd:enumeration value="13.KP-utworzony"/>
          <xsd:enumeration value="14.KP-aktualizowany"/>
          <xsd:enumeration value="15.KP-zaparkowany"/>
          <xsd:enumeration value="16.KP-uzgodniony"/>
          <xsd:enumeration value="17.KP-odrzucony"/>
          <xsd:enumeration value="18.KP-zatwierdzony"/>
          <xsd:enumeration value="19.Anulowany"/>
        </xsd:restriction>
      </xsd:simpleType>
    </xsd:element>
    <xsd:element name="Informacje" ma:index="9" nillable="true" ma:displayName="Informacje" ma:description="Informacje dodatkowe o dokumencie lub katalogu" ma:internalName="Informacj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zawartości"/>
        <xsd:element ref="dc:title" minOccurs="0" maxOccurs="1" ma:index="4" ma:displayName="Tytuł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29F5462-72DD-4D5E-9B18-798EB373DE4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59DCE0EB-E2EA-4219-A04B-90AABDD40022}">
  <ds:schemaRefs>
    <ds:schemaRef ds:uri="http://purl.org/dc/elements/1.1/"/>
    <ds:schemaRef ds:uri="http://purl.org/dc/terms/"/>
    <ds:schemaRef ds:uri="http://schemas.microsoft.com/office/2006/documentManagement/typ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c9feb2cd-160c-4593-b6db-1c47ee45af5b"/>
    <ds:schemaRef ds:uri="http://schemas.microsoft.com/office/2006/metadata/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08288BF2-985B-4E15-9AEC-49A4FFAD1D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9feb2cd-160c-4593-b6db-1c47ee45af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5</vt:i4>
      </vt:variant>
    </vt:vector>
  </HeadingPairs>
  <TitlesOfParts>
    <vt:vector size="5" baseType="lpstr">
      <vt:lpstr>Pakiet 1 KOZ</vt:lpstr>
      <vt:lpstr>Pakiet 2 KIE</vt:lpstr>
      <vt:lpstr>Pakiet 3 LSY</vt:lpstr>
      <vt:lpstr>Pakiet 4 PEL</vt:lpstr>
      <vt:lpstr>Pakiet 5 RZE</vt:lpstr>
    </vt:vector>
  </TitlesOfParts>
  <Manager/>
  <Company>PSE S.A.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Aktualna wersja</dc:title>
  <dc:subject/>
  <dc:creator>Szymański Jarosław</dc:creator>
  <cp:keywords/>
  <dc:description/>
  <cp:lastModifiedBy>Nowacki Grzegorz</cp:lastModifiedBy>
  <cp:lastPrinted>2025-01-09T07:08:30Z</cp:lastPrinted>
  <dcterms:created xsi:type="dcterms:W3CDTF">2020-06-18T08:21:36Z</dcterms:created>
  <dcterms:modified xsi:type="dcterms:W3CDTF">2026-04-29T10:54:43Z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0x0101004704BEAE263B4441A0429C95B470AF5600C882F2FD5B31AC42845E6E9DE2E024B0</vt:lpwstr>
  </property>
</Properties>
</file>