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U\! Pracownicy !\Zajączkowski\2025\Awarie_W_R_2027-2029\Prace_Komisji\"/>
    </mc:Choice>
  </mc:AlternateContent>
  <bookViews>
    <workbookView xWindow="-120" yWindow="-120" windowWidth="29040" windowHeight="17640"/>
  </bookViews>
  <sheets>
    <sheet name="Pakiet Warszawa 2027-2029" sheetId="9" r:id="rId1"/>
    <sheet name="Pakiet Radom 2027-2029" sheetId="10" r:id="rId2"/>
  </sheets>
  <definedNames>
    <definedName name="_xlnm._FilterDatabase" localSheetId="1" hidden="1">'Pakiet Radom 2027-2029'!$A$1:$C$17</definedName>
    <definedName name="_xlnm._FilterDatabase" localSheetId="0" hidden="1">'Pakiet Warszawa 2027-2029'!$A$1:$C$17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0" l="1"/>
  <c r="I17" i="10" s="1"/>
  <c r="E17" i="10"/>
  <c r="F17" i="10" s="1"/>
  <c r="H16" i="10"/>
  <c r="E16" i="10"/>
  <c r="F16" i="10" s="1"/>
  <c r="H15" i="10"/>
  <c r="I15" i="10" s="1"/>
  <c r="J15" i="10" s="1"/>
  <c r="E15" i="10"/>
  <c r="F15" i="10" s="1"/>
  <c r="H14" i="10"/>
  <c r="E14" i="10"/>
  <c r="F14" i="10" s="1"/>
  <c r="H13" i="10"/>
  <c r="E13" i="10"/>
  <c r="F13" i="10" s="1"/>
  <c r="H12" i="10"/>
  <c r="E12" i="10"/>
  <c r="F12" i="10" s="1"/>
  <c r="H11" i="10"/>
  <c r="E11" i="10"/>
  <c r="F11" i="10" s="1"/>
  <c r="H10" i="10"/>
  <c r="I10" i="10" s="1"/>
  <c r="J10" i="10" s="1"/>
  <c r="E10" i="10"/>
  <c r="F10" i="10" s="1"/>
  <c r="H9" i="10"/>
  <c r="E9" i="10"/>
  <c r="F9" i="10" s="1"/>
  <c r="H8" i="10"/>
  <c r="E8" i="10"/>
  <c r="F8" i="10" s="1"/>
  <c r="H7" i="10"/>
  <c r="I7" i="10" s="1"/>
  <c r="J7" i="10" s="1"/>
  <c r="E7" i="10"/>
  <c r="F7" i="10" s="1"/>
  <c r="H6" i="10"/>
  <c r="E6" i="10"/>
  <c r="F6" i="10" s="1"/>
  <c r="H5" i="10"/>
  <c r="E5" i="10"/>
  <c r="F5" i="10" s="1"/>
  <c r="H4" i="10"/>
  <c r="E4" i="10"/>
  <c r="F4" i="10" s="1"/>
  <c r="H18" i="10" l="1"/>
  <c r="J14" i="10"/>
  <c r="I4" i="10"/>
  <c r="I12" i="10"/>
  <c r="J12" i="10" s="1"/>
  <c r="J4" i="10"/>
  <c r="I9" i="10"/>
  <c r="J9" i="10" s="1"/>
  <c r="I6" i="10"/>
  <c r="J6" i="10" s="1"/>
  <c r="I14" i="10"/>
  <c r="J17" i="10"/>
  <c r="I11" i="10"/>
  <c r="J11" i="10" s="1"/>
  <c r="I8" i="10"/>
  <c r="J8" i="10" s="1"/>
  <c r="I16" i="10"/>
  <c r="J16" i="10" s="1"/>
  <c r="I5" i="10"/>
  <c r="J5" i="10" s="1"/>
  <c r="I13" i="10"/>
  <c r="J13" i="10" s="1"/>
  <c r="H16" i="9"/>
  <c r="I16" i="9" s="1"/>
  <c r="E16" i="9"/>
  <c r="F16" i="9" s="1"/>
  <c r="I18" i="10" l="1"/>
  <c r="J18" i="10"/>
  <c r="J16" i="9"/>
  <c r="H17" i="9"/>
  <c r="E17" i="9"/>
  <c r="F17" i="9" s="1"/>
  <c r="H15" i="9"/>
  <c r="E15" i="9"/>
  <c r="F15" i="9" s="1"/>
  <c r="H14" i="9"/>
  <c r="I14" i="9" s="1"/>
  <c r="J14" i="9" s="1"/>
  <c r="E14" i="9"/>
  <c r="F14" i="9" s="1"/>
  <c r="H13" i="9"/>
  <c r="I13" i="9" s="1"/>
  <c r="J13" i="9" s="1"/>
  <c r="E13" i="9"/>
  <c r="F13" i="9" s="1"/>
  <c r="H12" i="9"/>
  <c r="E12" i="9"/>
  <c r="F12" i="9" s="1"/>
  <c r="H11" i="9"/>
  <c r="E11" i="9"/>
  <c r="F11" i="9" s="1"/>
  <c r="H10" i="9"/>
  <c r="I10" i="9" s="1"/>
  <c r="J10" i="9" s="1"/>
  <c r="E10" i="9"/>
  <c r="F10" i="9" s="1"/>
  <c r="H9" i="9"/>
  <c r="I9" i="9" s="1"/>
  <c r="J9" i="9" s="1"/>
  <c r="E9" i="9"/>
  <c r="F9" i="9" s="1"/>
  <c r="H8" i="9"/>
  <c r="E8" i="9"/>
  <c r="F8" i="9" s="1"/>
  <c r="H7" i="9"/>
  <c r="E7" i="9"/>
  <c r="F7" i="9" s="1"/>
  <c r="H6" i="9"/>
  <c r="I6" i="9" s="1"/>
  <c r="J6" i="9" s="1"/>
  <c r="E6" i="9"/>
  <c r="F6" i="9" s="1"/>
  <c r="H5" i="9"/>
  <c r="I5" i="9" s="1"/>
  <c r="J5" i="9" s="1"/>
  <c r="E5" i="9"/>
  <c r="F5" i="9" s="1"/>
  <c r="H4" i="9"/>
  <c r="E4" i="9"/>
  <c r="F4" i="9" s="1"/>
  <c r="H18" i="9" l="1"/>
  <c r="I7" i="9"/>
  <c r="J7" i="9" s="1"/>
  <c r="I15" i="9"/>
  <c r="J15" i="9" s="1"/>
  <c r="I4" i="9"/>
  <c r="I12" i="9"/>
  <c r="J12" i="9" s="1"/>
  <c r="I11" i="9"/>
  <c r="J11" i="9" s="1"/>
  <c r="I8" i="9"/>
  <c r="J8" i="9" s="1"/>
  <c r="I17" i="9"/>
  <c r="J17" i="9" s="1"/>
  <c r="I18" i="9" l="1"/>
  <c r="J4" i="9"/>
  <c r="J18" i="9" s="1"/>
</calcChain>
</file>

<file path=xl/sharedStrings.xml><?xml version="1.0" encoding="utf-8"?>
<sst xmlns="http://schemas.openxmlformats.org/spreadsheetml/2006/main" count="86" uniqueCount="35">
  <si>
    <t>zł/rbg</t>
  </si>
  <si>
    <t>zł/łańcuch</t>
  </si>
  <si>
    <t>zł/km</t>
  </si>
  <si>
    <t>zł/m-c</t>
  </si>
  <si>
    <t>Gotowość</t>
  </si>
  <si>
    <t>Jednostka</t>
  </si>
  <si>
    <t>Rodzaj zabiegu</t>
  </si>
  <si>
    <t>Nr pozycji</t>
  </si>
  <si>
    <t>Wymiana łańcucha izolatorów typu ŁO/ŁO2/ŁO3/ŁPO na taki sam typ łańcucha w stosunku 1 do 1 (wymiana 1:1) dla linii 220 kV (cena wymiany łańcucha - bez kosztów izolatorów)</t>
  </si>
  <si>
    <t>Wymiana łańcucha izolatorów typu ŁP2/ŁPA/ŁPV lub innej konfiguracji typu łańcucha na taki sam typ łańcucha czyli wymiana łańcucha w stosunku 1 do 1 (wymiana 1:1) dla linii 220 kV (cena wymiany łańcucha - bez kosztów izolatorów)</t>
  </si>
  <si>
    <t>Wymiana łańcucha izolatorów typu ŁO/ŁO2/ŁO3/ŁPO na taki sam typ łańcucha w stosunku 1 do 1 (wymiana 1:1) dla linii 400 kV (cena wymiany łańcucha - bez kosztów izolatorów)</t>
  </si>
  <si>
    <t>Wymiana łańcucha izolatorów typu ŁP2/ŁPA/ŁPV lub innej konfiguracji typu łańcucha na taki sam typ łańcucha czyli wymiana łańcucha w stosunku 1 do 1 (wymiana 1:1) dla linii 400 kV (cena wymiany łańcucha - bez kosztów izolatorów)</t>
  </si>
  <si>
    <t>Cena jedn. netto za wykonanie zabiegu
[zł ]                                     D</t>
  </si>
  <si>
    <t>Cena jedn. brutto za wykonanie zabiegu
[zł]                                 F = [D + E]</t>
  </si>
  <si>
    <t>Planowana liczba zabiegów                            G</t>
  </si>
  <si>
    <t>Łączna cena  netto za łączną liczbę zabiegów danego rodzaju
[zł]                                 H = [D x G]</t>
  </si>
  <si>
    <t>SUMA:  poz 1- 14</t>
  </si>
  <si>
    <t>Kwota
podatku
VAT (przy stawce podatku VAT =23%*) [zł]                         
 E</t>
  </si>
  <si>
    <t>Kwota
podatku
VAT (przy stawce podatku VAT =23%*) [zł]                    
I</t>
  </si>
  <si>
    <t>Łączna cena  brutto za łączną liczbę zabiegów danego rodzaju
[zł ]                        
 J = [H + I]</t>
  </si>
  <si>
    <t>Szacowane ilości prac służą tylko i wyłącznie do porównania ofert złożonych przez Wykonawców. Zamawiający nie gwarantuje zlecenia jakichkolwiek usług z powyższej tabeli, z wyjątkiem gotowości zgodnej z okresem obowiązywania Umowy (§ 9 Umowy)</t>
  </si>
  <si>
    <t>*) dla porównania ofert należy przyjąć stawkę podatku VAT w wysokści 23%</t>
  </si>
  <si>
    <t>Do rozliczenia rzeczywiście zrealizowanych prac zostanie przyjęta stawka podatku VAT w wyskości obowiązującej dla zrealizowanych prac.</t>
  </si>
  <si>
    <t>Wymiana łańcucha izolatorów typu ŁP na taki sam typ łańcucha w stosunku 1 do 1 (wymiana 1:1) dla linii 220 kV (cena wymiany łańcucha - bez kosztów izolatorów)</t>
  </si>
  <si>
    <t>Wymiana łańcucha izolatorów typu ŁP na taki sam typ łańcucha w stosunku 1 do 1 (wymiana 1:1) dla linii 400 kV (cena wymiany łańcucha - bez kosztów izolatorów)</t>
  </si>
  <si>
    <t>zł/pkg</t>
  </si>
  <si>
    <t xml:space="preserve">Kwoty z: poz. 15 kolumna H, poz. 15 kolumna I, poz. 15 kolumna J należy przenieść do odpowiednich kolumn w tebeli cenowej Formularza ofertowego str. 4 - Pakiet Radom - prace realizowane w latach 2027-2029 </t>
  </si>
  <si>
    <t xml:space="preserve">Kwoty z: poz. 15 kolumna H, poz. 15 kolumna I, poz. 15 kolumna J należy przenieść do odpowiednich kolumn w tebeli cenowej Formularza ofertowego str. 4 - Pakiet Warszawa - prace realizowane w latach 2027-2029 </t>
  </si>
  <si>
    <t>Wykonanie oględzin awaryjnych na liniowych obiektach elektroenergetycznych</t>
  </si>
  <si>
    <t>Usługa transportowa materiałów samochodem o łącznej masie całkowitej pojazdu do 3 ton</t>
  </si>
  <si>
    <t>Usługa transportowa materiałów samochodem dostawczym (laweta) o dopuszczalnej ładowności do 2 ton (otwarty pokład ładunkowy) i/lub samochodem dostawczym o dopuszczalnej ładowności do 0,7 tony (zamknięta powierzchnia ładunkowa)</t>
  </si>
  <si>
    <t>Usługa transportowa materiałów samochodem ciężarowym o dopuszczalnej ładowności do 6 ton (otwarty pokład ładunkowy)</t>
  </si>
  <si>
    <t>Usługa transportowa materiałów samochodem ciężarowym o dopuszczalnej ładowności powyżej 12 ton (otwarty pokład ładunkowy)</t>
  </si>
  <si>
    <t>Roboczo-godzina (rbg) za realizację prac nieobjętych stawką ofertową</t>
  </si>
  <si>
    <t>Projekto-godzina (pkg) za realizację prac projektowych (wszystkie prace projektowe są nieobjęte stawką ofertową)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</si>
</sst>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6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1"/>
    <xf numFmtId="164" fontId="1" fillId="0" borderId="0" xfId="1" applyNumberFormat="1"/>
    <xf numFmtId="3" fontId="3" fillId="0" borderId="0" xfId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1" fillId="0" borderId="0" xfId="1" applyProtection="1"/>
    <xf numFmtId="164" fontId="1" fillId="0" borderId="0" xfId="1" applyNumberFormat="1" applyProtection="1"/>
    <xf numFmtId="3" fontId="3" fillId="0" borderId="0" xfId="1" applyNumberFormat="1" applyFont="1" applyAlignment="1" applyProtection="1">
      <alignment horizontal="center" vertical="center"/>
    </xf>
    <xf numFmtId="164" fontId="2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3" fontId="6" fillId="2" borderId="1" xfId="1" applyNumberFormat="1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right" vertical="center"/>
    </xf>
    <xf numFmtId="0" fontId="0" fillId="2" borderId="11" xfId="0" applyFill="1" applyBorder="1" applyAlignment="1" applyProtection="1">
      <alignment horizontal="right" vertical="center"/>
    </xf>
    <xf numFmtId="0" fontId="0" fillId="2" borderId="2" xfId="0" applyFill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topLeftCell="A12" zoomScale="80" zoomScaleNormal="80" workbookViewId="0">
      <pane xSplit="2" topLeftCell="C1" activePane="topRight" state="frozen"/>
      <selection pane="topRight" activeCell="D4" sqref="D4:D17"/>
    </sheetView>
  </sheetViews>
  <sheetFormatPr defaultColWidth="9.109375" defaultRowHeight="35.1" customHeight="1" x14ac:dyDescent="0.3"/>
  <cols>
    <col min="1" max="1" width="8.33203125" style="15" customWidth="1"/>
    <col min="2" max="2" width="55.6640625" style="23" customWidth="1"/>
    <col min="3" max="3" width="12.5546875" style="15" bestFit="1" customWidth="1"/>
    <col min="4" max="5" width="17.6640625" style="15" customWidth="1"/>
    <col min="6" max="6" width="15.33203125" style="15" customWidth="1"/>
    <col min="7" max="10" width="17.6640625" style="15" customWidth="1"/>
    <col min="11" max="16384" width="9.109375" style="15"/>
  </cols>
  <sheetData>
    <row r="1" spans="1:10" ht="25.5" customHeight="1" x14ac:dyDescent="0.3">
      <c r="A1" s="34" t="s">
        <v>7</v>
      </c>
      <c r="B1" s="37" t="s">
        <v>6</v>
      </c>
      <c r="C1" s="40" t="s">
        <v>5</v>
      </c>
      <c r="D1" s="43" t="s">
        <v>12</v>
      </c>
      <c r="E1" s="29" t="s">
        <v>17</v>
      </c>
      <c r="F1" s="29" t="s">
        <v>13</v>
      </c>
      <c r="G1" s="30" t="s">
        <v>14</v>
      </c>
      <c r="H1" s="29" t="s">
        <v>15</v>
      </c>
      <c r="I1" s="29" t="s">
        <v>18</v>
      </c>
      <c r="J1" s="29" t="s">
        <v>19</v>
      </c>
    </row>
    <row r="2" spans="1:10" ht="13.2" x14ac:dyDescent="0.3">
      <c r="A2" s="35"/>
      <c r="B2" s="38"/>
      <c r="C2" s="41"/>
      <c r="D2" s="43"/>
      <c r="E2" s="29"/>
      <c r="F2" s="29"/>
      <c r="G2" s="30"/>
      <c r="H2" s="29"/>
      <c r="I2" s="29"/>
      <c r="J2" s="29"/>
    </row>
    <row r="3" spans="1:10" ht="32.25" customHeight="1" x14ac:dyDescent="0.3">
      <c r="A3" s="36"/>
      <c r="B3" s="39"/>
      <c r="C3" s="42"/>
      <c r="D3" s="43"/>
      <c r="E3" s="29"/>
      <c r="F3" s="29"/>
      <c r="G3" s="30"/>
      <c r="H3" s="29"/>
      <c r="I3" s="29"/>
      <c r="J3" s="29"/>
    </row>
    <row r="4" spans="1:10" ht="60" customHeight="1" x14ac:dyDescent="0.3">
      <c r="A4" s="16">
        <v>1</v>
      </c>
      <c r="B4" s="17" t="s">
        <v>4</v>
      </c>
      <c r="C4" s="18" t="s">
        <v>3</v>
      </c>
      <c r="D4" s="1"/>
      <c r="E4" s="19">
        <f>D4*0.23</f>
        <v>0</v>
      </c>
      <c r="F4" s="19">
        <f>D4+E4</f>
        <v>0</v>
      </c>
      <c r="G4" s="20">
        <v>36</v>
      </c>
      <c r="H4" s="19">
        <f t="shared" ref="H4:H17" si="0">D4*G4</f>
        <v>0</v>
      </c>
      <c r="I4" s="19">
        <f>H4*0.23</f>
        <v>0</v>
      </c>
      <c r="J4" s="19">
        <f>H4+I4</f>
        <v>0</v>
      </c>
    </row>
    <row r="5" spans="1:10" ht="60" customHeight="1" x14ac:dyDescent="0.3">
      <c r="A5" s="16">
        <v>2</v>
      </c>
      <c r="B5" s="21" t="s">
        <v>28</v>
      </c>
      <c r="C5" s="18" t="s">
        <v>2</v>
      </c>
      <c r="D5" s="1"/>
      <c r="E5" s="19">
        <f t="shared" ref="E5:E17" si="1">D5*0.23</f>
        <v>0</v>
      </c>
      <c r="F5" s="19">
        <f t="shared" ref="F5:F17" si="2">D5+E5</f>
        <v>0</v>
      </c>
      <c r="G5" s="20">
        <v>360</v>
      </c>
      <c r="H5" s="19">
        <f t="shared" si="0"/>
        <v>0</v>
      </c>
      <c r="I5" s="19">
        <f t="shared" ref="I5:I17" si="3">H5*0.23</f>
        <v>0</v>
      </c>
      <c r="J5" s="19">
        <f t="shared" ref="J5:J17" si="4">H5+I5</f>
        <v>0</v>
      </c>
    </row>
    <row r="6" spans="1:10" ht="60" customHeight="1" x14ac:dyDescent="0.3">
      <c r="A6" s="16">
        <v>3</v>
      </c>
      <c r="B6" s="21" t="s">
        <v>29</v>
      </c>
      <c r="C6" s="18" t="s">
        <v>2</v>
      </c>
      <c r="D6" s="1"/>
      <c r="E6" s="19">
        <f t="shared" si="1"/>
        <v>0</v>
      </c>
      <c r="F6" s="19">
        <f t="shared" si="2"/>
        <v>0</v>
      </c>
      <c r="G6" s="20">
        <v>10500</v>
      </c>
      <c r="H6" s="19">
        <f t="shared" si="0"/>
        <v>0</v>
      </c>
      <c r="I6" s="19">
        <f t="shared" si="3"/>
        <v>0</v>
      </c>
      <c r="J6" s="19">
        <f t="shared" si="4"/>
        <v>0</v>
      </c>
    </row>
    <row r="7" spans="1:10" ht="60" customHeight="1" x14ac:dyDescent="0.3">
      <c r="A7" s="16">
        <v>4</v>
      </c>
      <c r="B7" s="21" t="s">
        <v>30</v>
      </c>
      <c r="C7" s="18" t="s">
        <v>2</v>
      </c>
      <c r="D7" s="1"/>
      <c r="E7" s="19">
        <f t="shared" si="1"/>
        <v>0</v>
      </c>
      <c r="F7" s="19">
        <f t="shared" si="2"/>
        <v>0</v>
      </c>
      <c r="G7" s="20">
        <v>10500</v>
      </c>
      <c r="H7" s="19">
        <f t="shared" si="0"/>
        <v>0</v>
      </c>
      <c r="I7" s="19">
        <f t="shared" si="3"/>
        <v>0</v>
      </c>
      <c r="J7" s="19">
        <f t="shared" si="4"/>
        <v>0</v>
      </c>
    </row>
    <row r="8" spans="1:10" ht="60" customHeight="1" x14ac:dyDescent="0.3">
      <c r="A8" s="16">
        <v>5</v>
      </c>
      <c r="B8" s="21" t="s">
        <v>31</v>
      </c>
      <c r="C8" s="18" t="s">
        <v>2</v>
      </c>
      <c r="D8" s="1"/>
      <c r="E8" s="19">
        <f t="shared" si="1"/>
        <v>0</v>
      </c>
      <c r="F8" s="19">
        <f t="shared" si="2"/>
        <v>0</v>
      </c>
      <c r="G8" s="20">
        <v>10500</v>
      </c>
      <c r="H8" s="19">
        <f t="shared" si="0"/>
        <v>0</v>
      </c>
      <c r="I8" s="19">
        <f t="shared" si="3"/>
        <v>0</v>
      </c>
      <c r="J8" s="19">
        <f t="shared" si="4"/>
        <v>0</v>
      </c>
    </row>
    <row r="9" spans="1:10" ht="60" customHeight="1" x14ac:dyDescent="0.3">
      <c r="A9" s="16">
        <v>6</v>
      </c>
      <c r="B9" s="21" t="s">
        <v>32</v>
      </c>
      <c r="C9" s="18" t="s">
        <v>2</v>
      </c>
      <c r="D9" s="1"/>
      <c r="E9" s="19">
        <f t="shared" si="1"/>
        <v>0</v>
      </c>
      <c r="F9" s="19">
        <f t="shared" si="2"/>
        <v>0</v>
      </c>
      <c r="G9" s="20">
        <v>10500</v>
      </c>
      <c r="H9" s="19">
        <f t="shared" si="0"/>
        <v>0</v>
      </c>
      <c r="I9" s="19">
        <f t="shared" si="3"/>
        <v>0</v>
      </c>
      <c r="J9" s="19">
        <f t="shared" si="4"/>
        <v>0</v>
      </c>
    </row>
    <row r="10" spans="1:10" ht="60" customHeight="1" x14ac:dyDescent="0.3">
      <c r="A10" s="16">
        <v>7</v>
      </c>
      <c r="B10" s="21" t="s">
        <v>8</v>
      </c>
      <c r="C10" s="18" t="s">
        <v>1</v>
      </c>
      <c r="D10" s="1"/>
      <c r="E10" s="19">
        <f t="shared" si="1"/>
        <v>0</v>
      </c>
      <c r="F10" s="19">
        <f t="shared" si="2"/>
        <v>0</v>
      </c>
      <c r="G10" s="20">
        <v>105</v>
      </c>
      <c r="H10" s="19">
        <f t="shared" si="0"/>
        <v>0</v>
      </c>
      <c r="I10" s="19">
        <f t="shared" si="3"/>
        <v>0</v>
      </c>
      <c r="J10" s="19">
        <f t="shared" si="4"/>
        <v>0</v>
      </c>
    </row>
    <row r="11" spans="1:10" ht="60" customHeight="1" x14ac:dyDescent="0.3">
      <c r="A11" s="16">
        <v>8</v>
      </c>
      <c r="B11" s="21" t="s">
        <v>23</v>
      </c>
      <c r="C11" s="18" t="s">
        <v>1</v>
      </c>
      <c r="D11" s="1"/>
      <c r="E11" s="19">
        <f t="shared" si="1"/>
        <v>0</v>
      </c>
      <c r="F11" s="19">
        <f t="shared" si="2"/>
        <v>0</v>
      </c>
      <c r="G11" s="20">
        <v>300</v>
      </c>
      <c r="H11" s="19">
        <f t="shared" si="0"/>
        <v>0</v>
      </c>
      <c r="I11" s="19">
        <f t="shared" si="3"/>
        <v>0</v>
      </c>
      <c r="J11" s="19">
        <f t="shared" si="4"/>
        <v>0</v>
      </c>
    </row>
    <row r="12" spans="1:10" ht="60" customHeight="1" x14ac:dyDescent="0.3">
      <c r="A12" s="16">
        <v>9</v>
      </c>
      <c r="B12" s="21" t="s">
        <v>9</v>
      </c>
      <c r="C12" s="18" t="s">
        <v>1</v>
      </c>
      <c r="D12" s="1"/>
      <c r="E12" s="19">
        <f t="shared" si="1"/>
        <v>0</v>
      </c>
      <c r="F12" s="19">
        <f t="shared" si="2"/>
        <v>0</v>
      </c>
      <c r="G12" s="20">
        <v>60</v>
      </c>
      <c r="H12" s="19">
        <f t="shared" si="0"/>
        <v>0</v>
      </c>
      <c r="I12" s="19">
        <f t="shared" si="3"/>
        <v>0</v>
      </c>
      <c r="J12" s="19">
        <f t="shared" si="4"/>
        <v>0</v>
      </c>
    </row>
    <row r="13" spans="1:10" ht="60" customHeight="1" x14ac:dyDescent="0.3">
      <c r="A13" s="16">
        <v>10</v>
      </c>
      <c r="B13" s="21" t="s">
        <v>10</v>
      </c>
      <c r="C13" s="18" t="s">
        <v>1</v>
      </c>
      <c r="D13" s="1"/>
      <c r="E13" s="19">
        <f t="shared" si="1"/>
        <v>0</v>
      </c>
      <c r="F13" s="19">
        <f t="shared" si="2"/>
        <v>0</v>
      </c>
      <c r="G13" s="20">
        <v>45</v>
      </c>
      <c r="H13" s="19">
        <f t="shared" si="0"/>
        <v>0</v>
      </c>
      <c r="I13" s="19">
        <f t="shared" si="3"/>
        <v>0</v>
      </c>
      <c r="J13" s="19">
        <f t="shared" si="4"/>
        <v>0</v>
      </c>
    </row>
    <row r="14" spans="1:10" ht="60" customHeight="1" x14ac:dyDescent="0.3">
      <c r="A14" s="16">
        <v>11</v>
      </c>
      <c r="B14" s="21" t="s">
        <v>24</v>
      </c>
      <c r="C14" s="18" t="s">
        <v>1</v>
      </c>
      <c r="D14" s="1"/>
      <c r="E14" s="19">
        <f t="shared" si="1"/>
        <v>0</v>
      </c>
      <c r="F14" s="19">
        <f t="shared" si="2"/>
        <v>0</v>
      </c>
      <c r="G14" s="20">
        <v>135</v>
      </c>
      <c r="H14" s="19">
        <f t="shared" si="0"/>
        <v>0</v>
      </c>
      <c r="I14" s="19">
        <f t="shared" si="3"/>
        <v>0</v>
      </c>
      <c r="J14" s="19">
        <f t="shared" si="4"/>
        <v>0</v>
      </c>
    </row>
    <row r="15" spans="1:10" ht="60" customHeight="1" x14ac:dyDescent="0.3">
      <c r="A15" s="16">
        <v>12</v>
      </c>
      <c r="B15" s="21" t="s">
        <v>11</v>
      </c>
      <c r="C15" s="18" t="s">
        <v>1</v>
      </c>
      <c r="D15" s="1"/>
      <c r="E15" s="19">
        <f t="shared" si="1"/>
        <v>0</v>
      </c>
      <c r="F15" s="19">
        <f t="shared" si="2"/>
        <v>0</v>
      </c>
      <c r="G15" s="20">
        <v>22</v>
      </c>
      <c r="H15" s="19">
        <f t="shared" si="0"/>
        <v>0</v>
      </c>
      <c r="I15" s="19">
        <f t="shared" si="3"/>
        <v>0</v>
      </c>
      <c r="J15" s="19">
        <f t="shared" si="4"/>
        <v>0</v>
      </c>
    </row>
    <row r="16" spans="1:10" ht="60" customHeight="1" x14ac:dyDescent="0.3">
      <c r="A16" s="16">
        <v>13</v>
      </c>
      <c r="B16" s="21" t="s">
        <v>33</v>
      </c>
      <c r="C16" s="18" t="s">
        <v>0</v>
      </c>
      <c r="D16" s="1"/>
      <c r="E16" s="19">
        <f t="shared" ref="E16" si="5">D16*0.23</f>
        <v>0</v>
      </c>
      <c r="F16" s="19">
        <f t="shared" ref="F16" si="6">D16+E16</f>
        <v>0</v>
      </c>
      <c r="G16" s="20">
        <v>40000</v>
      </c>
      <c r="H16" s="19">
        <f t="shared" si="0"/>
        <v>0</v>
      </c>
      <c r="I16" s="19">
        <f t="shared" si="3"/>
        <v>0</v>
      </c>
      <c r="J16" s="19">
        <f t="shared" si="4"/>
        <v>0</v>
      </c>
    </row>
    <row r="17" spans="1:10" ht="60" customHeight="1" x14ac:dyDescent="0.3">
      <c r="A17" s="16">
        <v>14</v>
      </c>
      <c r="B17" s="21" t="s">
        <v>34</v>
      </c>
      <c r="C17" s="18" t="s">
        <v>25</v>
      </c>
      <c r="D17" s="1"/>
      <c r="E17" s="19">
        <f t="shared" si="1"/>
        <v>0</v>
      </c>
      <c r="F17" s="19">
        <f t="shared" si="2"/>
        <v>0</v>
      </c>
      <c r="G17" s="20">
        <v>10000</v>
      </c>
      <c r="H17" s="19">
        <f t="shared" si="0"/>
        <v>0</v>
      </c>
      <c r="I17" s="19">
        <f t="shared" si="3"/>
        <v>0</v>
      </c>
      <c r="J17" s="19">
        <f t="shared" si="4"/>
        <v>0</v>
      </c>
    </row>
    <row r="18" spans="1:10" ht="35.1" customHeight="1" x14ac:dyDescent="0.3">
      <c r="A18" s="22">
        <v>15</v>
      </c>
      <c r="B18" s="31" t="s">
        <v>16</v>
      </c>
      <c r="C18" s="32"/>
      <c r="D18" s="32"/>
      <c r="E18" s="32"/>
      <c r="F18" s="32"/>
      <c r="G18" s="33"/>
      <c r="H18" s="19">
        <f>SUM(H4:H17)</f>
        <v>0</v>
      </c>
      <c r="I18" s="19">
        <f>SUM(I4:I17)</f>
        <v>0</v>
      </c>
      <c r="J18" s="19">
        <f>SUM(J4:J17)</f>
        <v>0</v>
      </c>
    </row>
    <row r="19" spans="1:10" ht="35.1" customHeight="1" x14ac:dyDescent="0.3">
      <c r="D19" s="24"/>
      <c r="E19" s="24"/>
      <c r="F19" s="24"/>
      <c r="G19" s="25"/>
      <c r="H19" s="26"/>
      <c r="I19" s="24"/>
      <c r="J19" s="26"/>
    </row>
    <row r="20" spans="1:10" ht="35.1" customHeight="1" x14ac:dyDescent="0.3">
      <c r="B20" s="28" t="s">
        <v>20</v>
      </c>
      <c r="C20" s="28"/>
      <c r="D20" s="28"/>
      <c r="E20" s="28"/>
      <c r="F20" s="28"/>
      <c r="G20" s="28"/>
      <c r="H20" s="28"/>
      <c r="I20" s="28"/>
      <c r="J20" s="28"/>
    </row>
    <row r="21" spans="1:10" ht="35.1" customHeight="1" x14ac:dyDescent="0.3">
      <c r="B21" s="23" t="s">
        <v>21</v>
      </c>
      <c r="H21" s="27"/>
    </row>
    <row r="22" spans="1:10" ht="35.1" customHeight="1" x14ac:dyDescent="0.3">
      <c r="B22" s="23" t="s">
        <v>22</v>
      </c>
    </row>
    <row r="24" spans="1:10" ht="35.1" customHeight="1" x14ac:dyDescent="0.3">
      <c r="B24" s="23" t="s">
        <v>27</v>
      </c>
    </row>
  </sheetData>
  <sheetProtection algorithmName="SHA-512" hashValue="5Ovolxh+dAPbXjlEDNaIH/qU8A8YI1EAUFOoNnTtdqB9qCOO9K08gFYsIWJUX/zciKQqPknMCiCBcgqqAN8qoA==" saltValue="3kobSrhszyHSLk9+YVdncw==" spinCount="100000" sheet="1" objects="1" scenarios="1"/>
  <autoFilter ref="A1:C17"/>
  <mergeCells count="12">
    <mergeCell ref="A1:A3"/>
    <mergeCell ref="B1:B3"/>
    <mergeCell ref="C1:C3"/>
    <mergeCell ref="D1:D3"/>
    <mergeCell ref="E1:E3"/>
    <mergeCell ref="B20:J20"/>
    <mergeCell ref="F1:F3"/>
    <mergeCell ref="G1:G3"/>
    <mergeCell ref="H1:H3"/>
    <mergeCell ref="I1:I3"/>
    <mergeCell ref="J1:J3"/>
    <mergeCell ref="B18:G18"/>
  </mergeCells>
  <pageMargins left="0.7" right="0.7" top="0.75" bottom="0.75" header="0.3" footer="0.3"/>
  <pageSetup paperSize="8" scale="26" fitToHeight="0" orientation="portrait" r:id="rId1"/>
  <ignoredErrors>
    <ignoredError sqref="E17 I17:I18 I4:I15 E4:E1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zoomScale="80" zoomScaleNormal="80" workbookViewId="0">
      <pane xSplit="2" topLeftCell="C1" activePane="topRight" state="frozen"/>
      <selection pane="topRight" activeCell="M6" sqref="M6"/>
    </sheetView>
  </sheetViews>
  <sheetFormatPr defaultColWidth="9.109375" defaultRowHeight="35.1" customHeight="1" x14ac:dyDescent="0.3"/>
  <cols>
    <col min="1" max="1" width="8.33203125" style="2" customWidth="1"/>
    <col min="2" max="2" width="55.6640625" style="10" customWidth="1"/>
    <col min="3" max="3" width="12.5546875" style="2" bestFit="1" customWidth="1"/>
    <col min="4" max="5" width="17.6640625" style="2" customWidth="1"/>
    <col min="6" max="6" width="15.33203125" style="2" customWidth="1"/>
    <col min="7" max="10" width="17.6640625" style="2" customWidth="1"/>
    <col min="11" max="16384" width="9.109375" style="2"/>
  </cols>
  <sheetData>
    <row r="1" spans="1:10" ht="25.5" customHeight="1" x14ac:dyDescent="0.3">
      <c r="A1" s="45" t="s">
        <v>7</v>
      </c>
      <c r="B1" s="48" t="s">
        <v>6</v>
      </c>
      <c r="C1" s="51" t="s">
        <v>5</v>
      </c>
      <c r="D1" s="54" t="s">
        <v>12</v>
      </c>
      <c r="E1" s="55" t="s">
        <v>17</v>
      </c>
      <c r="F1" s="55" t="s">
        <v>13</v>
      </c>
      <c r="G1" s="56" t="s">
        <v>14</v>
      </c>
      <c r="H1" s="55" t="s">
        <v>15</v>
      </c>
      <c r="I1" s="55" t="s">
        <v>18</v>
      </c>
      <c r="J1" s="55" t="s">
        <v>19</v>
      </c>
    </row>
    <row r="2" spans="1:10" ht="13.2" x14ac:dyDescent="0.3">
      <c r="A2" s="46"/>
      <c r="B2" s="49"/>
      <c r="C2" s="52"/>
      <c r="D2" s="54"/>
      <c r="E2" s="55"/>
      <c r="F2" s="55"/>
      <c r="G2" s="56"/>
      <c r="H2" s="55"/>
      <c r="I2" s="55"/>
      <c r="J2" s="55"/>
    </row>
    <row r="3" spans="1:10" ht="32.25" customHeight="1" x14ac:dyDescent="0.3">
      <c r="A3" s="47"/>
      <c r="B3" s="50"/>
      <c r="C3" s="53"/>
      <c r="D3" s="54"/>
      <c r="E3" s="55"/>
      <c r="F3" s="55"/>
      <c r="G3" s="56"/>
      <c r="H3" s="55"/>
      <c r="I3" s="55"/>
      <c r="J3" s="55"/>
    </row>
    <row r="4" spans="1:10" ht="60" customHeight="1" x14ac:dyDescent="0.3">
      <c r="A4" s="3">
        <v>1</v>
      </c>
      <c r="B4" s="4" t="s">
        <v>4</v>
      </c>
      <c r="C4" s="5" t="s">
        <v>3</v>
      </c>
      <c r="D4" s="1"/>
      <c r="E4" s="6">
        <f>D4*0.23</f>
        <v>0</v>
      </c>
      <c r="F4" s="6">
        <f>D4+E4</f>
        <v>0</v>
      </c>
      <c r="G4" s="7">
        <v>36</v>
      </c>
      <c r="H4" s="6">
        <f t="shared" ref="H4:H17" si="0">D4*G4</f>
        <v>0</v>
      </c>
      <c r="I4" s="6">
        <f>H4*0.23</f>
        <v>0</v>
      </c>
      <c r="J4" s="6">
        <f>H4+I4</f>
        <v>0</v>
      </c>
    </row>
    <row r="5" spans="1:10" ht="60" customHeight="1" x14ac:dyDescent="0.3">
      <c r="A5" s="3">
        <v>2</v>
      </c>
      <c r="B5" s="8" t="s">
        <v>28</v>
      </c>
      <c r="C5" s="5" t="s">
        <v>2</v>
      </c>
      <c r="D5" s="1"/>
      <c r="E5" s="6">
        <f t="shared" ref="E5:E17" si="1">D5*0.23</f>
        <v>0</v>
      </c>
      <c r="F5" s="6">
        <f t="shared" ref="F5:F17" si="2">D5+E5</f>
        <v>0</v>
      </c>
      <c r="G5" s="7">
        <v>360</v>
      </c>
      <c r="H5" s="6">
        <f t="shared" si="0"/>
        <v>0</v>
      </c>
      <c r="I5" s="6">
        <f t="shared" ref="I5:I17" si="3">H5*0.23</f>
        <v>0</v>
      </c>
      <c r="J5" s="6">
        <f t="shared" ref="J5:J17" si="4">H5+I5</f>
        <v>0</v>
      </c>
    </row>
    <row r="6" spans="1:10" ht="60" customHeight="1" x14ac:dyDescent="0.3">
      <c r="A6" s="3">
        <v>3</v>
      </c>
      <c r="B6" s="8" t="s">
        <v>29</v>
      </c>
      <c r="C6" s="5" t="s">
        <v>2</v>
      </c>
      <c r="D6" s="1"/>
      <c r="E6" s="6">
        <f t="shared" si="1"/>
        <v>0</v>
      </c>
      <c r="F6" s="6">
        <f t="shared" si="2"/>
        <v>0</v>
      </c>
      <c r="G6" s="7">
        <v>10500</v>
      </c>
      <c r="H6" s="6">
        <f t="shared" si="0"/>
        <v>0</v>
      </c>
      <c r="I6" s="6">
        <f t="shared" si="3"/>
        <v>0</v>
      </c>
      <c r="J6" s="6">
        <f>H6+I6</f>
        <v>0</v>
      </c>
    </row>
    <row r="7" spans="1:10" ht="60" customHeight="1" x14ac:dyDescent="0.3">
      <c r="A7" s="3">
        <v>4</v>
      </c>
      <c r="B7" s="8" t="s">
        <v>30</v>
      </c>
      <c r="C7" s="5" t="s">
        <v>2</v>
      </c>
      <c r="D7" s="1"/>
      <c r="E7" s="6">
        <f t="shared" si="1"/>
        <v>0</v>
      </c>
      <c r="F7" s="6">
        <f t="shared" si="2"/>
        <v>0</v>
      </c>
      <c r="G7" s="7">
        <v>10500</v>
      </c>
      <c r="H7" s="6">
        <f t="shared" si="0"/>
        <v>0</v>
      </c>
      <c r="I7" s="6">
        <f t="shared" si="3"/>
        <v>0</v>
      </c>
      <c r="J7" s="6">
        <f t="shared" si="4"/>
        <v>0</v>
      </c>
    </row>
    <row r="8" spans="1:10" ht="60" customHeight="1" x14ac:dyDescent="0.3">
      <c r="A8" s="3">
        <v>5</v>
      </c>
      <c r="B8" s="8" t="s">
        <v>31</v>
      </c>
      <c r="C8" s="5" t="s">
        <v>2</v>
      </c>
      <c r="D8" s="1"/>
      <c r="E8" s="6">
        <f t="shared" si="1"/>
        <v>0</v>
      </c>
      <c r="F8" s="6">
        <f t="shared" si="2"/>
        <v>0</v>
      </c>
      <c r="G8" s="7">
        <v>10500</v>
      </c>
      <c r="H8" s="6">
        <f t="shared" si="0"/>
        <v>0</v>
      </c>
      <c r="I8" s="6">
        <f t="shared" si="3"/>
        <v>0</v>
      </c>
      <c r="J8" s="6">
        <f t="shared" si="4"/>
        <v>0</v>
      </c>
    </row>
    <row r="9" spans="1:10" ht="60" customHeight="1" x14ac:dyDescent="0.3">
      <c r="A9" s="3">
        <v>6</v>
      </c>
      <c r="B9" s="8" t="s">
        <v>32</v>
      </c>
      <c r="C9" s="5" t="s">
        <v>2</v>
      </c>
      <c r="D9" s="1"/>
      <c r="E9" s="6">
        <f t="shared" si="1"/>
        <v>0</v>
      </c>
      <c r="F9" s="6">
        <f t="shared" si="2"/>
        <v>0</v>
      </c>
      <c r="G9" s="7">
        <v>10500</v>
      </c>
      <c r="H9" s="6">
        <f t="shared" si="0"/>
        <v>0</v>
      </c>
      <c r="I9" s="6">
        <f t="shared" si="3"/>
        <v>0</v>
      </c>
      <c r="J9" s="6">
        <f t="shared" si="4"/>
        <v>0</v>
      </c>
    </row>
    <row r="10" spans="1:10" ht="60" customHeight="1" x14ac:dyDescent="0.3">
      <c r="A10" s="3">
        <v>7</v>
      </c>
      <c r="B10" s="8" t="s">
        <v>8</v>
      </c>
      <c r="C10" s="5" t="s">
        <v>1</v>
      </c>
      <c r="D10" s="1"/>
      <c r="E10" s="6">
        <f t="shared" si="1"/>
        <v>0</v>
      </c>
      <c r="F10" s="6">
        <f t="shared" si="2"/>
        <v>0</v>
      </c>
      <c r="G10" s="7">
        <v>105</v>
      </c>
      <c r="H10" s="6">
        <f t="shared" si="0"/>
        <v>0</v>
      </c>
      <c r="I10" s="6">
        <f t="shared" si="3"/>
        <v>0</v>
      </c>
      <c r="J10" s="6">
        <f t="shared" si="4"/>
        <v>0</v>
      </c>
    </row>
    <row r="11" spans="1:10" ht="60" customHeight="1" x14ac:dyDescent="0.3">
      <c r="A11" s="3">
        <v>8</v>
      </c>
      <c r="B11" s="8" t="s">
        <v>23</v>
      </c>
      <c r="C11" s="5" t="s">
        <v>1</v>
      </c>
      <c r="D11" s="1"/>
      <c r="E11" s="6">
        <f t="shared" si="1"/>
        <v>0</v>
      </c>
      <c r="F11" s="6">
        <f t="shared" si="2"/>
        <v>0</v>
      </c>
      <c r="G11" s="7">
        <v>300</v>
      </c>
      <c r="H11" s="6">
        <f t="shared" si="0"/>
        <v>0</v>
      </c>
      <c r="I11" s="6">
        <f t="shared" si="3"/>
        <v>0</v>
      </c>
      <c r="J11" s="6">
        <f t="shared" si="4"/>
        <v>0</v>
      </c>
    </row>
    <row r="12" spans="1:10" ht="60" customHeight="1" x14ac:dyDescent="0.3">
      <c r="A12" s="3">
        <v>9</v>
      </c>
      <c r="B12" s="8" t="s">
        <v>9</v>
      </c>
      <c r="C12" s="5" t="s">
        <v>1</v>
      </c>
      <c r="D12" s="1"/>
      <c r="E12" s="6">
        <f t="shared" si="1"/>
        <v>0</v>
      </c>
      <c r="F12" s="6">
        <f t="shared" si="2"/>
        <v>0</v>
      </c>
      <c r="G12" s="7">
        <v>60</v>
      </c>
      <c r="H12" s="6">
        <f t="shared" si="0"/>
        <v>0</v>
      </c>
      <c r="I12" s="6">
        <f t="shared" si="3"/>
        <v>0</v>
      </c>
      <c r="J12" s="6">
        <f t="shared" si="4"/>
        <v>0</v>
      </c>
    </row>
    <row r="13" spans="1:10" ht="60" customHeight="1" x14ac:dyDescent="0.3">
      <c r="A13" s="3">
        <v>10</v>
      </c>
      <c r="B13" s="8" t="s">
        <v>10</v>
      </c>
      <c r="C13" s="5" t="s">
        <v>1</v>
      </c>
      <c r="D13" s="1"/>
      <c r="E13" s="6">
        <f t="shared" si="1"/>
        <v>0</v>
      </c>
      <c r="F13" s="6">
        <f t="shared" si="2"/>
        <v>0</v>
      </c>
      <c r="G13" s="7">
        <v>45</v>
      </c>
      <c r="H13" s="6">
        <f t="shared" si="0"/>
        <v>0</v>
      </c>
      <c r="I13" s="6">
        <f t="shared" si="3"/>
        <v>0</v>
      </c>
      <c r="J13" s="6">
        <f t="shared" si="4"/>
        <v>0</v>
      </c>
    </row>
    <row r="14" spans="1:10" ht="60" customHeight="1" x14ac:dyDescent="0.3">
      <c r="A14" s="3">
        <v>11</v>
      </c>
      <c r="B14" s="8" t="s">
        <v>24</v>
      </c>
      <c r="C14" s="5" t="s">
        <v>1</v>
      </c>
      <c r="D14" s="1"/>
      <c r="E14" s="6">
        <f t="shared" si="1"/>
        <v>0</v>
      </c>
      <c r="F14" s="6">
        <f t="shared" si="2"/>
        <v>0</v>
      </c>
      <c r="G14" s="7">
        <v>135</v>
      </c>
      <c r="H14" s="6">
        <f t="shared" si="0"/>
        <v>0</v>
      </c>
      <c r="I14" s="6">
        <f t="shared" si="3"/>
        <v>0</v>
      </c>
      <c r="J14" s="6">
        <f t="shared" si="4"/>
        <v>0</v>
      </c>
    </row>
    <row r="15" spans="1:10" ht="60" customHeight="1" x14ac:dyDescent="0.3">
      <c r="A15" s="3">
        <v>12</v>
      </c>
      <c r="B15" s="8" t="s">
        <v>11</v>
      </c>
      <c r="C15" s="5" t="s">
        <v>1</v>
      </c>
      <c r="D15" s="1"/>
      <c r="E15" s="6">
        <f t="shared" si="1"/>
        <v>0</v>
      </c>
      <c r="F15" s="6">
        <f t="shared" si="2"/>
        <v>0</v>
      </c>
      <c r="G15" s="7">
        <v>22</v>
      </c>
      <c r="H15" s="6">
        <f t="shared" si="0"/>
        <v>0</v>
      </c>
      <c r="I15" s="6">
        <f t="shared" si="3"/>
        <v>0</v>
      </c>
      <c r="J15" s="6">
        <f t="shared" si="4"/>
        <v>0</v>
      </c>
    </row>
    <row r="16" spans="1:10" ht="60" customHeight="1" x14ac:dyDescent="0.3">
      <c r="A16" s="3">
        <v>13</v>
      </c>
      <c r="B16" s="8" t="s">
        <v>33</v>
      </c>
      <c r="C16" s="5" t="s">
        <v>0</v>
      </c>
      <c r="D16" s="1"/>
      <c r="E16" s="6">
        <f t="shared" si="1"/>
        <v>0</v>
      </c>
      <c r="F16" s="6">
        <f t="shared" si="2"/>
        <v>0</v>
      </c>
      <c r="G16" s="7">
        <v>40000</v>
      </c>
      <c r="H16" s="6">
        <f t="shared" si="0"/>
        <v>0</v>
      </c>
      <c r="I16" s="6">
        <f t="shared" si="3"/>
        <v>0</v>
      </c>
      <c r="J16" s="6">
        <f t="shared" si="4"/>
        <v>0</v>
      </c>
    </row>
    <row r="17" spans="1:10" ht="60" customHeight="1" x14ac:dyDescent="0.3">
      <c r="A17" s="3">
        <v>14</v>
      </c>
      <c r="B17" s="8" t="s">
        <v>34</v>
      </c>
      <c r="C17" s="5" t="s">
        <v>25</v>
      </c>
      <c r="D17" s="1"/>
      <c r="E17" s="6">
        <f t="shared" si="1"/>
        <v>0</v>
      </c>
      <c r="F17" s="6">
        <f t="shared" si="2"/>
        <v>0</v>
      </c>
      <c r="G17" s="7">
        <v>10000</v>
      </c>
      <c r="H17" s="6">
        <f t="shared" si="0"/>
        <v>0</v>
      </c>
      <c r="I17" s="6">
        <f t="shared" si="3"/>
        <v>0</v>
      </c>
      <c r="J17" s="6">
        <f t="shared" si="4"/>
        <v>0</v>
      </c>
    </row>
    <row r="18" spans="1:10" ht="35.1" customHeight="1" x14ac:dyDescent="0.3">
      <c r="A18" s="9">
        <v>15</v>
      </c>
      <c r="B18" s="57" t="s">
        <v>16</v>
      </c>
      <c r="C18" s="58"/>
      <c r="D18" s="58"/>
      <c r="E18" s="58"/>
      <c r="F18" s="58"/>
      <c r="G18" s="59"/>
      <c r="H18" s="6">
        <f>SUM(H4:H17)</f>
        <v>0</v>
      </c>
      <c r="I18" s="6">
        <f>SUM(I4:I17)</f>
        <v>0</v>
      </c>
      <c r="J18" s="6">
        <f>SUM(J4:J17)</f>
        <v>0</v>
      </c>
    </row>
    <row r="19" spans="1:10" ht="35.1" customHeight="1" x14ac:dyDescent="0.3">
      <c r="D19" s="11"/>
      <c r="E19" s="11"/>
      <c r="F19" s="11"/>
      <c r="G19" s="12"/>
      <c r="H19" s="13"/>
      <c r="I19" s="11"/>
      <c r="J19" s="13"/>
    </row>
    <row r="20" spans="1:10" ht="35.1" customHeight="1" x14ac:dyDescent="0.3">
      <c r="B20" s="44" t="s">
        <v>20</v>
      </c>
      <c r="C20" s="44"/>
      <c r="D20" s="44"/>
      <c r="E20" s="44"/>
      <c r="F20" s="44"/>
      <c r="G20" s="44"/>
      <c r="H20" s="44"/>
      <c r="I20" s="44"/>
      <c r="J20" s="44"/>
    </row>
    <row r="21" spans="1:10" ht="35.1" customHeight="1" x14ac:dyDescent="0.3">
      <c r="B21" s="10" t="s">
        <v>21</v>
      </c>
      <c r="H21" s="14"/>
    </row>
    <row r="22" spans="1:10" ht="35.1" customHeight="1" x14ac:dyDescent="0.3">
      <c r="B22" s="10" t="s">
        <v>22</v>
      </c>
    </row>
    <row r="24" spans="1:10" ht="35.1" customHeight="1" x14ac:dyDescent="0.3">
      <c r="B24" s="10" t="s">
        <v>26</v>
      </c>
    </row>
  </sheetData>
  <autoFilter ref="A1:C17"/>
  <mergeCells count="12">
    <mergeCell ref="B20:J20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B18:G18"/>
  </mergeCells>
  <pageMargins left="0.7" right="0.7" top="0.75" bottom="0.75" header="0.3" footer="0.3"/>
  <pageSetup paperSize="8" scale="2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cje xmlns="c9feb2cd-160c-4593-b6db-1c47ee45af5b">Tabela cenowa do przetargu - Pakiet Katowice</Informacje>
    <Status xmlns="c9feb2cd-160c-4593-b6db-1c47ee45af5b">01.ZP-utworzony</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ABB8656157FE949B1577744080EA989" ma:contentTypeVersion="4" ma:contentTypeDescription="Utwórz nowy dokument." ma:contentTypeScope="" ma:versionID="750068e97f2ec1e2bab2f484aaa28749">
  <xsd:schema xmlns:xsd="http://www.w3.org/2001/XMLSchema" xmlns:xs="http://www.w3.org/2001/XMLSchema" xmlns:p="http://schemas.microsoft.com/office/2006/metadata/properties" xmlns:ns2="c9feb2cd-160c-4593-b6db-1c47ee45af5b" targetNamespace="http://schemas.microsoft.com/office/2006/metadata/properties" ma:root="true" ma:fieldsID="65db827dd1646065fffef96408126291" ns2:_="">
    <xsd:import namespace="c9feb2cd-160c-4593-b6db-1c47ee45af5b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nformac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eb2cd-160c-4593-b6db-1c47ee45af5b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default="01.ZP-utworzony" ma:description="status dokumentu lub postępowania" ma:format="Dropdown" ma:internalName="Status">
      <xsd:simpleType>
        <xsd:restriction base="dms:Choice">
          <xsd:enumeration value="01.ZP-utworzony"/>
          <xsd:enumeration value="02.ZP-aktualizowany"/>
          <xsd:enumeration value="03.ZP-zaparkowany"/>
          <xsd:enumeration value="04.ZP-uzgodniony"/>
          <xsd:enumeration value="05.ZP-odrzucony"/>
          <xsd:enumeration value="06.ZP-zatwierdzony"/>
          <xsd:enumeration value="07.ZR-utworzony"/>
          <xsd:enumeration value="08.ZR-aktualizowany"/>
          <xsd:enumeration value="09.ZR-zaparkowany"/>
          <xsd:enumeration value="10.ZR-uzgodniony"/>
          <xsd:enumeration value="11.ZR-odrzucony"/>
          <xsd:enumeration value="12.ZR-zatwierdzony"/>
          <xsd:enumeration value="13.KP-utworzony"/>
          <xsd:enumeration value="14.KP-aktualizowany"/>
          <xsd:enumeration value="15.KP-zaparkowany"/>
          <xsd:enumeration value="16.KP-uzgodniony"/>
          <xsd:enumeration value="17.KP-odrzucony"/>
          <xsd:enumeration value="18.KP-zatwierdzony"/>
          <xsd:enumeration value="19.Anulowany"/>
        </xsd:restriction>
      </xsd:simpleType>
    </xsd:element>
    <xsd:element name="Informacje" ma:index="9" nillable="true" ma:displayName="Informacje" ma:description="Informacje dodatkowe o dokumencie lub katalogu" ma:internalName="Informacj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8678B3-3CFE-4254-939B-79D997A1172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c9feb2cd-160c-4593-b6db-1c47ee45af5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1E9FBB7-29FC-4474-B6E7-6D541514D0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eb2cd-160c-4593-b6db-1c47ee45af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FCC059-6849-4E42-BEAF-5395F4FD1C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Warszawa 2027-2029</vt:lpstr>
      <vt:lpstr>Pakiet Radom 2027-2029</vt:lpstr>
    </vt:vector>
  </TitlesOfParts>
  <Company>PSE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Tabele cenowe</dc:title>
  <dc:creator>Jagielski Łukasz</dc:creator>
  <cp:lastModifiedBy>Zajączkowski Łukasz</cp:lastModifiedBy>
  <dcterms:created xsi:type="dcterms:W3CDTF">2019-05-07T08:38:00Z</dcterms:created>
  <dcterms:modified xsi:type="dcterms:W3CDTF">2026-04-03T09:18:33Z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0x0101009ABB8656157FE949B1577744080EA989</vt:lpwstr>
  </property>
</Properties>
</file>