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osp20114728\Desktop\Postępowania\2026\02_Publiczne\02_WNP-0071_utrzymanie terenu stracji_Wawa\02_SWZ_OPIW_Zaproszenie wraz zalącznikami\03_Głosowanie\"/>
    </mc:Choice>
  </mc:AlternateContent>
  <xr:revisionPtr revIDLastSave="0" documentId="13_ncr:1_{048FA9DF-B954-4DB8-8403-C699E045FFF0}" xr6:coauthVersionLast="47" xr6:coauthVersionMax="47" xr10:uidLastSave="{00000000-0000-0000-0000-000000000000}"/>
  <bookViews>
    <workbookView xWindow="-120" yWindow="-120" windowWidth="19440" windowHeight="14880" firstSheet="1" activeTab="5" xr2:uid="{00000000-000D-0000-FFFF-FFFF00000000}"/>
  </bookViews>
  <sheets>
    <sheet name="Pakiet 1 OST" sheetId="23" r:id="rId1"/>
    <sheet name="Pakiet 2 PLO" sheetId="24" r:id="rId2"/>
    <sheet name="Pakiet 3 MOR" sheetId="25" r:id="rId3"/>
    <sheet name="Pakiet 4 MIL" sheetId="26" r:id="rId4"/>
    <sheet name="Pakiet 5 JAN" sheetId="27" r:id="rId5"/>
    <sheet name="Pakiet 6 ROG" sheetId="2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4" l="1"/>
  <c r="F14" i="28" l="1"/>
  <c r="F13" i="28"/>
  <c r="E14" i="28"/>
  <c r="E13" i="28"/>
  <c r="D14" i="28"/>
  <c r="D13" i="28"/>
  <c r="C14" i="28"/>
  <c r="C13" i="28"/>
  <c r="B14" i="28"/>
  <c r="B16" i="28" s="1"/>
  <c r="B13" i="28"/>
  <c r="F14" i="27"/>
  <c r="F13" i="27"/>
  <c r="E14" i="27"/>
  <c r="E13" i="27"/>
  <c r="B15" i="27" s="1"/>
  <c r="D14" i="27"/>
  <c r="D13" i="27"/>
  <c r="C14" i="27"/>
  <c r="C13" i="27"/>
  <c r="B14" i="27"/>
  <c r="B13" i="27"/>
  <c r="F15" i="26"/>
  <c r="F14" i="26"/>
  <c r="B16" i="26" s="1"/>
  <c r="E15" i="26"/>
  <c r="E14" i="26"/>
  <c r="D15" i="26"/>
  <c r="D14" i="26"/>
  <c r="C15" i="26"/>
  <c r="C14" i="26"/>
  <c r="B15" i="26"/>
  <c r="B14" i="26"/>
  <c r="F15" i="25"/>
  <c r="F14" i="25"/>
  <c r="E15" i="25"/>
  <c r="E14" i="25"/>
  <c r="D15" i="25"/>
  <c r="D14" i="25"/>
  <c r="C15" i="25"/>
  <c r="C14" i="25"/>
  <c r="B15" i="25"/>
  <c r="B14" i="25"/>
  <c r="B16" i="25" s="1"/>
  <c r="F14" i="24"/>
  <c r="F13" i="24"/>
  <c r="E14" i="24"/>
  <c r="E13" i="24"/>
  <c r="D14" i="24"/>
  <c r="D13" i="24"/>
  <c r="C14" i="24"/>
  <c r="C13" i="24"/>
  <c r="B14" i="24"/>
  <c r="B13" i="24"/>
  <c r="E17" i="23"/>
  <c r="E16" i="23"/>
  <c r="D17" i="23"/>
  <c r="D16" i="23"/>
  <c r="C17" i="23"/>
  <c r="B16" i="23"/>
  <c r="C16" i="23"/>
  <c r="B17" i="23"/>
  <c r="B16" i="24" l="1"/>
  <c r="B15" i="28"/>
  <c r="B17" i="28" s="1"/>
  <c r="B18" i="28"/>
  <c r="B19" i="28" s="1"/>
  <c r="B16" i="27"/>
  <c r="B17" i="27"/>
  <c r="B17" i="26"/>
  <c r="B18" i="26"/>
  <c r="B17" i="25"/>
  <c r="B18" i="25" s="1"/>
  <c r="B19" i="25" s="1"/>
  <c r="B20" i="25" s="1"/>
  <c r="B8" i="25"/>
  <c r="B17" i="24" l="1"/>
  <c r="B18" i="27"/>
  <c r="B19" i="27" s="1"/>
  <c r="B19" i="26"/>
  <c r="B20" i="26"/>
  <c r="F7" i="28"/>
  <c r="F10" i="28" s="1"/>
  <c r="E7" i="28"/>
  <c r="E10" i="28" s="1"/>
  <c r="D7" i="28"/>
  <c r="D11" i="28" s="1"/>
  <c r="C7" i="28"/>
  <c r="C11" i="28" s="1"/>
  <c r="B7" i="28"/>
  <c r="B10" i="28" s="1"/>
  <c r="F7" i="27"/>
  <c r="F10" i="27" s="1"/>
  <c r="E7" i="27"/>
  <c r="E10" i="27" s="1"/>
  <c r="D7" i="27"/>
  <c r="D10" i="27" s="1"/>
  <c r="C7" i="27"/>
  <c r="C11" i="27" s="1"/>
  <c r="B7" i="27"/>
  <c r="B10" i="27" s="1"/>
  <c r="F8" i="26"/>
  <c r="F11" i="26" s="1"/>
  <c r="E8" i="26"/>
  <c r="E11" i="26" s="1"/>
  <c r="D8" i="26"/>
  <c r="D12" i="26" s="1"/>
  <c r="C8" i="26"/>
  <c r="C12" i="26" s="1"/>
  <c r="B8" i="26"/>
  <c r="B11" i="26" s="1"/>
  <c r="F7" i="24"/>
  <c r="E7" i="24"/>
  <c r="E10" i="24" s="1"/>
  <c r="D7" i="24"/>
  <c r="D11" i="24" s="1"/>
  <c r="C7" i="24"/>
  <c r="C11" i="24" s="1"/>
  <c r="B7" i="24"/>
  <c r="B10" i="24" s="1"/>
  <c r="F8" i="25"/>
  <c r="F11" i="25" s="1"/>
  <c r="E8" i="25"/>
  <c r="E12" i="25" s="1"/>
  <c r="D8" i="25"/>
  <c r="D11" i="25" s="1"/>
  <c r="C8" i="25"/>
  <c r="C12" i="25" s="1"/>
  <c r="B12" i="25"/>
  <c r="F10" i="23"/>
  <c r="F13" i="23" s="1"/>
  <c r="F16" i="23" s="1"/>
  <c r="E10" i="23"/>
  <c r="E14" i="23" s="1"/>
  <c r="D10" i="23"/>
  <c r="D13" i="23" s="1"/>
  <c r="C10" i="23"/>
  <c r="C14" i="23" s="1"/>
  <c r="B10" i="23"/>
  <c r="B14" i="23" s="1"/>
  <c r="B11" i="25"/>
  <c r="D11" i="27" l="1"/>
  <c r="F12" i="25"/>
  <c r="D12" i="25"/>
  <c r="D10" i="24"/>
  <c r="C13" i="23"/>
  <c r="E11" i="27"/>
  <c r="D14" i="23"/>
  <c r="C11" i="25"/>
  <c r="E11" i="24"/>
  <c r="C10" i="27"/>
  <c r="B11" i="28"/>
  <c r="E11" i="28"/>
  <c r="C10" i="28"/>
  <c r="F11" i="27"/>
  <c r="B11" i="27"/>
  <c r="D11" i="26"/>
  <c r="E12" i="26"/>
  <c r="B12" i="26"/>
  <c r="E11" i="25"/>
  <c r="B11" i="24"/>
  <c r="E13" i="23"/>
  <c r="F14" i="23"/>
  <c r="F17" i="23" s="1"/>
  <c r="B19" i="23" s="1"/>
  <c r="B13" i="23"/>
  <c r="F10" i="24"/>
  <c r="F11" i="24"/>
  <c r="D10" i="28"/>
  <c r="C11" i="26"/>
  <c r="C10" i="24"/>
  <c r="F12" i="26"/>
  <c r="F11" i="28"/>
  <c r="B18" i="23" l="1"/>
  <c r="B20" i="23" s="1"/>
  <c r="B21" i="23" l="1"/>
  <c r="B22" i="23" s="1"/>
  <c r="B18" i="24"/>
  <c r="B19" i="24" s="1"/>
</calcChain>
</file>

<file path=xl/sharedStrings.xml><?xml version="1.0" encoding="utf-8"?>
<sst xmlns="http://schemas.openxmlformats.org/spreadsheetml/2006/main" count="191" uniqueCount="82">
  <si>
    <t>Kompleksowe koszenie trawy</t>
  </si>
  <si>
    <t xml:space="preserve">Czyszczenie
i odmulenie rowów oraz cieków wodnych  </t>
  </si>
  <si>
    <t>Czyszczenie skrajów dróg wewnętrznych 
i dojazdowych</t>
  </si>
  <si>
    <t>Chemiczne (opryski) 
i mechaniczne odchwaszczanie dróg wewnętrznych i dojazdowych, placów, mis transformatorowych, okolic stanowisk transformatorowych oraz okolic elementów aparatury pierwotnej</t>
  </si>
  <si>
    <t>Czyszczenie płyt kanałów kablowych wraz z chemicznym (opryski) 
i mechanicznym  odchwaszczaniem</t>
  </si>
  <si>
    <r>
      <t>Powierzchnia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</t>
    </r>
  </si>
  <si>
    <t>Odcinek [m]</t>
  </si>
  <si>
    <t>Obmiar (suma)</t>
  </si>
  <si>
    <t>Wartość  podatku VAT</t>
  </si>
  <si>
    <t>Liczba zabiegów gwarantowanych x obmiar (wiersz 9 x wiersz 8)</t>
  </si>
  <si>
    <t>Liczba zabiegów dodatkowych x obmiar (wiersz 10 x wiersz 8)</t>
  </si>
  <si>
    <t>Jednostkowa cena netto [zł] za zabieg wg oferty (odpowiednio za m2 lub m)</t>
  </si>
  <si>
    <t>Liczba zabiegów dodatkowych w latach 2025-2026</t>
  </si>
  <si>
    <t>Liczba zabiegów gwarantowanych x obmiar (wiersz 8 x wiersz 7)</t>
  </si>
  <si>
    <t>Liczba zabiegów dodatkowych x obmiar (wiersz 9 x wiersz 7)</t>
  </si>
  <si>
    <t>Liczba zabiegów gwarantowanych x obmiar (wiersz 11 x wiersz 10)</t>
  </si>
  <si>
    <t>Liczba zabiegów dodatkowych x obmiar (wiersz 12 x wiersz 10)</t>
  </si>
  <si>
    <t>Ostrołęka (OST)</t>
  </si>
  <si>
    <t>Ełk (ELK)</t>
  </si>
  <si>
    <t>Ełk Bis (EKB)</t>
  </si>
  <si>
    <t>Łomża (LMS)</t>
  </si>
  <si>
    <t>Narew (NAR)</t>
  </si>
  <si>
    <t>Wyszków (WYS)</t>
  </si>
  <si>
    <t>Płock (PLO)</t>
  </si>
  <si>
    <t>Podolszyce (PDE)</t>
  </si>
  <si>
    <t>Sochaczew (SOC)</t>
  </si>
  <si>
    <t>Mory (MOR)</t>
  </si>
  <si>
    <t>Mościska (MSK)</t>
  </si>
  <si>
    <t>Ołtarzew (OLT)</t>
  </si>
  <si>
    <t>Praga (PRG)</t>
  </si>
  <si>
    <t>Miłosna (MIL)</t>
  </si>
  <si>
    <t>Piaseczno (PIA)</t>
  </si>
  <si>
    <t>Stanisławów (STN)</t>
  </si>
  <si>
    <t>Siedlce Ujrzanów (SDU)</t>
  </si>
  <si>
    <t>Janów (JAN)</t>
  </si>
  <si>
    <t>Pabianice (PAB)</t>
  </si>
  <si>
    <t>Zgierz (ZGI)</t>
  </si>
  <si>
    <t>Rogowiec (ROG)</t>
  </si>
  <si>
    <t>Trębaczew (TRE)</t>
  </si>
  <si>
    <t>Piotrków Trybunalski (PIO)</t>
  </si>
  <si>
    <t>POLA ZIELONE wypełniane są przez Wykonawcę</t>
  </si>
  <si>
    <t>POLA POMARŃCZOWE predefiniowane są przez Zamawiającego</t>
  </si>
  <si>
    <t>POLA NIEBIESKIE wypełniają się automatycznie</t>
  </si>
  <si>
    <t>FORMULARZ CENOWY PAKIET 1 - OSTROŁĘKA</t>
  </si>
  <si>
    <t>FORMULARZ CENOWY PAKIET 2 - PŁOCK</t>
  </si>
  <si>
    <t>FORMULARZ CENOWY PAKIET 3 - MORY</t>
  </si>
  <si>
    <t>FORMULARZ CENOWY PAKIET 4 - MIŁOSNA</t>
  </si>
  <si>
    <t>FORMULARZ CENOWY PAKIET 5 - JANÓW</t>
  </si>
  <si>
    <t>FORMULARZ CENOWY PAKIET 6 - ROGOWIEC</t>
  </si>
  <si>
    <t>Liczba zabiegów gwarantowanych w latach 2027-2029</t>
  </si>
  <si>
    <t>Liczba zabiegów dodatkowych w latach 2027-2029</t>
  </si>
  <si>
    <t>Koszty poszczególnych zabiegów gwarantowanych w latach 2027-2029 (wiersz 13 x wiersz 15)</t>
  </si>
  <si>
    <t>Koszty poszczególnych zabiegów dodatkowych w latach 2027-2029 (wiersz 14 x wiersz 15)</t>
  </si>
  <si>
    <t>Suma kosztów zabiegów gwarantowanych w latach 2027-2029 (suma kolumn B - F wiersza 16)</t>
  </si>
  <si>
    <t>Suma kosztów zabiegów dodatkowych w latach 2027-2029 (suma kolumn B - F wiersza 17)</t>
  </si>
  <si>
    <t>Koszty poszczególnych zabiegów gwarantowanych w latach 2027-2029 (wiersz 10 x wiersz 12)</t>
  </si>
  <si>
    <t>Koszty poszczególnych zabiegów dodatkowych w latach 2027-2029 (wiersz 11 x wiersz 12)</t>
  </si>
  <si>
    <t>Suma kosztów zabiegów gwarantowanych w latach 2027-2029 (suma kolumn B - F wiersza 13)</t>
  </si>
  <si>
    <t>Koszty poszczególnych zabiegów gwarantowanych w latach 2027-2029 (wiersz 11 x wiersz 13)</t>
  </si>
  <si>
    <t>Suma kosztów zabiegów gwarantowanych w latach 2027-2029 (suma kolumn B - F wiersza 14)</t>
  </si>
  <si>
    <t>Suma kosztów zabiegów dodatkowych w latach 2027-2029 (suma kolumn B - F wiersza 15)</t>
  </si>
  <si>
    <t xml:space="preserve">Liczba zabiegów dodatkowych w latach 2027-2029 </t>
  </si>
  <si>
    <t>Koszty poszczególnych zabiegów dodatkowych w latach 2027-2029 (wiersz 12 x wiersz 13)</t>
  </si>
  <si>
    <t>Suma kosztów zabiegów dodatkowych w latach 2027-2029 (suma kolumn B - F wiersza 14)</t>
  </si>
  <si>
    <t>19 290,00</t>
  </si>
  <si>
    <t>1 069,49</t>
  </si>
  <si>
    <t>6 877,23</t>
  </si>
  <si>
    <t>15 333,00</t>
  </si>
  <si>
    <t xml:space="preserve">3 786,00 </t>
  </si>
  <si>
    <t>37 775,05</t>
  </si>
  <si>
    <t>Łączna wartość zamówienia dla Pakietu 4 (suma komórek: wiersz 16 kolumna B i wiersz 17 kolumna B) netto</t>
  </si>
  <si>
    <t>Łączna wartość zamówienia dla Pakietu 4 (suma komórek: wiersz 18 kolumna B i wiersz 19 kolumna B) brutto</t>
  </si>
  <si>
    <t>Łączna wartość zamówienia dla Pakietu 1 (suma komórek: wiersz 18 kolumna B i wiersz 19 kolumna B) netto</t>
  </si>
  <si>
    <t>Łączna wartość zamówienia dla Pakietu 1 (suma komórek: wiersz 20 kolumna B i wiersz 21 kolumna B) brutto</t>
  </si>
  <si>
    <t>Łączna wartość zamówienia dla Pakietu 2 (suma komórek: wiersz 15 kolumna B i wiersz 16 kolumna B) netto</t>
  </si>
  <si>
    <t>Łączna wartość zamówienia dla Pakietu 2 (suma komórek: wiersz 17 kolumna B i wiersz 18 kolumna B) brutto</t>
  </si>
  <si>
    <t>Łączna wartość zamówienia dla Pakietu 3 (suma komórek: wiersz 16 kolumna B i wiersz 17 kolumna B) netto</t>
  </si>
  <si>
    <t>Łączna wartość zamówienia dla Pakietu 3 (suma komórek: wiersz 18 kolumna B i wiersz 19 kolumna B) brutto</t>
  </si>
  <si>
    <t>Łączna wartość zamówienia dla Pakietu 5 (suma komórek: wiersz 15 kolumna B i wiersz 16 kolumna B) netto</t>
  </si>
  <si>
    <t>Łączna wartość zamówienia dla Pakietu 5 (suma komórek: wiersz 17 kolumna B i wiersz 18 kolumna B) brutto</t>
  </si>
  <si>
    <t>Łączna wartość zamówienia dla Pakietu 6 (suma komórek: wiersz 15 kolumna B i wiersz 16 kolumna B) netto</t>
  </si>
  <si>
    <t>Łączna wartość zamówienia dla Pakietu 6 (suma komórek: wiersz 17 kolumna B i wiersz 18 kolumna B)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</si>
</sst>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10" fillId="4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>
      <alignment horizontal="center"/>
    </xf>
    <xf numFmtId="0" fontId="0" fillId="0" borderId="0" xfId="0" applyProtection="1"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3" fontId="2" fillId="0" borderId="1" xfId="0" applyNumberFormat="1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4" fontId="8" fillId="3" borderId="1" xfId="0" applyNumberFormat="1" applyFont="1" applyFill="1" applyBorder="1" applyAlignment="1" applyProtection="1">
      <alignment horizontal="center" vertical="center" wrapText="1"/>
    </xf>
    <xf numFmtId="0" fontId="0" fillId="3" borderId="0" xfId="0" applyFill="1" applyAlignment="1" applyProtection="1">
      <alignment horizontal="center"/>
    </xf>
    <xf numFmtId="0" fontId="4" fillId="3" borderId="1" xfId="0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/>
    </xf>
    <xf numFmtId="4" fontId="0" fillId="3" borderId="1" xfId="0" applyNumberFormat="1" applyFill="1" applyBorder="1" applyAlignment="1" applyProtection="1">
      <alignment horizontal="center" vertical="center"/>
    </xf>
    <xf numFmtId="164" fontId="10" fillId="4" borderId="1" xfId="0" applyNumberFormat="1" applyFont="1" applyFill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center" vertical="center"/>
    </xf>
    <xf numFmtId="4" fontId="4" fillId="0" borderId="6" xfId="0" applyNumberFormat="1" applyFont="1" applyBorder="1" applyAlignment="1" applyProtection="1">
      <alignment horizontal="center" vertical="center"/>
    </xf>
    <xf numFmtId="4" fontId="4" fillId="0" borderId="8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9" fillId="2" borderId="9" xfId="0" applyFont="1" applyFill="1" applyBorder="1" applyProtection="1"/>
    <xf numFmtId="0" fontId="0" fillId="2" borderId="10" xfId="0" applyFill="1" applyBorder="1" applyAlignment="1" applyProtection="1">
      <alignment horizontal="center"/>
    </xf>
    <xf numFmtId="0" fontId="9" fillId="3" borderId="9" xfId="0" applyFont="1" applyFill="1" applyBorder="1" applyProtection="1"/>
    <xf numFmtId="0" fontId="9" fillId="3" borderId="10" xfId="0" applyFont="1" applyFill="1" applyBorder="1" applyProtection="1"/>
    <xf numFmtId="0" fontId="9" fillId="4" borderId="9" xfId="0" applyFont="1" applyFill="1" applyBorder="1" applyProtection="1"/>
    <xf numFmtId="0" fontId="0" fillId="4" borderId="10" xfId="0" applyFill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colors>
    <mruColors>
      <color rgb="FFF2F2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26"/>
  <sheetViews>
    <sheetView zoomScale="90" zoomScaleNormal="90" workbookViewId="0">
      <selection activeCell="B22" sqref="B22"/>
    </sheetView>
  </sheetViews>
  <sheetFormatPr defaultColWidth="9.140625" defaultRowHeight="15" x14ac:dyDescent="0.25"/>
  <cols>
    <col min="1" max="1" width="98.7109375" style="7" customWidth="1"/>
    <col min="2" max="4" width="15.7109375" style="4" customWidth="1"/>
    <col min="5" max="5" width="32.7109375" style="4" customWidth="1"/>
    <col min="6" max="6" width="17.7109375" style="4" customWidth="1"/>
    <col min="8" max="8" width="10.5703125" bestFit="1" customWidth="1"/>
  </cols>
  <sheetData>
    <row r="1" spans="1:9" ht="68.25" thickBot="1" x14ac:dyDescent="0.3">
      <c r="A1" s="18" t="s">
        <v>43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34.5" customHeight="1" thickBot="1" x14ac:dyDescent="0.3">
      <c r="A2" s="18"/>
      <c r="B2" s="20" t="s">
        <v>5</v>
      </c>
      <c r="C2" s="21" t="s">
        <v>5</v>
      </c>
      <c r="D2" s="21" t="s">
        <v>6</v>
      </c>
      <c r="E2" s="21" t="s">
        <v>5</v>
      </c>
      <c r="F2" s="21" t="s">
        <v>5</v>
      </c>
    </row>
    <row r="3" spans="1:9" ht="15.75" thickBot="1" x14ac:dyDescent="0.3">
      <c r="A3" s="22"/>
      <c r="B3" s="23">
        <v>1</v>
      </c>
      <c r="C3" s="23">
        <v>2</v>
      </c>
      <c r="D3" s="23">
        <v>3</v>
      </c>
      <c r="E3" s="23">
        <v>4</v>
      </c>
      <c r="F3" s="23">
        <v>5</v>
      </c>
    </row>
    <row r="4" spans="1:9" ht="15.75" thickBot="1" x14ac:dyDescent="0.3">
      <c r="A4" s="24" t="s">
        <v>17</v>
      </c>
      <c r="B4" s="25">
        <v>42927</v>
      </c>
      <c r="C4" s="25">
        <v>0</v>
      </c>
      <c r="D4" s="25">
        <v>3632</v>
      </c>
      <c r="E4" s="25">
        <v>7582</v>
      </c>
      <c r="F4" s="25">
        <v>2852</v>
      </c>
    </row>
    <row r="5" spans="1:9" ht="15.75" thickBot="1" x14ac:dyDescent="0.3">
      <c r="A5" s="24" t="s">
        <v>18</v>
      </c>
      <c r="B5" s="25">
        <v>6359.45</v>
      </c>
      <c r="C5" s="25">
        <v>0</v>
      </c>
      <c r="D5" s="25">
        <v>1182.3900000000001</v>
      </c>
      <c r="E5" s="25">
        <v>508.66</v>
      </c>
      <c r="F5" s="25">
        <v>184.24</v>
      </c>
    </row>
    <row r="6" spans="1:9" ht="15.75" thickBot="1" x14ac:dyDescent="0.3">
      <c r="A6" s="26" t="s">
        <v>19</v>
      </c>
      <c r="B6" s="25">
        <v>87228.57</v>
      </c>
      <c r="C6" s="25">
        <v>3959</v>
      </c>
      <c r="D6" s="25">
        <v>6394.19</v>
      </c>
      <c r="E6" s="25">
        <v>5805.85</v>
      </c>
      <c r="F6" s="25">
        <v>1830.51</v>
      </c>
    </row>
    <row r="7" spans="1:9" ht="15.75" thickBot="1" x14ac:dyDescent="0.3">
      <c r="A7" s="24" t="s">
        <v>20</v>
      </c>
      <c r="B7" s="25">
        <v>68939.839999999997</v>
      </c>
      <c r="C7" s="25">
        <v>1688.6</v>
      </c>
      <c r="D7" s="25">
        <v>3555.92</v>
      </c>
      <c r="E7" s="25">
        <v>314</v>
      </c>
      <c r="F7" s="25">
        <v>1509.49</v>
      </c>
    </row>
    <row r="8" spans="1:9" ht="15.75" thickBot="1" x14ac:dyDescent="0.3">
      <c r="A8" s="24" t="s">
        <v>21</v>
      </c>
      <c r="B8" s="25">
        <v>92446.35</v>
      </c>
      <c r="C8" s="25">
        <v>1251.6500000000001</v>
      </c>
      <c r="D8" s="25">
        <v>6360</v>
      </c>
      <c r="E8" s="25">
        <v>610</v>
      </c>
      <c r="F8" s="25">
        <v>2500.46</v>
      </c>
    </row>
    <row r="9" spans="1:9" ht="15.75" thickBot="1" x14ac:dyDescent="0.3">
      <c r="A9" s="24" t="s">
        <v>22</v>
      </c>
      <c r="B9" s="25" t="s">
        <v>64</v>
      </c>
      <c r="C9" s="25">
        <v>0</v>
      </c>
      <c r="D9" s="25">
        <v>850</v>
      </c>
      <c r="E9" s="25">
        <v>4050</v>
      </c>
      <c r="F9" s="25">
        <v>655</v>
      </c>
    </row>
    <row r="10" spans="1:9" ht="15.75" thickBot="1" x14ac:dyDescent="0.3">
      <c r="A10" s="27" t="s">
        <v>7</v>
      </c>
      <c r="B10" s="28">
        <f t="shared" ref="B10:F10" si="0">SUM(B4:B9)</f>
        <v>297901.21000000002</v>
      </c>
      <c r="C10" s="28">
        <f t="shared" si="0"/>
        <v>6899.25</v>
      </c>
      <c r="D10" s="28">
        <f t="shared" si="0"/>
        <v>21974.5</v>
      </c>
      <c r="E10" s="28">
        <f t="shared" si="0"/>
        <v>18870.510000000002</v>
      </c>
      <c r="F10" s="28">
        <f t="shared" si="0"/>
        <v>9531.7000000000007</v>
      </c>
    </row>
    <row r="11" spans="1:9" ht="15.75" thickBot="1" x14ac:dyDescent="0.3">
      <c r="A11" s="29" t="s">
        <v>49</v>
      </c>
      <c r="B11" s="30">
        <v>7</v>
      </c>
      <c r="C11" s="30">
        <v>3</v>
      </c>
      <c r="D11" s="30">
        <v>0</v>
      </c>
      <c r="E11" s="30">
        <v>0</v>
      </c>
      <c r="F11" s="30">
        <v>0</v>
      </c>
    </row>
    <row r="12" spans="1:9" ht="15.75" thickBot="1" x14ac:dyDescent="0.3">
      <c r="A12" s="29" t="s">
        <v>50</v>
      </c>
      <c r="B12" s="30">
        <v>5</v>
      </c>
      <c r="C12" s="30">
        <v>3</v>
      </c>
      <c r="D12" s="30">
        <v>3</v>
      </c>
      <c r="E12" s="30">
        <v>6</v>
      </c>
      <c r="F12" s="30">
        <v>3</v>
      </c>
    </row>
    <row r="13" spans="1:9" ht="15.75" thickBot="1" x14ac:dyDescent="0.3">
      <c r="A13" s="29" t="s">
        <v>15</v>
      </c>
      <c r="B13" s="30">
        <f>B10*B11</f>
        <v>2085308.4700000002</v>
      </c>
      <c r="C13" s="30">
        <f t="shared" ref="C13:F13" si="1">C10*C11</f>
        <v>20697.75</v>
      </c>
      <c r="D13" s="30">
        <f t="shared" si="1"/>
        <v>0</v>
      </c>
      <c r="E13" s="30">
        <f t="shared" si="1"/>
        <v>0</v>
      </c>
      <c r="F13" s="30">
        <f t="shared" si="1"/>
        <v>0</v>
      </c>
      <c r="G13" s="1"/>
      <c r="H13" s="3"/>
    </row>
    <row r="14" spans="1:9" ht="15.75" thickBot="1" x14ac:dyDescent="0.3">
      <c r="A14" s="29" t="s">
        <v>16</v>
      </c>
      <c r="B14" s="30">
        <f>B10*B12</f>
        <v>1489506.05</v>
      </c>
      <c r="C14" s="30">
        <f t="shared" ref="C14:F14" si="2">C10*C12</f>
        <v>20697.75</v>
      </c>
      <c r="D14" s="30">
        <f t="shared" si="2"/>
        <v>65923.5</v>
      </c>
      <c r="E14" s="30">
        <f t="shared" si="2"/>
        <v>113223.06000000001</v>
      </c>
      <c r="F14" s="30">
        <f t="shared" si="2"/>
        <v>28595.100000000002</v>
      </c>
      <c r="G14" s="1"/>
      <c r="H14" s="2"/>
      <c r="I14" s="2"/>
    </row>
    <row r="15" spans="1:9" ht="15.75" thickBot="1" x14ac:dyDescent="0.3">
      <c r="A15" s="10" t="s">
        <v>11</v>
      </c>
      <c r="B15" s="9"/>
      <c r="C15" s="9"/>
      <c r="D15" s="9"/>
      <c r="E15" s="9"/>
      <c r="F15" s="9"/>
    </row>
    <row r="16" spans="1:9" ht="15.75" thickBot="1" x14ac:dyDescent="0.3">
      <c r="A16" s="29" t="s">
        <v>51</v>
      </c>
      <c r="B16" s="31">
        <f>B13*B15</f>
        <v>0</v>
      </c>
      <c r="C16" s="31">
        <f>C13*C15</f>
        <v>0</v>
      </c>
      <c r="D16" s="31">
        <f>D13*D15</f>
        <v>0</v>
      </c>
      <c r="E16" s="31">
        <f>E13*E15</f>
        <v>0</v>
      </c>
      <c r="F16" s="8">
        <f t="shared" ref="C16:F16" si="3">F13*F15</f>
        <v>0</v>
      </c>
    </row>
    <row r="17" spans="1:6" ht="15.75" thickBot="1" x14ac:dyDescent="0.3">
      <c r="A17" s="24" t="s">
        <v>52</v>
      </c>
      <c r="B17" s="31">
        <f>B15*B14</f>
        <v>0</v>
      </c>
      <c r="C17" s="31">
        <f>C15*C14</f>
        <v>0</v>
      </c>
      <c r="D17" s="31">
        <f>D15*D14</f>
        <v>0</v>
      </c>
      <c r="E17" s="31">
        <f>E15*E14</f>
        <v>0</v>
      </c>
      <c r="F17" s="8">
        <f t="shared" ref="C17:F17" si="4">F15*F14</f>
        <v>0</v>
      </c>
    </row>
    <row r="18" spans="1:6" ht="15.75" thickBot="1" x14ac:dyDescent="0.3">
      <c r="A18" s="24" t="s">
        <v>53</v>
      </c>
      <c r="B18" s="31">
        <f>SUM(B16:F16)</f>
        <v>0</v>
      </c>
      <c r="C18" s="32"/>
      <c r="D18" s="33"/>
      <c r="E18" s="33"/>
      <c r="F18" s="5"/>
    </row>
    <row r="19" spans="1:6" ht="15.75" thickBot="1" x14ac:dyDescent="0.3">
      <c r="A19" s="24" t="s">
        <v>54</v>
      </c>
      <c r="B19" s="31">
        <f>SUM(B17:F17)</f>
        <v>0</v>
      </c>
      <c r="C19" s="34"/>
      <c r="D19" s="35"/>
      <c r="E19" s="35"/>
      <c r="F19" s="6"/>
    </row>
    <row r="20" spans="1:6" ht="15.75" thickBot="1" x14ac:dyDescent="0.3">
      <c r="A20" s="36" t="s">
        <v>72</v>
      </c>
      <c r="B20" s="31">
        <f>B18+B19</f>
        <v>0</v>
      </c>
      <c r="C20" s="34"/>
      <c r="D20" s="35"/>
      <c r="E20" s="35"/>
      <c r="F20" s="6"/>
    </row>
    <row r="21" spans="1:6" ht="15.75" thickBot="1" x14ac:dyDescent="0.3">
      <c r="A21" s="36" t="s">
        <v>8</v>
      </c>
      <c r="B21" s="31">
        <f>B20*0.23</f>
        <v>0</v>
      </c>
      <c r="C21" s="37"/>
      <c r="D21" s="35"/>
      <c r="E21" s="35"/>
      <c r="F21" s="6"/>
    </row>
    <row r="22" spans="1:6" ht="15.75" thickBot="1" x14ac:dyDescent="0.3">
      <c r="A22" s="36" t="s">
        <v>73</v>
      </c>
      <c r="B22" s="31">
        <f>SUM(B20:B21)</f>
        <v>0</v>
      </c>
      <c r="C22" s="37"/>
      <c r="D22" s="35"/>
      <c r="E22" s="35"/>
      <c r="F22" s="6"/>
    </row>
    <row r="23" spans="1:6" x14ac:dyDescent="0.25">
      <c r="A23" s="38"/>
      <c r="B23" s="37"/>
      <c r="C23" s="37"/>
      <c r="D23" s="35"/>
      <c r="E23" s="35"/>
      <c r="F23" s="6"/>
    </row>
    <row r="24" spans="1:6" ht="16.5" x14ac:dyDescent="0.3">
      <c r="A24" s="39" t="s">
        <v>40</v>
      </c>
      <c r="B24" s="40"/>
      <c r="C24" s="37"/>
      <c r="D24" s="35"/>
      <c r="E24" s="35"/>
      <c r="F24" s="6"/>
    </row>
    <row r="25" spans="1:6" ht="16.5" x14ac:dyDescent="0.3">
      <c r="A25" s="41" t="s">
        <v>41</v>
      </c>
      <c r="B25" s="42"/>
      <c r="C25" s="37"/>
      <c r="D25" s="35"/>
      <c r="E25" s="35"/>
      <c r="F25" s="6"/>
    </row>
    <row r="26" spans="1:6" ht="16.5" x14ac:dyDescent="0.3">
      <c r="A26" s="43" t="s">
        <v>42</v>
      </c>
      <c r="B26" s="44"/>
      <c r="C26" s="37"/>
      <c r="D26" s="35"/>
      <c r="E26" s="35"/>
      <c r="F26" s="6"/>
    </row>
  </sheetData>
  <sheetProtection sheet="1"/>
  <mergeCells count="2">
    <mergeCell ref="A1:A2"/>
    <mergeCell ref="A25:B25"/>
  </mergeCells>
  <pageMargins left="0.7" right="0.7" top="0.75" bottom="0.75" header="0.3" footer="0.3"/>
  <pageSetup paperSize="9" scale="66" fitToHeight="0" orientation="landscape" r:id="rId1"/>
  <ignoredErrors>
    <ignoredError sqref="B10:F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25"/>
  <sheetViews>
    <sheetView zoomScale="80" zoomScaleNormal="80" workbookViewId="0">
      <selection activeCell="B14" sqref="B14"/>
    </sheetView>
  </sheetViews>
  <sheetFormatPr defaultColWidth="9.140625" defaultRowHeight="15" x14ac:dyDescent="0.25"/>
  <cols>
    <col min="1" max="1" width="108.140625" style="17" customWidth="1"/>
    <col min="2" max="4" width="15.7109375" style="17" customWidth="1"/>
    <col min="5" max="5" width="32.7109375" style="17" customWidth="1"/>
    <col min="6" max="6" width="17.7109375" style="17" customWidth="1"/>
    <col min="7" max="16384" width="9.140625" style="11"/>
  </cols>
  <sheetData>
    <row r="1" spans="1:9" ht="68.25" thickBot="1" x14ac:dyDescent="0.3">
      <c r="A1" s="18" t="s">
        <v>44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41.25" customHeight="1" thickBot="1" x14ac:dyDescent="0.3">
      <c r="A2" s="18"/>
      <c r="B2" s="45" t="s">
        <v>5</v>
      </c>
      <c r="C2" s="45" t="s">
        <v>5</v>
      </c>
      <c r="D2" s="45" t="s">
        <v>6</v>
      </c>
      <c r="E2" s="45" t="s">
        <v>5</v>
      </c>
      <c r="F2" s="45" t="s">
        <v>5</v>
      </c>
    </row>
    <row r="3" spans="1:9" ht="15.75" thickBot="1" x14ac:dyDescent="0.3">
      <c r="A3" s="46"/>
      <c r="B3" s="45">
        <v>1</v>
      </c>
      <c r="C3" s="45">
        <v>2</v>
      </c>
      <c r="D3" s="45">
        <v>3</v>
      </c>
      <c r="E3" s="45">
        <v>4</v>
      </c>
      <c r="F3" s="45">
        <v>5</v>
      </c>
    </row>
    <row r="4" spans="1:9" ht="15.75" thickBot="1" x14ac:dyDescent="0.3">
      <c r="A4" s="36" t="s">
        <v>23</v>
      </c>
      <c r="B4" s="25">
        <v>85027</v>
      </c>
      <c r="C4" s="25" t="s">
        <v>65</v>
      </c>
      <c r="D4" s="25">
        <v>2472.5100000000002</v>
      </c>
      <c r="E4" s="25" t="s">
        <v>66</v>
      </c>
      <c r="F4" s="25">
        <v>2977.18</v>
      </c>
    </row>
    <row r="5" spans="1:9" ht="15.75" thickBot="1" x14ac:dyDescent="0.3">
      <c r="A5" s="36" t="s">
        <v>24</v>
      </c>
      <c r="B5" s="25" t="s">
        <v>67</v>
      </c>
      <c r="C5" s="25">
        <v>627.59</v>
      </c>
      <c r="D5" s="25">
        <v>0</v>
      </c>
      <c r="E5" s="25">
        <v>3312.79</v>
      </c>
      <c r="F5" s="25">
        <v>378.52</v>
      </c>
    </row>
    <row r="6" spans="1:9" ht="15.75" customHeight="1" thickBot="1" x14ac:dyDescent="0.3">
      <c r="A6" s="36" t="s">
        <v>25</v>
      </c>
      <c r="B6" s="25" t="s">
        <v>68</v>
      </c>
      <c r="C6" s="25">
        <v>0</v>
      </c>
      <c r="D6" s="25">
        <v>694.36</v>
      </c>
      <c r="E6" s="25">
        <v>12</v>
      </c>
      <c r="F6" s="25">
        <v>290.11</v>
      </c>
    </row>
    <row r="7" spans="1:9" ht="15.75" thickBot="1" x14ac:dyDescent="0.3">
      <c r="A7" s="47" t="s">
        <v>7</v>
      </c>
      <c r="B7" s="28">
        <f t="shared" ref="B7:F7" si="0">SUM(B4:B6)</f>
        <v>85027</v>
      </c>
      <c r="C7" s="28">
        <f t="shared" si="0"/>
        <v>627.59</v>
      </c>
      <c r="D7" s="28">
        <f t="shared" si="0"/>
        <v>3166.8700000000003</v>
      </c>
      <c r="E7" s="28">
        <f t="shared" si="0"/>
        <v>3324.79</v>
      </c>
      <c r="F7" s="28">
        <f t="shared" si="0"/>
        <v>3645.81</v>
      </c>
    </row>
    <row r="8" spans="1:9" ht="15.75" thickBot="1" x14ac:dyDescent="0.3">
      <c r="A8" s="36" t="s">
        <v>49</v>
      </c>
      <c r="B8" s="30">
        <v>7</v>
      </c>
      <c r="C8" s="30">
        <v>3</v>
      </c>
      <c r="D8" s="30">
        <v>0</v>
      </c>
      <c r="E8" s="30">
        <v>0</v>
      </c>
      <c r="F8" s="30">
        <v>0</v>
      </c>
    </row>
    <row r="9" spans="1:9" ht="15.75" thickBot="1" x14ac:dyDescent="0.3">
      <c r="A9" s="36" t="s">
        <v>50</v>
      </c>
      <c r="B9" s="30">
        <v>5</v>
      </c>
      <c r="C9" s="30">
        <v>3</v>
      </c>
      <c r="D9" s="30">
        <v>3</v>
      </c>
      <c r="E9" s="30">
        <v>6</v>
      </c>
      <c r="F9" s="30">
        <v>3</v>
      </c>
      <c r="H9" s="13"/>
    </row>
    <row r="10" spans="1:9" ht="15.75" thickBot="1" x14ac:dyDescent="0.3">
      <c r="A10" s="36" t="s">
        <v>13</v>
      </c>
      <c r="B10" s="30">
        <f>B7*B8</f>
        <v>595189</v>
      </c>
      <c r="C10" s="30">
        <f t="shared" ref="C10:F10" si="1">C7*C8</f>
        <v>1882.77</v>
      </c>
      <c r="D10" s="30">
        <f t="shared" si="1"/>
        <v>0</v>
      </c>
      <c r="E10" s="30">
        <f t="shared" si="1"/>
        <v>0</v>
      </c>
      <c r="F10" s="30">
        <f t="shared" si="1"/>
        <v>0</v>
      </c>
      <c r="G10" s="14"/>
      <c r="H10" s="13"/>
    </row>
    <row r="11" spans="1:9" ht="15.75" thickBot="1" x14ac:dyDescent="0.3">
      <c r="A11" s="36" t="s">
        <v>14</v>
      </c>
      <c r="B11" s="30">
        <f>B7*B9</f>
        <v>425135</v>
      </c>
      <c r="C11" s="30">
        <f t="shared" ref="C11:F11" si="2">C7*C9</f>
        <v>1882.77</v>
      </c>
      <c r="D11" s="30">
        <f t="shared" si="2"/>
        <v>9500.61</v>
      </c>
      <c r="E11" s="30">
        <f t="shared" si="2"/>
        <v>19948.739999999998</v>
      </c>
      <c r="F11" s="30">
        <f t="shared" si="2"/>
        <v>10937.43</v>
      </c>
      <c r="G11" s="14"/>
      <c r="H11" s="13"/>
      <c r="I11" s="15"/>
    </row>
    <row r="12" spans="1:9" ht="15.75" thickBot="1" x14ac:dyDescent="0.3">
      <c r="A12" s="12" t="s">
        <v>11</v>
      </c>
      <c r="B12" s="9"/>
      <c r="C12" s="9"/>
      <c r="D12" s="9"/>
      <c r="E12" s="9"/>
      <c r="F12" s="9"/>
    </row>
    <row r="13" spans="1:9" ht="15.75" thickBot="1" x14ac:dyDescent="0.3">
      <c r="A13" s="36" t="s">
        <v>55</v>
      </c>
      <c r="B13" s="31">
        <f>B10*B12</f>
        <v>0</v>
      </c>
      <c r="C13" s="31">
        <f>C10*C12</f>
        <v>0</v>
      </c>
      <c r="D13" s="31">
        <f>D10*D12</f>
        <v>0</v>
      </c>
      <c r="E13" s="31">
        <f>E10*E12</f>
        <v>0</v>
      </c>
      <c r="F13" s="31">
        <f>F10*F12</f>
        <v>0</v>
      </c>
    </row>
    <row r="14" spans="1:9" ht="15.75" thickBot="1" x14ac:dyDescent="0.3">
      <c r="A14" s="36" t="s">
        <v>56</v>
      </c>
      <c r="B14" s="31">
        <f>B12*B11</f>
        <v>0</v>
      </c>
      <c r="C14" s="31">
        <f>C12*C11</f>
        <v>0</v>
      </c>
      <c r="D14" s="31">
        <f>D12*D11</f>
        <v>0</v>
      </c>
      <c r="E14" s="31">
        <f>E12*E11</f>
        <v>0</v>
      </c>
      <c r="F14" s="31">
        <f>F12*F11</f>
        <v>0</v>
      </c>
    </row>
    <row r="15" spans="1:9" ht="15.75" thickBot="1" x14ac:dyDescent="0.3">
      <c r="A15" s="36" t="s">
        <v>57</v>
      </c>
      <c r="B15" s="31">
        <f>SUM(B13:F13)</f>
        <v>0</v>
      </c>
      <c r="C15" s="32"/>
      <c r="D15" s="33"/>
      <c r="E15" s="33"/>
      <c r="F15" s="33"/>
    </row>
    <row r="16" spans="1:9" ht="15.75" thickBot="1" x14ac:dyDescent="0.3">
      <c r="A16" s="36" t="s">
        <v>63</v>
      </c>
      <c r="B16" s="31">
        <f>SUM(B14:F14)</f>
        <v>0</v>
      </c>
      <c r="C16" s="34"/>
      <c r="D16" s="35"/>
      <c r="E16" s="35"/>
      <c r="F16" s="35"/>
    </row>
    <row r="17" spans="1:6" ht="15.75" thickBot="1" x14ac:dyDescent="0.3">
      <c r="A17" s="36" t="s">
        <v>74</v>
      </c>
      <c r="B17" s="31">
        <f>B15+B16</f>
        <v>0</v>
      </c>
      <c r="C17" s="34"/>
      <c r="D17" s="35"/>
      <c r="E17" s="35"/>
      <c r="F17" s="35"/>
    </row>
    <row r="18" spans="1:6" ht="15.75" thickBot="1" x14ac:dyDescent="0.3">
      <c r="A18" s="36" t="s">
        <v>8</v>
      </c>
      <c r="B18" s="31">
        <f>B17*0.23</f>
        <v>0</v>
      </c>
      <c r="C18" s="37"/>
      <c r="D18" s="35"/>
      <c r="E18" s="35"/>
      <c r="F18" s="35"/>
    </row>
    <row r="19" spans="1:6" ht="15.75" thickBot="1" x14ac:dyDescent="0.3">
      <c r="A19" s="36" t="s">
        <v>75</v>
      </c>
      <c r="B19" s="31">
        <f>SUM(B17:B18)</f>
        <v>0</v>
      </c>
      <c r="C19" s="37"/>
      <c r="D19" s="35"/>
      <c r="E19" s="35"/>
      <c r="F19" s="35"/>
    </row>
    <row r="20" spans="1:6" x14ac:dyDescent="0.25">
      <c r="A20" s="37"/>
      <c r="B20" s="37"/>
      <c r="C20" s="37"/>
      <c r="D20" s="35"/>
      <c r="E20" s="35"/>
      <c r="F20" s="35"/>
    </row>
    <row r="21" spans="1:6" ht="16.5" x14ac:dyDescent="0.3">
      <c r="A21" s="39" t="s">
        <v>40</v>
      </c>
      <c r="B21" s="40"/>
      <c r="C21" s="37"/>
      <c r="D21" s="35"/>
      <c r="E21" s="35"/>
      <c r="F21" s="35"/>
    </row>
    <row r="22" spans="1:6" ht="16.5" x14ac:dyDescent="0.3">
      <c r="A22" s="41" t="s">
        <v>41</v>
      </c>
      <c r="B22" s="42"/>
      <c r="C22" s="37"/>
      <c r="D22" s="35"/>
      <c r="E22" s="35"/>
      <c r="F22" s="35"/>
    </row>
    <row r="23" spans="1:6" ht="16.5" x14ac:dyDescent="0.3">
      <c r="A23" s="43" t="s">
        <v>42</v>
      </c>
      <c r="B23" s="44"/>
      <c r="C23" s="37"/>
      <c r="D23" s="35"/>
      <c r="E23" s="35"/>
      <c r="F23" s="35"/>
    </row>
    <row r="24" spans="1:6" x14ac:dyDescent="0.25">
      <c r="D24" s="16"/>
      <c r="E24" s="16"/>
      <c r="F24" s="16"/>
    </row>
    <row r="25" spans="1:6" x14ac:dyDescent="0.25">
      <c r="D25" s="16"/>
      <c r="E25" s="16"/>
      <c r="F25" s="16"/>
    </row>
  </sheetData>
  <sheetProtection sheet="1"/>
  <mergeCells count="2">
    <mergeCell ref="A1:A2"/>
    <mergeCell ref="A22:B22"/>
  </mergeCells>
  <pageMargins left="0.7" right="0.7" top="0.75" bottom="0.75" header="0.3" footer="0.3"/>
  <pageSetup paperSize="9" scale="66" fitToHeight="0" orientation="landscape" r:id="rId1"/>
  <ignoredErrors>
    <ignoredError sqref="B7:F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27"/>
  <sheetViews>
    <sheetView zoomScale="80" zoomScaleNormal="80" workbookViewId="0">
      <selection activeCell="A27" sqref="A27"/>
    </sheetView>
  </sheetViews>
  <sheetFormatPr defaultColWidth="9.140625" defaultRowHeight="15" x14ac:dyDescent="0.25"/>
  <cols>
    <col min="1" max="1" width="107.7109375" style="49" customWidth="1"/>
    <col min="2" max="4" width="15.7109375" style="17" customWidth="1"/>
    <col min="5" max="5" width="32.7109375" style="17" customWidth="1"/>
    <col min="6" max="6" width="17.7109375" style="17" customWidth="1"/>
    <col min="7" max="7" width="14.28515625" style="11" customWidth="1"/>
    <col min="8" max="8" width="9.5703125" style="11" bestFit="1" customWidth="1"/>
    <col min="9" max="16384" width="9.140625" style="11"/>
  </cols>
  <sheetData>
    <row r="1" spans="1:9" ht="68.25" thickBot="1" x14ac:dyDescent="0.3">
      <c r="A1" s="50" t="s">
        <v>45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35.25" customHeight="1" thickBot="1" x14ac:dyDescent="0.3">
      <c r="A2" s="51"/>
      <c r="B2" s="45" t="s">
        <v>5</v>
      </c>
      <c r="C2" s="45" t="s">
        <v>5</v>
      </c>
      <c r="D2" s="45" t="s">
        <v>6</v>
      </c>
      <c r="E2" s="45" t="s">
        <v>5</v>
      </c>
      <c r="F2" s="45" t="s">
        <v>5</v>
      </c>
    </row>
    <row r="3" spans="1:9" ht="15.75" thickBot="1" x14ac:dyDescent="0.3">
      <c r="A3" s="52"/>
      <c r="B3" s="45">
        <v>1</v>
      </c>
      <c r="C3" s="45">
        <v>2</v>
      </c>
      <c r="D3" s="45">
        <v>3</v>
      </c>
      <c r="E3" s="45">
        <v>4</v>
      </c>
      <c r="F3" s="45">
        <v>5</v>
      </c>
    </row>
    <row r="4" spans="1:9" ht="15.75" thickBot="1" x14ac:dyDescent="0.3">
      <c r="A4" s="24" t="s">
        <v>26</v>
      </c>
      <c r="B4" s="25">
        <v>51398.66</v>
      </c>
      <c r="C4" s="25">
        <v>0</v>
      </c>
      <c r="D4" s="25">
        <v>4039.09</v>
      </c>
      <c r="E4" s="25">
        <v>1068.8</v>
      </c>
      <c r="F4" s="25">
        <v>2133.17</v>
      </c>
    </row>
    <row r="5" spans="1:9" ht="15.75" thickBot="1" x14ac:dyDescent="0.3">
      <c r="A5" s="24" t="s">
        <v>27</v>
      </c>
      <c r="B5" s="25">
        <v>66442.34</v>
      </c>
      <c r="C5" s="25">
        <v>1035.55</v>
      </c>
      <c r="D5" s="25">
        <v>11616.46</v>
      </c>
      <c r="E5" s="25">
        <v>586</v>
      </c>
      <c r="F5" s="25">
        <v>2997.67</v>
      </c>
    </row>
    <row r="6" spans="1:9" ht="15.75" thickBot="1" x14ac:dyDescent="0.3">
      <c r="A6" s="24" t="s">
        <v>28</v>
      </c>
      <c r="B6" s="25">
        <v>77708.34</v>
      </c>
      <c r="C6" s="25">
        <v>0</v>
      </c>
      <c r="D6" s="25">
        <v>2341.34</v>
      </c>
      <c r="E6" s="25">
        <v>780</v>
      </c>
      <c r="F6" s="25">
        <v>302.58</v>
      </c>
    </row>
    <row r="7" spans="1:9" ht="15.75" thickBot="1" x14ac:dyDescent="0.3">
      <c r="A7" s="24" t="s">
        <v>29</v>
      </c>
      <c r="B7" s="25">
        <v>4137.1400000000003</v>
      </c>
      <c r="C7" s="25">
        <v>0</v>
      </c>
      <c r="D7" s="25">
        <v>395.51</v>
      </c>
      <c r="E7" s="25">
        <v>1840.05</v>
      </c>
      <c r="F7" s="25">
        <v>160.51</v>
      </c>
    </row>
    <row r="8" spans="1:9" ht="15.75" thickBot="1" x14ac:dyDescent="0.3">
      <c r="A8" s="27" t="s">
        <v>7</v>
      </c>
      <c r="B8" s="28">
        <f>SUM(B4:B7)</f>
        <v>199686.48</v>
      </c>
      <c r="C8" s="28">
        <f t="shared" ref="C8:F8" si="0">SUM(C4:C7)</f>
        <v>1035.55</v>
      </c>
      <c r="D8" s="28">
        <f t="shared" si="0"/>
        <v>18392.399999999998</v>
      </c>
      <c r="E8" s="28">
        <f t="shared" si="0"/>
        <v>4274.8500000000004</v>
      </c>
      <c r="F8" s="28">
        <f t="shared" si="0"/>
        <v>5593.93</v>
      </c>
    </row>
    <row r="9" spans="1:9" ht="15.75" thickBot="1" x14ac:dyDescent="0.3">
      <c r="A9" s="24" t="s">
        <v>49</v>
      </c>
      <c r="B9" s="30">
        <v>7</v>
      </c>
      <c r="C9" s="30">
        <v>3</v>
      </c>
      <c r="D9" s="30">
        <v>0</v>
      </c>
      <c r="E9" s="30">
        <v>0</v>
      </c>
      <c r="F9" s="30">
        <v>0</v>
      </c>
    </row>
    <row r="10" spans="1:9" ht="15.75" thickBot="1" x14ac:dyDescent="0.3">
      <c r="A10" s="24" t="s">
        <v>50</v>
      </c>
      <c r="B10" s="30">
        <v>5</v>
      </c>
      <c r="C10" s="30">
        <v>3</v>
      </c>
      <c r="D10" s="30">
        <v>3</v>
      </c>
      <c r="E10" s="30">
        <v>6</v>
      </c>
      <c r="F10" s="30">
        <v>3</v>
      </c>
    </row>
    <row r="11" spans="1:9" ht="15.75" thickBot="1" x14ac:dyDescent="0.3">
      <c r="A11" s="24" t="s">
        <v>9</v>
      </c>
      <c r="B11" s="30">
        <f>B8*B9</f>
        <v>1397805.36</v>
      </c>
      <c r="C11" s="30">
        <f t="shared" ref="C11:F11" si="1">C8*C9</f>
        <v>3106.6499999999996</v>
      </c>
      <c r="D11" s="30">
        <f t="shared" si="1"/>
        <v>0</v>
      </c>
      <c r="E11" s="30">
        <f t="shared" si="1"/>
        <v>0</v>
      </c>
      <c r="F11" s="30">
        <f t="shared" si="1"/>
        <v>0</v>
      </c>
      <c r="G11" s="14"/>
      <c r="H11" s="13"/>
    </row>
    <row r="12" spans="1:9" ht="15.75" thickBot="1" x14ac:dyDescent="0.3">
      <c r="A12" s="24" t="s">
        <v>10</v>
      </c>
      <c r="B12" s="30">
        <f>B8*B10</f>
        <v>998432.4</v>
      </c>
      <c r="C12" s="30">
        <f t="shared" ref="C12:F12" si="2">C8*C10</f>
        <v>3106.6499999999996</v>
      </c>
      <c r="D12" s="30">
        <f t="shared" si="2"/>
        <v>55177.2</v>
      </c>
      <c r="E12" s="30">
        <f t="shared" si="2"/>
        <v>25649.100000000002</v>
      </c>
      <c r="F12" s="30">
        <f t="shared" si="2"/>
        <v>16781.79</v>
      </c>
      <c r="G12" s="14"/>
      <c r="H12" s="13"/>
      <c r="I12" s="15"/>
    </row>
    <row r="13" spans="1:9" ht="15.75" thickBot="1" x14ac:dyDescent="0.3">
      <c r="A13" s="48" t="s">
        <v>11</v>
      </c>
      <c r="B13" s="9"/>
      <c r="C13" s="9"/>
      <c r="D13" s="9"/>
      <c r="E13" s="9"/>
      <c r="F13" s="9"/>
    </row>
    <row r="14" spans="1:9" ht="15.75" thickBot="1" x14ac:dyDescent="0.3">
      <c r="A14" s="24" t="s">
        <v>58</v>
      </c>
      <c r="B14" s="31">
        <f>B11*B13</f>
        <v>0</v>
      </c>
      <c r="C14" s="31">
        <f>C11*C13</f>
        <v>0</v>
      </c>
      <c r="D14" s="31">
        <f>D11*D13</f>
        <v>0</v>
      </c>
      <c r="E14" s="31">
        <f>E11*E13</f>
        <v>0</v>
      </c>
      <c r="F14" s="31">
        <f>F11*F13</f>
        <v>0</v>
      </c>
    </row>
    <row r="15" spans="1:9" ht="15.75" thickBot="1" x14ac:dyDescent="0.3">
      <c r="A15" s="24" t="s">
        <v>62</v>
      </c>
      <c r="B15" s="31">
        <f>B13*B12</f>
        <v>0</v>
      </c>
      <c r="C15" s="31">
        <f>C13*C12</f>
        <v>0</v>
      </c>
      <c r="D15" s="31">
        <f>D13*D12</f>
        <v>0</v>
      </c>
      <c r="E15" s="31">
        <f>E13*E12</f>
        <v>0</v>
      </c>
      <c r="F15" s="31">
        <f>F13*F12</f>
        <v>0</v>
      </c>
    </row>
    <row r="16" spans="1:9" ht="15.75" thickBot="1" x14ac:dyDescent="0.3">
      <c r="A16" s="24" t="s">
        <v>59</v>
      </c>
      <c r="B16" s="31">
        <f>SUM(B14:F14)</f>
        <v>0</v>
      </c>
      <c r="C16" s="32"/>
      <c r="D16" s="33"/>
      <c r="E16" s="33"/>
      <c r="F16" s="33"/>
    </row>
    <row r="17" spans="1:6" ht="15.75" thickBot="1" x14ac:dyDescent="0.3">
      <c r="A17" s="24" t="s">
        <v>60</v>
      </c>
      <c r="B17" s="31">
        <f>SUM(B15:F15)</f>
        <v>0</v>
      </c>
      <c r="C17" s="34"/>
      <c r="D17" s="35"/>
      <c r="E17" s="35"/>
      <c r="F17" s="35"/>
    </row>
    <row r="18" spans="1:6" ht="15.75" thickBot="1" x14ac:dyDescent="0.3">
      <c r="A18" s="36" t="s">
        <v>76</v>
      </c>
      <c r="B18" s="31">
        <f>B16+B17</f>
        <v>0</v>
      </c>
      <c r="C18" s="34"/>
      <c r="D18" s="35"/>
      <c r="E18" s="35"/>
      <c r="F18" s="35"/>
    </row>
    <row r="19" spans="1:6" ht="15.75" thickBot="1" x14ac:dyDescent="0.3">
      <c r="A19" s="36" t="s">
        <v>8</v>
      </c>
      <c r="B19" s="31">
        <f>B18*0.23</f>
        <v>0</v>
      </c>
      <c r="C19" s="37"/>
      <c r="D19" s="35"/>
      <c r="E19" s="35"/>
      <c r="F19" s="35"/>
    </row>
    <row r="20" spans="1:6" ht="15.75" thickBot="1" x14ac:dyDescent="0.3">
      <c r="A20" s="36" t="s">
        <v>77</v>
      </c>
      <c r="B20" s="31">
        <f>SUM(B18:B19)</f>
        <v>0</v>
      </c>
      <c r="C20" s="37"/>
      <c r="D20" s="35"/>
      <c r="E20" s="35"/>
      <c r="F20" s="35"/>
    </row>
    <row r="21" spans="1:6" x14ac:dyDescent="0.25">
      <c r="A21" s="38"/>
      <c r="B21" s="37"/>
      <c r="C21" s="37"/>
      <c r="D21" s="35"/>
      <c r="E21" s="35"/>
      <c r="F21" s="35"/>
    </row>
    <row r="22" spans="1:6" ht="16.5" x14ac:dyDescent="0.3">
      <c r="A22" s="39" t="s">
        <v>40</v>
      </c>
      <c r="B22" s="40"/>
      <c r="C22" s="37"/>
      <c r="D22" s="35"/>
      <c r="E22" s="35"/>
      <c r="F22" s="35"/>
    </row>
    <row r="23" spans="1:6" ht="16.5" x14ac:dyDescent="0.3">
      <c r="A23" s="41" t="s">
        <v>41</v>
      </c>
      <c r="B23" s="42"/>
      <c r="C23" s="37"/>
      <c r="D23" s="35"/>
      <c r="E23" s="35"/>
      <c r="F23" s="35"/>
    </row>
    <row r="24" spans="1:6" ht="16.5" x14ac:dyDescent="0.3">
      <c r="A24" s="43" t="s">
        <v>42</v>
      </c>
      <c r="B24" s="44"/>
      <c r="C24" s="37"/>
      <c r="D24" s="35"/>
      <c r="E24" s="35"/>
      <c r="F24" s="35"/>
    </row>
    <row r="25" spans="1:6" x14ac:dyDescent="0.25">
      <c r="D25" s="16"/>
      <c r="E25" s="16"/>
      <c r="F25" s="16"/>
    </row>
    <row r="26" spans="1:6" x14ac:dyDescent="0.25">
      <c r="D26" s="16"/>
      <c r="E26" s="16"/>
      <c r="F26" s="16"/>
    </row>
    <row r="27" spans="1:6" x14ac:dyDescent="0.25">
      <c r="D27" s="16"/>
      <c r="E27" s="16"/>
      <c r="F27" s="16"/>
    </row>
  </sheetData>
  <sheetProtection sheet="1"/>
  <mergeCells count="2">
    <mergeCell ref="A1:A2"/>
    <mergeCell ref="A23:B23"/>
  </mergeCells>
  <pageMargins left="0.7" right="0.7" top="0.75" bottom="0.75" header="0.3" footer="0.3"/>
  <pageSetup paperSize="9" scale="66" fitToHeight="0" orientation="landscape" r:id="rId1"/>
  <ignoredErrors>
    <ignoredError sqref="B8:F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27"/>
  <sheetViews>
    <sheetView zoomScale="80" zoomScaleNormal="80" workbookViewId="0">
      <selection activeCell="D24" sqref="D24"/>
    </sheetView>
  </sheetViews>
  <sheetFormatPr defaultColWidth="9.140625" defaultRowHeight="15" x14ac:dyDescent="0.25"/>
  <cols>
    <col min="1" max="1" width="97.7109375" style="49" customWidth="1"/>
    <col min="2" max="4" width="15.7109375" style="17" customWidth="1"/>
    <col min="5" max="5" width="32.7109375" style="17" customWidth="1"/>
    <col min="6" max="6" width="17.7109375" style="17" customWidth="1"/>
    <col min="7" max="7" width="14.28515625" style="11" customWidth="1"/>
    <col min="8" max="8" width="9.5703125" style="11" bestFit="1" customWidth="1"/>
    <col min="9" max="16384" width="9.140625" style="11"/>
  </cols>
  <sheetData>
    <row r="1" spans="1:9" ht="68.25" thickBot="1" x14ac:dyDescent="0.3">
      <c r="A1" s="50" t="s">
        <v>46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33.75" customHeight="1" thickBot="1" x14ac:dyDescent="0.3">
      <c r="A2" s="51"/>
      <c r="B2" s="45" t="s">
        <v>5</v>
      </c>
      <c r="C2" s="45" t="s">
        <v>5</v>
      </c>
      <c r="D2" s="45" t="s">
        <v>6</v>
      </c>
      <c r="E2" s="45" t="s">
        <v>5</v>
      </c>
      <c r="F2" s="45" t="s">
        <v>5</v>
      </c>
    </row>
    <row r="3" spans="1:9" ht="15.75" thickBot="1" x14ac:dyDescent="0.3">
      <c r="A3" s="52"/>
      <c r="B3" s="45">
        <v>1</v>
      </c>
      <c r="C3" s="45">
        <v>2</v>
      </c>
      <c r="D3" s="45">
        <v>3</v>
      </c>
      <c r="E3" s="45">
        <v>4</v>
      </c>
      <c r="F3" s="45">
        <v>5</v>
      </c>
    </row>
    <row r="4" spans="1:9" ht="15.75" thickBot="1" x14ac:dyDescent="0.3">
      <c r="A4" s="24" t="s">
        <v>30</v>
      </c>
      <c r="B4" s="25">
        <v>77727</v>
      </c>
      <c r="C4" s="25">
        <v>692.33</v>
      </c>
      <c r="D4" s="25">
        <v>1630</v>
      </c>
      <c r="E4" s="25">
        <v>9266.43</v>
      </c>
      <c r="F4" s="25">
        <v>2809</v>
      </c>
    </row>
    <row r="5" spans="1:9" ht="15.75" thickBot="1" x14ac:dyDescent="0.3">
      <c r="A5" s="24" t="s">
        <v>31</v>
      </c>
      <c r="B5" s="25">
        <v>12504.93</v>
      </c>
      <c r="C5" s="25">
        <v>0</v>
      </c>
      <c r="D5" s="25">
        <v>0</v>
      </c>
      <c r="E5" s="25">
        <v>2292.83</v>
      </c>
      <c r="F5" s="25">
        <v>320.36</v>
      </c>
    </row>
    <row r="6" spans="1:9" ht="15.75" thickBot="1" x14ac:dyDescent="0.3">
      <c r="A6" s="24" t="s">
        <v>32</v>
      </c>
      <c r="B6" s="25">
        <v>83373.279999999999</v>
      </c>
      <c r="C6" s="25">
        <v>1459.53</v>
      </c>
      <c r="D6" s="25">
        <v>4317.8999999999996</v>
      </c>
      <c r="E6" s="25">
        <v>877.62</v>
      </c>
      <c r="F6" s="25">
        <v>1978.27</v>
      </c>
    </row>
    <row r="7" spans="1:9" ht="15.75" thickBot="1" x14ac:dyDescent="0.3">
      <c r="A7" s="24" t="s">
        <v>33</v>
      </c>
      <c r="B7" s="25" t="s">
        <v>69</v>
      </c>
      <c r="C7" s="25">
        <v>1994.66</v>
      </c>
      <c r="D7" s="25">
        <v>2804.81</v>
      </c>
      <c r="E7" s="25">
        <v>9120.34</v>
      </c>
      <c r="F7" s="25">
        <v>1340.51</v>
      </c>
    </row>
    <row r="8" spans="1:9" ht="15.75" thickBot="1" x14ac:dyDescent="0.3">
      <c r="A8" s="27" t="s">
        <v>7</v>
      </c>
      <c r="B8" s="28">
        <f>SUM(B4:B7)</f>
        <v>173605.21</v>
      </c>
      <c r="C8" s="28">
        <f t="shared" ref="C8:F8" si="0">SUM(C4:C7)</f>
        <v>4146.5200000000004</v>
      </c>
      <c r="D8" s="28">
        <f t="shared" si="0"/>
        <v>8752.7099999999991</v>
      </c>
      <c r="E8" s="28">
        <f t="shared" si="0"/>
        <v>21557.22</v>
      </c>
      <c r="F8" s="28">
        <f t="shared" si="0"/>
        <v>6448.14</v>
      </c>
    </row>
    <row r="9" spans="1:9" ht="15.75" thickBot="1" x14ac:dyDescent="0.3">
      <c r="A9" s="24" t="s">
        <v>49</v>
      </c>
      <c r="B9" s="30">
        <v>7</v>
      </c>
      <c r="C9" s="30">
        <v>3</v>
      </c>
      <c r="D9" s="30">
        <v>0</v>
      </c>
      <c r="E9" s="30">
        <v>0</v>
      </c>
      <c r="F9" s="30">
        <v>0</v>
      </c>
    </row>
    <row r="10" spans="1:9" ht="15.75" thickBot="1" x14ac:dyDescent="0.3">
      <c r="A10" s="24" t="s">
        <v>61</v>
      </c>
      <c r="B10" s="30">
        <v>5</v>
      </c>
      <c r="C10" s="30">
        <v>3</v>
      </c>
      <c r="D10" s="30">
        <v>3</v>
      </c>
      <c r="E10" s="30">
        <v>6</v>
      </c>
      <c r="F10" s="30">
        <v>3</v>
      </c>
      <c r="H10" s="13"/>
    </row>
    <row r="11" spans="1:9" ht="15.75" thickBot="1" x14ac:dyDescent="0.3">
      <c r="A11" s="24" t="s">
        <v>9</v>
      </c>
      <c r="B11" s="30">
        <f>B8*B9</f>
        <v>1215236.47</v>
      </c>
      <c r="C11" s="30">
        <f t="shared" ref="C11:F11" si="1">C8*C9</f>
        <v>12439.560000000001</v>
      </c>
      <c r="D11" s="30">
        <f t="shared" si="1"/>
        <v>0</v>
      </c>
      <c r="E11" s="30">
        <f t="shared" si="1"/>
        <v>0</v>
      </c>
      <c r="F11" s="30">
        <f t="shared" si="1"/>
        <v>0</v>
      </c>
      <c r="G11" s="14"/>
      <c r="H11" s="13"/>
    </row>
    <row r="12" spans="1:9" ht="15.75" thickBot="1" x14ac:dyDescent="0.3">
      <c r="A12" s="24" t="s">
        <v>10</v>
      </c>
      <c r="B12" s="30">
        <f>B8*B10</f>
        <v>868026.04999999993</v>
      </c>
      <c r="C12" s="30">
        <f t="shared" ref="C12:F12" si="2">C8*C10</f>
        <v>12439.560000000001</v>
      </c>
      <c r="D12" s="30">
        <f t="shared" si="2"/>
        <v>26258.129999999997</v>
      </c>
      <c r="E12" s="30">
        <f t="shared" si="2"/>
        <v>129343.32</v>
      </c>
      <c r="F12" s="30">
        <f t="shared" si="2"/>
        <v>19344.420000000002</v>
      </c>
      <c r="G12" s="14"/>
      <c r="H12" s="13"/>
      <c r="I12" s="15"/>
    </row>
    <row r="13" spans="1:9" ht="15.75" thickBot="1" x14ac:dyDescent="0.3">
      <c r="A13" s="48" t="s">
        <v>11</v>
      </c>
      <c r="B13" s="9"/>
      <c r="C13" s="9"/>
      <c r="D13" s="9"/>
      <c r="E13" s="9"/>
      <c r="F13" s="9"/>
    </row>
    <row r="14" spans="1:9" ht="15.75" thickBot="1" x14ac:dyDescent="0.3">
      <c r="A14" s="24" t="s">
        <v>58</v>
      </c>
      <c r="B14" s="31">
        <f>B11*B13</f>
        <v>0</v>
      </c>
      <c r="C14" s="31">
        <f>C11*C13</f>
        <v>0</v>
      </c>
      <c r="D14" s="31">
        <f>D11*D13</f>
        <v>0</v>
      </c>
      <c r="E14" s="31">
        <f>E11*E13</f>
        <v>0</v>
      </c>
      <c r="F14" s="31">
        <f>F11*F13</f>
        <v>0</v>
      </c>
    </row>
    <row r="15" spans="1:9" ht="15.75" thickBot="1" x14ac:dyDescent="0.3">
      <c r="A15" s="24" t="s">
        <v>62</v>
      </c>
      <c r="B15" s="31">
        <f>B13*B12</f>
        <v>0</v>
      </c>
      <c r="C15" s="31">
        <f>C13*C12</f>
        <v>0</v>
      </c>
      <c r="D15" s="31">
        <f>D13*D12</f>
        <v>0</v>
      </c>
      <c r="E15" s="31">
        <f>E13*E12</f>
        <v>0</v>
      </c>
      <c r="F15" s="31">
        <f>F13*F12</f>
        <v>0</v>
      </c>
    </row>
    <row r="16" spans="1:9" ht="15.75" thickBot="1" x14ac:dyDescent="0.3">
      <c r="A16" s="24" t="s">
        <v>59</v>
      </c>
      <c r="B16" s="31">
        <f>SUM(B14:F14)</f>
        <v>0</v>
      </c>
      <c r="C16" s="32"/>
      <c r="D16" s="33"/>
      <c r="E16" s="33"/>
      <c r="F16" s="33"/>
    </row>
    <row r="17" spans="1:6" ht="15.75" thickBot="1" x14ac:dyDescent="0.3">
      <c r="A17" s="24" t="s">
        <v>60</v>
      </c>
      <c r="B17" s="31">
        <f>SUM(B15:F15)</f>
        <v>0</v>
      </c>
      <c r="C17" s="34"/>
      <c r="D17" s="35"/>
      <c r="E17" s="35"/>
      <c r="F17" s="35"/>
    </row>
    <row r="18" spans="1:6" ht="15.75" thickBot="1" x14ac:dyDescent="0.3">
      <c r="A18" s="36" t="s">
        <v>70</v>
      </c>
      <c r="B18" s="31">
        <f>B16+B17</f>
        <v>0</v>
      </c>
      <c r="C18" s="34"/>
      <c r="D18" s="35"/>
      <c r="E18" s="35"/>
      <c r="F18" s="35"/>
    </row>
    <row r="19" spans="1:6" ht="15.75" thickBot="1" x14ac:dyDescent="0.3">
      <c r="A19" s="36" t="s">
        <v>8</v>
      </c>
      <c r="B19" s="31">
        <f>B18*0.23</f>
        <v>0</v>
      </c>
      <c r="C19" s="37"/>
      <c r="D19" s="35"/>
      <c r="E19" s="35"/>
      <c r="F19" s="35"/>
    </row>
    <row r="20" spans="1:6" ht="15.75" thickBot="1" x14ac:dyDescent="0.3">
      <c r="A20" s="36" t="s">
        <v>71</v>
      </c>
      <c r="B20" s="31">
        <f>SUM(B18:B19)</f>
        <v>0</v>
      </c>
      <c r="C20" s="37"/>
      <c r="D20" s="35"/>
      <c r="E20" s="35"/>
      <c r="F20" s="35"/>
    </row>
    <row r="21" spans="1:6" x14ac:dyDescent="0.25">
      <c r="A21" s="38"/>
      <c r="B21" s="37"/>
      <c r="C21" s="37"/>
      <c r="D21" s="35"/>
      <c r="E21" s="35"/>
      <c r="F21" s="35"/>
    </row>
    <row r="22" spans="1:6" ht="16.5" x14ac:dyDescent="0.3">
      <c r="A22" s="39" t="s">
        <v>40</v>
      </c>
      <c r="B22" s="40"/>
      <c r="C22" s="37"/>
      <c r="D22" s="35"/>
      <c r="E22" s="35"/>
      <c r="F22" s="35"/>
    </row>
    <row r="23" spans="1:6" ht="16.5" x14ac:dyDescent="0.3">
      <c r="A23" s="41" t="s">
        <v>41</v>
      </c>
      <c r="B23" s="42"/>
      <c r="C23" s="37"/>
      <c r="D23" s="35"/>
      <c r="E23" s="35"/>
      <c r="F23" s="35"/>
    </row>
    <row r="24" spans="1:6" ht="16.5" x14ac:dyDescent="0.3">
      <c r="A24" s="43" t="s">
        <v>42</v>
      </c>
      <c r="B24" s="44"/>
      <c r="C24" s="37"/>
      <c r="D24" s="35"/>
      <c r="E24" s="35"/>
      <c r="F24" s="35"/>
    </row>
    <row r="25" spans="1:6" x14ac:dyDescent="0.25">
      <c r="D25" s="16"/>
      <c r="E25" s="16"/>
      <c r="F25" s="16"/>
    </row>
    <row r="26" spans="1:6" x14ac:dyDescent="0.25">
      <c r="D26" s="16"/>
      <c r="E26" s="16"/>
      <c r="F26" s="16"/>
    </row>
    <row r="27" spans="1:6" x14ac:dyDescent="0.25">
      <c r="D27" s="16"/>
      <c r="E27" s="16"/>
      <c r="F27" s="16"/>
    </row>
  </sheetData>
  <sheetProtection sheet="1"/>
  <mergeCells count="2">
    <mergeCell ref="A1:A2"/>
    <mergeCell ref="A23:B23"/>
  </mergeCells>
  <pageMargins left="0.7" right="0.7" top="0.75" bottom="0.75" header="0.3" footer="0.3"/>
  <pageSetup paperSize="9" scale="66" fitToHeight="0" orientation="landscape" r:id="rId1"/>
  <ignoredErrors>
    <ignoredError sqref="B8:F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25"/>
  <sheetViews>
    <sheetView zoomScale="80" zoomScaleNormal="80" workbookViewId="0">
      <selection activeCell="C23" sqref="C23"/>
    </sheetView>
  </sheetViews>
  <sheetFormatPr defaultColWidth="9.140625" defaultRowHeight="15" x14ac:dyDescent="0.25"/>
  <cols>
    <col min="1" max="1" width="98.7109375" style="17" customWidth="1"/>
    <col min="2" max="4" width="15.7109375" style="17" customWidth="1"/>
    <col min="5" max="5" width="32.7109375" style="17" customWidth="1"/>
    <col min="6" max="6" width="17.7109375" style="17" customWidth="1"/>
    <col min="7" max="16384" width="9.140625" style="11"/>
  </cols>
  <sheetData>
    <row r="1" spans="1:9" ht="68.25" thickBot="1" x14ac:dyDescent="0.3">
      <c r="A1" s="18" t="s">
        <v>47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30.75" customHeight="1" thickBot="1" x14ac:dyDescent="0.3">
      <c r="A2" s="18"/>
      <c r="B2" s="45" t="s">
        <v>5</v>
      </c>
      <c r="C2" s="45" t="s">
        <v>5</v>
      </c>
      <c r="D2" s="45" t="s">
        <v>6</v>
      </c>
      <c r="E2" s="45" t="s">
        <v>5</v>
      </c>
      <c r="F2" s="45" t="s">
        <v>5</v>
      </c>
    </row>
    <row r="3" spans="1:9" ht="15.75" thickBot="1" x14ac:dyDescent="0.3">
      <c r="A3" s="46"/>
      <c r="B3" s="45">
        <v>1</v>
      </c>
      <c r="C3" s="45">
        <v>2</v>
      </c>
      <c r="D3" s="45">
        <v>3</v>
      </c>
      <c r="E3" s="45">
        <v>4</v>
      </c>
      <c r="F3" s="45">
        <v>5</v>
      </c>
    </row>
    <row r="4" spans="1:9" ht="15.75" thickBot="1" x14ac:dyDescent="0.3">
      <c r="A4" s="36" t="s">
        <v>34</v>
      </c>
      <c r="B4" s="25">
        <v>31375</v>
      </c>
      <c r="C4" s="25">
        <v>0</v>
      </c>
      <c r="D4" s="25">
        <v>880.97</v>
      </c>
      <c r="E4" s="25">
        <v>3884.17</v>
      </c>
      <c r="F4" s="25">
        <v>1279.29</v>
      </c>
    </row>
    <row r="5" spans="1:9" ht="15.75" thickBot="1" x14ac:dyDescent="0.3">
      <c r="A5" s="36" t="s">
        <v>35</v>
      </c>
      <c r="B5" s="25">
        <v>18239.939999999999</v>
      </c>
      <c r="C5" s="25">
        <v>702.48</v>
      </c>
      <c r="D5" s="25">
        <v>0</v>
      </c>
      <c r="E5" s="25">
        <v>3989.93</v>
      </c>
      <c r="F5" s="25">
        <v>996.43</v>
      </c>
    </row>
    <row r="6" spans="1:9" ht="15.75" thickBot="1" x14ac:dyDescent="0.3">
      <c r="A6" s="36" t="s">
        <v>36</v>
      </c>
      <c r="B6" s="25">
        <v>12529.7</v>
      </c>
      <c r="C6" s="25">
        <v>0</v>
      </c>
      <c r="D6" s="25">
        <v>1196.33</v>
      </c>
      <c r="E6" s="25">
        <v>374.53</v>
      </c>
      <c r="F6" s="25">
        <v>809.22</v>
      </c>
    </row>
    <row r="7" spans="1:9" ht="15.75" thickBot="1" x14ac:dyDescent="0.3">
      <c r="A7" s="47" t="s">
        <v>7</v>
      </c>
      <c r="B7" s="28">
        <f t="shared" ref="B7:F7" si="0">SUM(B4:B6)</f>
        <v>62144.639999999999</v>
      </c>
      <c r="C7" s="28">
        <f t="shared" si="0"/>
        <v>702.48</v>
      </c>
      <c r="D7" s="28">
        <f t="shared" si="0"/>
        <v>2077.3000000000002</v>
      </c>
      <c r="E7" s="28">
        <f t="shared" si="0"/>
        <v>8248.630000000001</v>
      </c>
      <c r="F7" s="28">
        <f t="shared" si="0"/>
        <v>3084.9399999999996</v>
      </c>
    </row>
    <row r="8" spans="1:9" ht="15.75" thickBot="1" x14ac:dyDescent="0.3">
      <c r="A8" s="36" t="s">
        <v>49</v>
      </c>
      <c r="B8" s="30">
        <v>7</v>
      </c>
      <c r="C8" s="30">
        <v>3</v>
      </c>
      <c r="D8" s="30">
        <v>0</v>
      </c>
      <c r="E8" s="30">
        <v>0</v>
      </c>
      <c r="F8" s="30">
        <v>0</v>
      </c>
    </row>
    <row r="9" spans="1:9" ht="15.75" thickBot="1" x14ac:dyDescent="0.3">
      <c r="A9" s="36" t="s">
        <v>50</v>
      </c>
      <c r="B9" s="30">
        <v>5</v>
      </c>
      <c r="C9" s="30">
        <v>3</v>
      </c>
      <c r="D9" s="30">
        <v>3</v>
      </c>
      <c r="E9" s="30">
        <v>6</v>
      </c>
      <c r="F9" s="30">
        <v>3</v>
      </c>
      <c r="H9" s="13"/>
    </row>
    <row r="10" spans="1:9" ht="15.75" thickBot="1" x14ac:dyDescent="0.3">
      <c r="A10" s="36" t="s">
        <v>13</v>
      </c>
      <c r="B10" s="30">
        <f>B7*B8</f>
        <v>435012.48</v>
      </c>
      <c r="C10" s="30">
        <f t="shared" ref="C10:F10" si="1">C7*C8</f>
        <v>2107.44</v>
      </c>
      <c r="D10" s="30">
        <f t="shared" si="1"/>
        <v>0</v>
      </c>
      <c r="E10" s="30">
        <f t="shared" si="1"/>
        <v>0</v>
      </c>
      <c r="F10" s="30">
        <f t="shared" si="1"/>
        <v>0</v>
      </c>
      <c r="G10" s="14"/>
      <c r="H10" s="13"/>
    </row>
    <row r="11" spans="1:9" ht="15.75" thickBot="1" x14ac:dyDescent="0.3">
      <c r="A11" s="36" t="s">
        <v>14</v>
      </c>
      <c r="B11" s="30">
        <f>B7*B9</f>
        <v>310723.20000000001</v>
      </c>
      <c r="C11" s="30">
        <f t="shared" ref="C11:F11" si="2">C7*C9</f>
        <v>2107.44</v>
      </c>
      <c r="D11" s="30">
        <f t="shared" si="2"/>
        <v>6231.9000000000005</v>
      </c>
      <c r="E11" s="30">
        <f t="shared" si="2"/>
        <v>49491.780000000006</v>
      </c>
      <c r="F11" s="30">
        <f t="shared" si="2"/>
        <v>9254.82</v>
      </c>
      <c r="G11" s="14"/>
      <c r="H11" s="13"/>
      <c r="I11" s="15"/>
    </row>
    <row r="12" spans="1:9" ht="15.75" thickBot="1" x14ac:dyDescent="0.3">
      <c r="A12" s="12" t="s">
        <v>11</v>
      </c>
      <c r="B12" s="9"/>
      <c r="C12" s="9"/>
      <c r="D12" s="9"/>
      <c r="E12" s="9"/>
      <c r="F12" s="9"/>
    </row>
    <row r="13" spans="1:9" ht="15.75" thickBot="1" x14ac:dyDescent="0.3">
      <c r="A13" s="36" t="s">
        <v>55</v>
      </c>
      <c r="B13" s="31">
        <f>B10*B12</f>
        <v>0</v>
      </c>
      <c r="C13" s="31">
        <f>C10*C12</f>
        <v>0</v>
      </c>
      <c r="D13" s="31">
        <f>D10*D12</f>
        <v>0</v>
      </c>
      <c r="E13" s="31">
        <f>E10*E12</f>
        <v>0</v>
      </c>
      <c r="F13" s="31">
        <f>F10*F12</f>
        <v>0</v>
      </c>
    </row>
    <row r="14" spans="1:9" ht="15.75" thickBot="1" x14ac:dyDescent="0.3">
      <c r="A14" s="36" t="s">
        <v>56</v>
      </c>
      <c r="B14" s="31">
        <f>B12*B11</f>
        <v>0</v>
      </c>
      <c r="C14" s="31">
        <f>C12*C11</f>
        <v>0</v>
      </c>
      <c r="D14" s="31">
        <f>D12*D11</f>
        <v>0</v>
      </c>
      <c r="E14" s="31">
        <f>E12*E11</f>
        <v>0</v>
      </c>
      <c r="F14" s="31">
        <f>F12*F11</f>
        <v>0</v>
      </c>
    </row>
    <row r="15" spans="1:9" ht="15.75" thickBot="1" x14ac:dyDescent="0.3">
      <c r="A15" s="36" t="s">
        <v>57</v>
      </c>
      <c r="B15" s="31">
        <f>SUM(B13:F13)</f>
        <v>0</v>
      </c>
      <c r="C15" s="32"/>
      <c r="D15" s="33"/>
      <c r="E15" s="33"/>
      <c r="F15" s="33"/>
    </row>
    <row r="16" spans="1:9" ht="15.75" thickBot="1" x14ac:dyDescent="0.3">
      <c r="A16" s="36" t="s">
        <v>63</v>
      </c>
      <c r="B16" s="31">
        <f>SUM(B14:F14)</f>
        <v>0</v>
      </c>
      <c r="C16" s="34"/>
      <c r="D16" s="35"/>
      <c r="E16" s="35"/>
      <c r="F16" s="35"/>
    </row>
    <row r="17" spans="1:6" ht="15.75" thickBot="1" x14ac:dyDescent="0.3">
      <c r="A17" s="36" t="s">
        <v>78</v>
      </c>
      <c r="B17" s="31">
        <f>B15+B16</f>
        <v>0</v>
      </c>
      <c r="C17" s="34"/>
      <c r="D17" s="35"/>
      <c r="E17" s="35"/>
      <c r="F17" s="35"/>
    </row>
    <row r="18" spans="1:6" ht="15.75" thickBot="1" x14ac:dyDescent="0.3">
      <c r="A18" s="36" t="s">
        <v>8</v>
      </c>
      <c r="B18" s="31">
        <f>B17*0.23</f>
        <v>0</v>
      </c>
      <c r="C18" s="37"/>
      <c r="D18" s="35"/>
      <c r="E18" s="35"/>
      <c r="F18" s="35"/>
    </row>
    <row r="19" spans="1:6" ht="15.75" thickBot="1" x14ac:dyDescent="0.3">
      <c r="A19" s="36" t="s">
        <v>79</v>
      </c>
      <c r="B19" s="31">
        <f>SUM(B17:B18)</f>
        <v>0</v>
      </c>
      <c r="C19" s="37"/>
      <c r="D19" s="35"/>
      <c r="E19" s="35"/>
      <c r="F19" s="35"/>
    </row>
    <row r="20" spans="1:6" x14ac:dyDescent="0.25">
      <c r="A20" s="37"/>
      <c r="B20" s="37"/>
      <c r="C20" s="37"/>
      <c r="D20" s="35"/>
      <c r="E20" s="35"/>
      <c r="F20" s="35"/>
    </row>
    <row r="21" spans="1:6" ht="16.5" x14ac:dyDescent="0.3">
      <c r="A21" s="39" t="s">
        <v>40</v>
      </c>
      <c r="B21" s="40"/>
      <c r="C21" s="37"/>
      <c r="D21" s="35"/>
      <c r="E21" s="35"/>
      <c r="F21" s="35"/>
    </row>
    <row r="22" spans="1:6" ht="16.5" x14ac:dyDescent="0.3">
      <c r="A22" s="41" t="s">
        <v>41</v>
      </c>
      <c r="B22" s="42"/>
      <c r="C22" s="37"/>
      <c r="D22" s="35"/>
      <c r="E22" s="35"/>
      <c r="F22" s="35"/>
    </row>
    <row r="23" spans="1:6" ht="16.5" x14ac:dyDescent="0.3">
      <c r="A23" s="43" t="s">
        <v>42</v>
      </c>
      <c r="B23" s="44"/>
      <c r="C23" s="37"/>
      <c r="D23" s="35"/>
      <c r="E23" s="35"/>
      <c r="F23" s="35"/>
    </row>
    <row r="24" spans="1:6" x14ac:dyDescent="0.25">
      <c r="D24" s="16"/>
      <c r="E24" s="16"/>
      <c r="F24" s="16"/>
    </row>
    <row r="25" spans="1:6" x14ac:dyDescent="0.25">
      <c r="D25" s="16"/>
      <c r="E25" s="16"/>
      <c r="F25" s="16"/>
    </row>
  </sheetData>
  <sheetProtection sheet="1"/>
  <mergeCells count="2">
    <mergeCell ref="A1:A2"/>
    <mergeCell ref="A22:B22"/>
  </mergeCells>
  <pageMargins left="0.7" right="0.7" top="0.75" bottom="0.75" header="0.3" footer="0.3"/>
  <pageSetup paperSize="9" scale="66" fitToHeight="0" orientation="landscape" r:id="rId1"/>
  <ignoredErrors>
    <ignoredError sqref="B7:F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25"/>
  <sheetViews>
    <sheetView tabSelected="1" zoomScale="80" zoomScaleNormal="80" workbookViewId="0">
      <selection activeCell="D22" sqref="D22"/>
    </sheetView>
  </sheetViews>
  <sheetFormatPr defaultColWidth="9.140625" defaultRowHeight="15" x14ac:dyDescent="0.25"/>
  <cols>
    <col min="1" max="1" width="98.7109375" style="17" customWidth="1"/>
    <col min="2" max="4" width="15.7109375" style="17" customWidth="1"/>
    <col min="5" max="5" width="32.7109375" style="17" customWidth="1"/>
    <col min="6" max="6" width="17.7109375" style="17" customWidth="1"/>
    <col min="7" max="16384" width="9.140625" style="11"/>
  </cols>
  <sheetData>
    <row r="1" spans="1:9" ht="68.25" thickBot="1" x14ac:dyDescent="0.3">
      <c r="A1" s="18" t="s">
        <v>48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26.25" customHeight="1" thickBot="1" x14ac:dyDescent="0.3">
      <c r="A2" s="18"/>
      <c r="B2" s="45" t="s">
        <v>5</v>
      </c>
      <c r="C2" s="45" t="s">
        <v>5</v>
      </c>
      <c r="D2" s="45" t="s">
        <v>6</v>
      </c>
      <c r="E2" s="45" t="s">
        <v>5</v>
      </c>
      <c r="F2" s="45" t="s">
        <v>5</v>
      </c>
    </row>
    <row r="3" spans="1:9" ht="15.75" thickBot="1" x14ac:dyDescent="0.3">
      <c r="A3" s="46"/>
      <c r="B3" s="45">
        <v>1</v>
      </c>
      <c r="C3" s="45">
        <v>2</v>
      </c>
      <c r="D3" s="45">
        <v>3</v>
      </c>
      <c r="E3" s="45">
        <v>4</v>
      </c>
      <c r="F3" s="45">
        <v>5</v>
      </c>
    </row>
    <row r="4" spans="1:9" ht="15.75" thickBot="1" x14ac:dyDescent="0.3">
      <c r="A4" s="36" t="s">
        <v>37</v>
      </c>
      <c r="B4" s="25">
        <v>135542</v>
      </c>
      <c r="C4" s="25">
        <v>0</v>
      </c>
      <c r="D4" s="25">
        <v>7445.57</v>
      </c>
      <c r="E4" s="25">
        <v>1897</v>
      </c>
      <c r="F4" s="25">
        <v>8007.16</v>
      </c>
    </row>
    <row r="5" spans="1:9" ht="15.75" thickBot="1" x14ac:dyDescent="0.3">
      <c r="A5" s="36" t="s">
        <v>38</v>
      </c>
      <c r="B5" s="25">
        <v>37720</v>
      </c>
      <c r="C5" s="25">
        <v>1294.4100000000001</v>
      </c>
      <c r="D5" s="25">
        <v>2923.76</v>
      </c>
      <c r="E5" s="25">
        <v>519.51</v>
      </c>
      <c r="F5" s="25">
        <v>1120.77</v>
      </c>
    </row>
    <row r="6" spans="1:9" ht="15.75" thickBot="1" x14ac:dyDescent="0.3">
      <c r="A6" s="36" t="s">
        <v>39</v>
      </c>
      <c r="B6" s="25">
        <v>10906.75</v>
      </c>
      <c r="C6" s="25">
        <v>635.64</v>
      </c>
      <c r="D6" s="25">
        <v>816.15</v>
      </c>
      <c r="E6" s="25">
        <v>7</v>
      </c>
      <c r="F6" s="25">
        <v>440.79</v>
      </c>
    </row>
    <row r="7" spans="1:9" ht="15.75" thickBot="1" x14ac:dyDescent="0.3">
      <c r="A7" s="47" t="s">
        <v>7</v>
      </c>
      <c r="B7" s="28">
        <f t="shared" ref="B7:F7" si="0">SUM(B4:B6)</f>
        <v>184168.75</v>
      </c>
      <c r="C7" s="28">
        <f t="shared" si="0"/>
        <v>1930.0500000000002</v>
      </c>
      <c r="D7" s="28">
        <f t="shared" si="0"/>
        <v>11185.48</v>
      </c>
      <c r="E7" s="28">
        <f t="shared" si="0"/>
        <v>2423.5100000000002</v>
      </c>
      <c r="F7" s="28">
        <f t="shared" si="0"/>
        <v>9568.7200000000012</v>
      </c>
    </row>
    <row r="8" spans="1:9" ht="15.75" thickBot="1" x14ac:dyDescent="0.3">
      <c r="A8" s="36" t="s">
        <v>49</v>
      </c>
      <c r="B8" s="30">
        <v>7</v>
      </c>
      <c r="C8" s="30">
        <v>3</v>
      </c>
      <c r="D8" s="30">
        <v>0</v>
      </c>
      <c r="E8" s="30">
        <v>0</v>
      </c>
      <c r="F8" s="30">
        <v>0</v>
      </c>
    </row>
    <row r="9" spans="1:9" ht="15.75" thickBot="1" x14ac:dyDescent="0.3">
      <c r="A9" s="36" t="s">
        <v>12</v>
      </c>
      <c r="B9" s="30">
        <v>5</v>
      </c>
      <c r="C9" s="30">
        <v>3</v>
      </c>
      <c r="D9" s="30">
        <v>3</v>
      </c>
      <c r="E9" s="30">
        <v>6</v>
      </c>
      <c r="F9" s="30">
        <v>3</v>
      </c>
      <c r="H9" s="13"/>
    </row>
    <row r="10" spans="1:9" ht="15.75" thickBot="1" x14ac:dyDescent="0.3">
      <c r="A10" s="36" t="s">
        <v>13</v>
      </c>
      <c r="B10" s="30">
        <f>B7*B8</f>
        <v>1289181.25</v>
      </c>
      <c r="C10" s="30">
        <f t="shared" ref="C10:F10" si="1">C7*C8</f>
        <v>5790.1500000000005</v>
      </c>
      <c r="D10" s="30">
        <f t="shared" si="1"/>
        <v>0</v>
      </c>
      <c r="E10" s="30">
        <f t="shared" si="1"/>
        <v>0</v>
      </c>
      <c r="F10" s="30">
        <f t="shared" si="1"/>
        <v>0</v>
      </c>
      <c r="G10" s="14"/>
      <c r="H10" s="13"/>
    </row>
    <row r="11" spans="1:9" ht="15.75" thickBot="1" x14ac:dyDescent="0.3">
      <c r="A11" s="36" t="s">
        <v>14</v>
      </c>
      <c r="B11" s="30">
        <f>B7*B9</f>
        <v>920843.75</v>
      </c>
      <c r="C11" s="30">
        <f t="shared" ref="C11:F11" si="2">C7*C9</f>
        <v>5790.1500000000005</v>
      </c>
      <c r="D11" s="30">
        <f t="shared" si="2"/>
        <v>33556.44</v>
      </c>
      <c r="E11" s="30">
        <f t="shared" si="2"/>
        <v>14541.060000000001</v>
      </c>
      <c r="F11" s="30">
        <f t="shared" si="2"/>
        <v>28706.160000000003</v>
      </c>
      <c r="G11" s="14"/>
      <c r="H11" s="13"/>
      <c r="I11" s="15"/>
    </row>
    <row r="12" spans="1:9" ht="15.75" thickBot="1" x14ac:dyDescent="0.3">
      <c r="A12" s="12" t="s">
        <v>11</v>
      </c>
      <c r="B12" s="9"/>
      <c r="C12" s="9"/>
      <c r="D12" s="9"/>
      <c r="E12" s="9"/>
      <c r="F12" s="9"/>
    </row>
    <row r="13" spans="1:9" ht="15.75" thickBot="1" x14ac:dyDescent="0.3">
      <c r="A13" s="36" t="s">
        <v>55</v>
      </c>
      <c r="B13" s="31">
        <f>B10*B12</f>
        <v>0</v>
      </c>
      <c r="C13" s="31">
        <f>C10*C12</f>
        <v>0</v>
      </c>
      <c r="D13" s="31">
        <f>D10*D12</f>
        <v>0</v>
      </c>
      <c r="E13" s="31">
        <f>E10*E12</f>
        <v>0</v>
      </c>
      <c r="F13" s="31">
        <f>F10*F12</f>
        <v>0</v>
      </c>
    </row>
    <row r="14" spans="1:9" ht="15.75" thickBot="1" x14ac:dyDescent="0.3">
      <c r="A14" s="36" t="s">
        <v>56</v>
      </c>
      <c r="B14" s="31">
        <f>B12*B11</f>
        <v>0</v>
      </c>
      <c r="C14" s="31">
        <f>C12*C11</f>
        <v>0</v>
      </c>
      <c r="D14" s="31">
        <f>D12*D11</f>
        <v>0</v>
      </c>
      <c r="E14" s="31">
        <f>E12*E11</f>
        <v>0</v>
      </c>
      <c r="F14" s="31">
        <f>F12*F11</f>
        <v>0</v>
      </c>
    </row>
    <row r="15" spans="1:9" ht="15.75" thickBot="1" x14ac:dyDescent="0.3">
      <c r="A15" s="36" t="s">
        <v>57</v>
      </c>
      <c r="B15" s="31">
        <f>SUM(B13:F13)</f>
        <v>0</v>
      </c>
      <c r="C15" s="32"/>
      <c r="D15" s="33"/>
      <c r="E15" s="33"/>
      <c r="F15" s="33"/>
    </row>
    <row r="16" spans="1:9" ht="15.75" thickBot="1" x14ac:dyDescent="0.3">
      <c r="A16" s="36" t="s">
        <v>63</v>
      </c>
      <c r="B16" s="31">
        <f>SUM(B14:F14)</f>
        <v>0</v>
      </c>
      <c r="C16" s="34"/>
      <c r="D16" s="35"/>
      <c r="E16" s="35"/>
      <c r="F16" s="35"/>
    </row>
    <row r="17" spans="1:6" ht="15.75" thickBot="1" x14ac:dyDescent="0.3">
      <c r="A17" s="36" t="s">
        <v>80</v>
      </c>
      <c r="B17" s="31">
        <f>B15+B16</f>
        <v>0</v>
      </c>
      <c r="C17" s="34"/>
      <c r="D17" s="35"/>
      <c r="E17" s="35"/>
      <c r="F17" s="35"/>
    </row>
    <row r="18" spans="1:6" ht="15.75" thickBot="1" x14ac:dyDescent="0.3">
      <c r="A18" s="36" t="s">
        <v>8</v>
      </c>
      <c r="B18" s="31">
        <f>B17*0.23</f>
        <v>0</v>
      </c>
      <c r="C18" s="37"/>
      <c r="D18" s="35"/>
      <c r="E18" s="35"/>
      <c r="F18" s="35"/>
    </row>
    <row r="19" spans="1:6" ht="15.75" thickBot="1" x14ac:dyDescent="0.3">
      <c r="A19" s="36" t="s">
        <v>81</v>
      </c>
      <c r="B19" s="31">
        <f>SUM(B17:B18)</f>
        <v>0</v>
      </c>
      <c r="C19" s="37"/>
      <c r="D19" s="35"/>
      <c r="E19" s="35"/>
      <c r="F19" s="35"/>
    </row>
    <row r="20" spans="1:6" x14ac:dyDescent="0.25">
      <c r="A20" s="37"/>
      <c r="B20" s="37"/>
      <c r="C20" s="37"/>
      <c r="D20" s="35"/>
      <c r="E20" s="35"/>
      <c r="F20" s="35"/>
    </row>
    <row r="21" spans="1:6" ht="16.5" x14ac:dyDescent="0.3">
      <c r="A21" s="39" t="s">
        <v>40</v>
      </c>
      <c r="B21" s="40"/>
      <c r="C21" s="37"/>
      <c r="D21" s="35"/>
      <c r="E21" s="35"/>
      <c r="F21" s="35"/>
    </row>
    <row r="22" spans="1:6" ht="16.5" x14ac:dyDescent="0.3">
      <c r="A22" s="41" t="s">
        <v>41</v>
      </c>
      <c r="B22" s="42"/>
      <c r="C22" s="37"/>
      <c r="D22" s="35"/>
      <c r="E22" s="35"/>
      <c r="F22" s="35"/>
    </row>
    <row r="23" spans="1:6" ht="16.5" x14ac:dyDescent="0.3">
      <c r="A23" s="43" t="s">
        <v>42</v>
      </c>
      <c r="B23" s="44"/>
      <c r="C23" s="37"/>
      <c r="D23" s="35"/>
      <c r="E23" s="35"/>
      <c r="F23" s="35"/>
    </row>
    <row r="24" spans="1:6" x14ac:dyDescent="0.25">
      <c r="D24" s="16"/>
      <c r="E24" s="16"/>
      <c r="F24" s="16"/>
    </row>
    <row r="25" spans="1:6" x14ac:dyDescent="0.25">
      <c r="D25" s="16"/>
      <c r="E25" s="16"/>
      <c r="F25" s="16"/>
    </row>
  </sheetData>
  <sheetProtection sheet="1"/>
  <mergeCells count="2">
    <mergeCell ref="A1:A2"/>
    <mergeCell ref="A22:B22"/>
  </mergeCells>
  <pageMargins left="0.7" right="0.7" top="0.75" bottom="0.75" header="0.3" footer="0.3"/>
  <pageSetup paperSize="9" scale="66" fitToHeight="0" orientation="landscape" r:id="rId1"/>
  <ignoredErrors>
    <ignoredError sqref="B7:F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publiczne usługi" ma:contentTypeID="0x0101004704BEAE263B4441A0429C95B470AF5600C882F2FD5B31AC42845E6E9DE2E024B0" ma:contentTypeVersion="4" ma:contentTypeDescription="" ma:contentTypeScope="" ma:versionID="753a9f2f64a212a3161a795ab0f5e002">
  <xsd:schema xmlns:xsd="http://www.w3.org/2001/XMLSchema" xmlns:xs="http://www.w3.org/2001/XMLSchema" xmlns:p="http://schemas.microsoft.com/office/2006/metadata/properties" xmlns:ns2="c9feb2cd-160c-4593-b6db-1c47ee45af5b" targetNamespace="http://schemas.microsoft.com/office/2006/metadata/properties" ma:root="true" ma:fieldsID="65db827dd1646065fffef96408126291" ns2:_="">
    <xsd:import namespace="c9feb2cd-160c-4593-b6db-1c47ee45af5b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nformac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eb2cd-160c-4593-b6db-1c47ee45af5b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default="01.ZP-utworzony" ma:description="status dokumentu lub postępowania" ma:format="Dropdown" ma:internalName="Status">
      <xsd:simpleType>
        <xsd:restriction base="dms:Choice">
          <xsd:enumeration value="01.ZP-utworzony"/>
          <xsd:enumeration value="02.ZP-aktualizowany"/>
          <xsd:enumeration value="03.ZP-zaparkowany"/>
          <xsd:enumeration value="04.ZP-uzgodniony"/>
          <xsd:enumeration value="05.ZP-odrzucony"/>
          <xsd:enumeration value="06.ZP-zatwierdzony"/>
          <xsd:enumeration value="07.ZR-utworzony"/>
          <xsd:enumeration value="08.ZR-aktualizowany"/>
          <xsd:enumeration value="09.ZR-zaparkowany"/>
          <xsd:enumeration value="10.ZR-uzgodniony"/>
          <xsd:enumeration value="11.ZR-odrzucony"/>
          <xsd:enumeration value="12.ZR-zatwierdzony"/>
          <xsd:enumeration value="13.KP-utworzony"/>
          <xsd:enumeration value="14.KP-aktualizowany"/>
          <xsd:enumeration value="15.KP-zaparkowany"/>
          <xsd:enumeration value="16.KP-uzgodniony"/>
          <xsd:enumeration value="17.KP-odrzucony"/>
          <xsd:enumeration value="18.KP-zatwierdzony"/>
          <xsd:enumeration value="19.Anulowany"/>
        </xsd:restriction>
      </xsd:simpleType>
    </xsd:element>
    <xsd:element name="Informacje" ma:index="9" nillable="true" ma:displayName="Informacje" ma:description="Informacje dodatkowe o dokumencie lub katalogu" ma:internalName="Informacj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cje xmlns="c9feb2cd-160c-4593-b6db-1c47ee45af5b" xsi:nil="true"/>
    <Status xmlns="c9feb2cd-160c-4593-b6db-1c47ee45af5b">01.ZP-utworzony</Status>
  </documentManagement>
</p:properties>
</file>

<file path=customXml/itemProps1.xml><?xml version="1.0" encoding="utf-8"?>
<ds:datastoreItem xmlns:ds="http://schemas.openxmlformats.org/officeDocument/2006/customXml" ds:itemID="{08288BF2-985B-4E15-9AEC-49A4FFAD1D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eb2cd-160c-4593-b6db-1c47ee45a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9F5462-72DD-4D5E-9B18-798EB373D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DCE0EB-E2EA-4219-A04B-90AABDD40022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9feb2cd-160c-4593-b6db-1c47ee45af5b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Pakiet 1 OST</vt:lpstr>
      <vt:lpstr>Pakiet 2 PLO</vt:lpstr>
      <vt:lpstr>Pakiet 3 MOR</vt:lpstr>
      <vt:lpstr>Pakiet 4 MIL</vt:lpstr>
      <vt:lpstr>Pakiet 5 JAN</vt:lpstr>
      <vt:lpstr>Pakiet 6 ROG</vt:lpstr>
    </vt:vector>
  </TitlesOfParts>
  <Manager/>
  <Company>PSE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Aktualna wersja</dc:title>
  <dc:subject/>
  <dc:creator>Szymański Jarosław</dc:creator>
  <cp:keywords/>
  <dc:description/>
  <cp:lastModifiedBy>Kulas Mirosława</cp:lastModifiedBy>
  <cp:lastPrinted>2025-01-09T07:08:30Z</cp:lastPrinted>
  <dcterms:created xsi:type="dcterms:W3CDTF">2020-06-18T08:21:36Z</dcterms:created>
  <dcterms:modified xsi:type="dcterms:W3CDTF">2026-04-27T10:19:10Z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0x0101004704BEAE263B4441A0429C95B470AF5600C882F2FD5B31AC42845E6E9DE2E024B0</vt:lpwstr>
  </property>
</Properties>
</file>