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PRZETARGI\2026\0018_2026 Remont pomieszczeń biurowych Poznań\"/>
    </mc:Choice>
  </mc:AlternateContent>
  <xr:revisionPtr revIDLastSave="0" documentId="13_ncr:1_{6F4BCB83-181B-40EC-9831-6A2955A101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3" i="1"/>
  <c r="K13" i="1" s="1"/>
  <c r="J14" i="1"/>
  <c r="K14" i="1"/>
  <c r="J15" i="1"/>
  <c r="K15" i="1"/>
  <c r="J16" i="1"/>
  <c r="K16" i="1"/>
  <c r="J17" i="1"/>
  <c r="K17" i="1"/>
  <c r="J18" i="1"/>
  <c r="K18" i="1"/>
  <c r="J20" i="1"/>
  <c r="K20" i="1"/>
  <c r="H19" i="1"/>
  <c r="H21" i="1" s="1"/>
  <c r="J19" i="1" l="1"/>
  <c r="J21" i="1" s="1"/>
  <c r="K12" i="1"/>
  <c r="K19" i="1" s="1"/>
  <c r="K21" i="1" s="1"/>
</calcChain>
</file>

<file path=xl/sharedStrings.xml><?xml version="1.0" encoding="utf-8"?>
<sst xmlns="http://schemas.openxmlformats.org/spreadsheetml/2006/main" count="28" uniqueCount="28">
  <si>
    <t>Kwota podatku VAT</t>
  </si>
  <si>
    <t>OFERTOWY ARKUSZ WYCENY</t>
  </si>
  <si>
    <t>Wartość brutto</t>
  </si>
  <si>
    <t>POLA ZIELONE wypełnia Wykonawca</t>
  </si>
  <si>
    <t>POLA CZERWONE wypełniają się automatycznie</t>
  </si>
  <si>
    <t>POLA POMARŃCZOWE predefiniowane przez Zamawiającego</t>
  </si>
  <si>
    <t>Prawo Opcji</t>
  </si>
  <si>
    <t>1.1</t>
  </si>
  <si>
    <t>1.2</t>
  </si>
  <si>
    <t>1.3</t>
  </si>
  <si>
    <t>1.</t>
  </si>
  <si>
    <t>Remont pomieszczeń biurowych w budynku głównym PSE S.A. w Poznaniu</t>
  </si>
  <si>
    <t>2026/WNP-0018</t>
  </si>
  <si>
    <t>ZESTAWIENIE robót zgodnie z SWZ</t>
  </si>
  <si>
    <t>Pokój nr 101</t>
  </si>
  <si>
    <t>Pokój nr 103</t>
  </si>
  <si>
    <t>Pokój nr 104</t>
  </si>
  <si>
    <t>Pokój nr 230</t>
  </si>
  <si>
    <t>Remont pomieszczeń biurowych w Budynku Głównym PSE w POZNANIU</t>
  </si>
  <si>
    <t>1.4</t>
  </si>
  <si>
    <t>Wartość przeniesionych praw autorskich (zgodnie z treścią §14  ust. 4 umowy)</t>
  </si>
  <si>
    <t>Wartość netto zł</t>
  </si>
  <si>
    <t>Pozostałe koszty wykonawcy, nie wymienione powyżej, a wynikające z obowiązków określonych w umowie</t>
  </si>
  <si>
    <t>Dokumentacja powykonawcza</t>
  </si>
  <si>
    <t>Stawka VAT (23%)</t>
  </si>
  <si>
    <t>Maksymalna wartość Umowy (do wpisana do Formularza oferty)</t>
  </si>
  <si>
    <t xml:space="preserve">KOSZTY RAZEM </t>
  </si>
  <si>
    <t>Załącznik nr 1 do Części III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</si>
</sst>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C3939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16" xfId="0" applyFill="1" applyBorder="1"/>
    <xf numFmtId="0" fontId="0" fillId="2" borderId="27" xfId="0" applyFill="1" applyBorder="1"/>
    <xf numFmtId="0" fontId="5" fillId="0" borderId="31" xfId="3" applyFont="1" applyBorder="1" applyAlignment="1">
      <alignment horizontal="left" vertical="center" wrapText="1"/>
    </xf>
    <xf numFmtId="0" fontId="5" fillId="0" borderId="35" xfId="3" applyFont="1" applyBorder="1" applyAlignment="1">
      <alignment horizontal="left" vertical="center" wrapText="1"/>
    </xf>
    <xf numFmtId="0" fontId="5" fillId="4" borderId="31" xfId="3" applyFont="1" applyFill="1" applyBorder="1" applyAlignment="1">
      <alignment horizontal="left" vertical="center" wrapText="1"/>
    </xf>
    <xf numFmtId="49" fontId="4" fillId="6" borderId="9" xfId="0" applyNumberFormat="1" applyFont="1" applyFill="1" applyBorder="1" applyAlignment="1">
      <alignment horizontal="center" vertical="center"/>
    </xf>
    <xf numFmtId="0" fontId="5" fillId="9" borderId="31" xfId="3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8" borderId="28" xfId="0" applyFill="1" applyBorder="1" applyAlignment="1">
      <alignment horizontal="left"/>
    </xf>
    <xf numFmtId="0" fontId="0" fillId="8" borderId="30" xfId="0" applyFill="1" applyBorder="1" applyAlignment="1">
      <alignment horizontal="left"/>
    </xf>
    <xf numFmtId="49" fontId="4" fillId="0" borderId="32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49" fontId="5" fillId="9" borderId="39" xfId="3" applyNumberFormat="1" applyFont="1" applyFill="1" applyBorder="1" applyAlignment="1">
      <alignment horizontal="left" vertical="center" wrapText="1"/>
    </xf>
    <xf numFmtId="49" fontId="5" fillId="9" borderId="15" xfId="3" applyNumberFormat="1" applyFont="1" applyFill="1" applyBorder="1" applyAlignment="1">
      <alignment horizontal="left" vertical="center" wrapText="1"/>
    </xf>
    <xf numFmtId="49" fontId="5" fillId="9" borderId="40" xfId="3" applyNumberFormat="1" applyFont="1" applyFill="1" applyBorder="1" applyAlignment="1">
      <alignment horizontal="left" vertical="center" wrapText="1"/>
    </xf>
    <xf numFmtId="49" fontId="5" fillId="4" borderId="39" xfId="3" applyNumberFormat="1" applyFont="1" applyFill="1" applyBorder="1" applyAlignment="1">
      <alignment horizontal="left" vertical="center" wrapText="1"/>
    </xf>
    <xf numFmtId="49" fontId="5" fillId="4" borderId="15" xfId="3" applyNumberFormat="1" applyFont="1" applyFill="1" applyBorder="1" applyAlignment="1">
      <alignment horizontal="left" vertical="center" wrapText="1"/>
    </xf>
    <xf numFmtId="49" fontId="5" fillId="4" borderId="40" xfId="3" applyNumberFormat="1" applyFont="1" applyFill="1" applyBorder="1" applyAlignment="1">
      <alignment horizontal="left" vertical="center" wrapText="1"/>
    </xf>
    <xf numFmtId="49" fontId="5" fillId="6" borderId="2" xfId="3" applyNumberFormat="1" applyFont="1" applyFill="1" applyBorder="1" applyAlignment="1">
      <alignment horizontal="left" vertical="center" wrapText="1"/>
    </xf>
    <xf numFmtId="49" fontId="5" fillId="6" borderId="6" xfId="3" applyNumberFormat="1" applyFont="1" applyFill="1" applyBorder="1" applyAlignment="1">
      <alignment horizontal="left" vertical="center" wrapText="1"/>
    </xf>
    <xf numFmtId="49" fontId="5" fillId="6" borderId="10" xfId="3" applyNumberFormat="1" applyFont="1" applyFill="1" applyBorder="1" applyAlignment="1">
      <alignment horizontal="left" vertical="center" wrapText="1"/>
    </xf>
    <xf numFmtId="49" fontId="5" fillId="6" borderId="7" xfId="3" applyNumberFormat="1" applyFont="1" applyFill="1" applyBorder="1" applyAlignment="1">
      <alignment horizontal="left" vertical="center" wrapText="1"/>
    </xf>
    <xf numFmtId="0" fontId="5" fillId="6" borderId="11" xfId="3" applyFont="1" applyFill="1" applyBorder="1" applyAlignment="1">
      <alignment horizontal="left" vertical="center" wrapText="1"/>
    </xf>
    <xf numFmtId="0" fontId="5" fillId="6" borderId="12" xfId="3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7" borderId="28" xfId="0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5" fillId="6" borderId="25" xfId="3" applyFont="1" applyFill="1" applyBorder="1" applyAlignment="1">
      <alignment vertical="center" wrapText="1"/>
    </xf>
    <xf numFmtId="0" fontId="5" fillId="6" borderId="42" xfId="3" applyFont="1" applyFill="1" applyBorder="1" applyAlignment="1">
      <alignment horizontal="left" vertical="center" wrapText="1"/>
    </xf>
    <xf numFmtId="0" fontId="5" fillId="6" borderId="41" xfId="3" applyFont="1" applyFill="1" applyBorder="1" applyAlignment="1">
      <alignment horizontal="left" vertical="center" wrapText="1"/>
    </xf>
    <xf numFmtId="0" fontId="5" fillId="6" borderId="43" xfId="3" applyFont="1" applyFill="1" applyBorder="1" applyAlignment="1">
      <alignment horizontal="left" vertical="center" wrapText="1"/>
    </xf>
    <xf numFmtId="164" fontId="0" fillId="2" borderId="14" xfId="1" applyFont="1" applyFill="1" applyBorder="1"/>
    <xf numFmtId="0" fontId="0" fillId="2" borderId="0" xfId="0" applyFill="1" applyBorder="1"/>
    <xf numFmtId="0" fontId="0" fillId="7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8" borderId="0" xfId="0" applyFill="1" applyBorder="1" applyAlignment="1">
      <alignment horizontal="left"/>
    </xf>
    <xf numFmtId="164" fontId="0" fillId="2" borderId="45" xfId="1" applyFont="1" applyFill="1" applyBorder="1"/>
    <xf numFmtId="0" fontId="0" fillId="0" borderId="46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8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5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4" fontId="0" fillId="2" borderId="41" xfId="1" applyFon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9" fontId="0" fillId="3" borderId="1" xfId="2" applyFont="1" applyFill="1" applyBorder="1" applyAlignment="1">
      <alignment horizontal="center" vertical="center"/>
    </xf>
    <xf numFmtId="9" fontId="0" fillId="3" borderId="8" xfId="2" applyFont="1" applyFill="1" applyBorder="1" applyAlignment="1">
      <alignment horizontal="center" vertical="center"/>
    </xf>
    <xf numFmtId="9" fontId="0" fillId="3" borderId="14" xfId="2" applyFont="1" applyFill="1" applyBorder="1" applyAlignment="1">
      <alignment horizontal="center" vertical="center"/>
    </xf>
    <xf numFmtId="44" fontId="0" fillId="7" borderId="1" xfId="4" applyFont="1" applyFill="1" applyBorder="1"/>
    <xf numFmtId="44" fontId="0" fillId="7" borderId="9" xfId="4" applyFont="1" applyFill="1" applyBorder="1"/>
    <xf numFmtId="44" fontId="0" fillId="8" borderId="1" xfId="4" applyFont="1" applyFill="1" applyBorder="1"/>
    <xf numFmtId="44" fontId="0" fillId="8" borderId="13" xfId="4" applyFont="1" applyFill="1" applyBorder="1"/>
    <xf numFmtId="44" fontId="0" fillId="8" borderId="8" xfId="4" applyFont="1" applyFill="1" applyBorder="1"/>
    <xf numFmtId="44" fontId="0" fillId="8" borderId="44" xfId="4" applyFont="1" applyFill="1" applyBorder="1"/>
    <xf numFmtId="44" fontId="0" fillId="8" borderId="18" xfId="4" applyFont="1" applyFill="1" applyBorder="1"/>
    <xf numFmtId="44" fontId="0" fillId="3" borderId="17" xfId="4" applyFont="1" applyFill="1" applyBorder="1"/>
    <xf numFmtId="44" fontId="0" fillId="8" borderId="14" xfId="4" applyFont="1" applyFill="1" applyBorder="1"/>
    <xf numFmtId="44" fontId="0" fillId="5" borderId="19" xfId="4" applyFont="1" applyFill="1" applyBorder="1"/>
    <xf numFmtId="44" fontId="0" fillId="5" borderId="18" xfId="4" applyFont="1" applyFill="1" applyBorder="1"/>
    <xf numFmtId="44" fontId="0" fillId="8" borderId="45" xfId="4" applyFont="1" applyFill="1" applyBorder="1"/>
    <xf numFmtId="0" fontId="3" fillId="0" borderId="36" xfId="0" applyFont="1" applyBorder="1" applyAlignment="1">
      <alignment horizontal="left" wrapText="1"/>
    </xf>
    <xf numFmtId="0" fontId="3" fillId="0" borderId="37" xfId="0" applyFont="1" applyBorder="1" applyAlignment="1">
      <alignment horizontal="left" wrapText="1"/>
    </xf>
    <xf numFmtId="0" fontId="3" fillId="0" borderId="38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0" borderId="0" xfId="0" applyFont="1"/>
  </cellXfs>
  <cellStyles count="5">
    <cellStyle name="Dziesiętny" xfId="1" builtinId="3"/>
    <cellStyle name="Normalny" xfId="0" builtinId="0"/>
    <cellStyle name="Normalny 4" xfId="3" xr:uid="{00000000-0005-0000-0000-000002000000}"/>
    <cellStyle name="Procentowy" xfId="2" builtinId="5"/>
    <cellStyle name="Walutowy" xfId="4" builtinId="4"/>
  </cellStyles>
  <dxfs count="0"/>
  <tableStyles count="0" defaultTableStyle="TableStyleMedium2" defaultPivotStyle="PivotStyleLight16"/>
  <colors>
    <mruColors>
      <color rgb="FFFF505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T14" sqref="T14"/>
    </sheetView>
  </sheetViews>
  <sheetFormatPr defaultRowHeight="15" x14ac:dyDescent="0.25"/>
  <cols>
    <col min="4" max="5" width="3.85546875" customWidth="1"/>
    <col min="6" max="6" width="4.7109375" customWidth="1"/>
    <col min="7" max="7" width="36.140625" customWidth="1"/>
    <col min="8" max="8" width="17.140625" customWidth="1"/>
    <col min="9" max="9" width="11.140625" customWidth="1"/>
    <col min="10" max="10" width="19.85546875" customWidth="1"/>
    <col min="11" max="11" width="21" customWidth="1"/>
    <col min="12" max="12" width="18.5703125" customWidth="1"/>
  </cols>
  <sheetData>
    <row r="1" spans="1:11" ht="21.75" thickBot="1" x14ac:dyDescent="0.4">
      <c r="A1" s="86" t="s">
        <v>27</v>
      </c>
      <c r="B1" s="86"/>
      <c r="C1" s="86"/>
    </row>
    <row r="2" spans="1:11" x14ac:dyDescent="0.25">
      <c r="D2" s="27" t="s">
        <v>1</v>
      </c>
      <c r="E2" s="28"/>
      <c r="F2" s="28"/>
      <c r="G2" s="28"/>
      <c r="H2" s="28"/>
      <c r="I2" s="28"/>
      <c r="J2" s="28"/>
      <c r="K2" s="29"/>
    </row>
    <row r="3" spans="1:11" ht="14.45" customHeight="1" x14ac:dyDescent="0.25">
      <c r="D3" s="30" t="s">
        <v>11</v>
      </c>
      <c r="E3" s="31"/>
      <c r="F3" s="31"/>
      <c r="G3" s="31"/>
      <c r="H3" s="31"/>
      <c r="I3" s="31"/>
      <c r="J3" s="31"/>
      <c r="K3" s="32"/>
    </row>
    <row r="4" spans="1:11" ht="29.45" customHeight="1" x14ac:dyDescent="0.25">
      <c r="D4" s="33"/>
      <c r="E4" s="34"/>
      <c r="F4" s="34"/>
      <c r="G4" s="34"/>
      <c r="H4" s="34"/>
      <c r="I4" s="34"/>
      <c r="J4" s="34"/>
      <c r="K4" s="35"/>
    </row>
    <row r="5" spans="1:11" x14ac:dyDescent="0.25">
      <c r="D5" s="36" t="s">
        <v>12</v>
      </c>
      <c r="E5" s="37"/>
      <c r="F5" s="37"/>
      <c r="G5" s="38"/>
      <c r="H5" s="47"/>
      <c r="I5" s="47"/>
      <c r="J5" s="47"/>
      <c r="K5" s="2"/>
    </row>
    <row r="6" spans="1:11" x14ac:dyDescent="0.25">
      <c r="D6" s="39" t="s">
        <v>3</v>
      </c>
      <c r="E6" s="48"/>
      <c r="F6" s="48"/>
      <c r="G6" s="48"/>
      <c r="H6" s="8"/>
      <c r="I6" s="8"/>
      <c r="J6" s="8"/>
      <c r="K6" s="9"/>
    </row>
    <row r="7" spans="1:11" x14ac:dyDescent="0.25">
      <c r="D7" s="40" t="s">
        <v>5</v>
      </c>
      <c r="E7" s="49"/>
      <c r="F7" s="49"/>
      <c r="G7" s="49"/>
      <c r="H7" s="49"/>
      <c r="I7" s="49"/>
      <c r="J7" s="49"/>
      <c r="K7" s="41"/>
    </row>
    <row r="8" spans="1:11" ht="15.75" thickBot="1" x14ac:dyDescent="0.3">
      <c r="D8" s="10" t="s">
        <v>4</v>
      </c>
      <c r="E8" s="50"/>
      <c r="F8" s="50"/>
      <c r="G8" s="50"/>
      <c r="H8" s="50"/>
      <c r="I8" s="50"/>
      <c r="J8" s="50"/>
      <c r="K8" s="11"/>
    </row>
    <row r="9" spans="1:11" ht="29.25" customHeight="1" x14ac:dyDescent="0.25">
      <c r="D9" s="52" t="s">
        <v>13</v>
      </c>
      <c r="E9" s="53"/>
      <c r="F9" s="53"/>
      <c r="G9" s="53"/>
      <c r="H9" s="56" t="s">
        <v>21</v>
      </c>
      <c r="I9" s="56" t="s">
        <v>24</v>
      </c>
      <c r="J9" s="56" t="s">
        <v>0</v>
      </c>
      <c r="K9" s="58" t="s">
        <v>2</v>
      </c>
    </row>
    <row r="10" spans="1:11" ht="15" customHeight="1" thickBot="1" x14ac:dyDescent="0.3">
      <c r="D10" s="54"/>
      <c r="E10" s="55"/>
      <c r="F10" s="55"/>
      <c r="G10" s="55"/>
      <c r="H10" s="57"/>
      <c r="I10" s="57"/>
      <c r="J10" s="57"/>
      <c r="K10" s="59"/>
    </row>
    <row r="11" spans="1:11" ht="33" customHeight="1" thickBot="1" x14ac:dyDescent="0.3">
      <c r="D11" s="42" t="s">
        <v>10</v>
      </c>
      <c r="E11" s="43" t="s">
        <v>18</v>
      </c>
      <c r="F11" s="44"/>
      <c r="G11" s="45"/>
      <c r="H11" s="46"/>
      <c r="I11" s="46"/>
      <c r="J11" s="46"/>
      <c r="K11" s="51"/>
    </row>
    <row r="12" spans="1:11" ht="33" customHeight="1" x14ac:dyDescent="0.25">
      <c r="D12" s="12"/>
      <c r="E12" s="6" t="s">
        <v>7</v>
      </c>
      <c r="F12" s="25" t="s">
        <v>14</v>
      </c>
      <c r="G12" s="26"/>
      <c r="H12" s="65"/>
      <c r="I12" s="62">
        <v>0.23</v>
      </c>
      <c r="J12" s="67">
        <f t="shared" ref="J12:J18" si="0">H12*I12</f>
        <v>0</v>
      </c>
      <c r="K12" s="68">
        <f t="shared" ref="K12:K18" si="1">H12+J12</f>
        <v>0</v>
      </c>
    </row>
    <row r="13" spans="1:11" ht="33" customHeight="1" x14ac:dyDescent="0.25">
      <c r="D13" s="13"/>
      <c r="E13" s="6" t="s">
        <v>8</v>
      </c>
      <c r="F13" s="21" t="s">
        <v>15</v>
      </c>
      <c r="G13" s="22"/>
      <c r="H13" s="65"/>
      <c r="I13" s="62">
        <v>0.23</v>
      </c>
      <c r="J13" s="67">
        <f t="shared" si="0"/>
        <v>0</v>
      </c>
      <c r="K13" s="68">
        <f t="shared" si="1"/>
        <v>0</v>
      </c>
    </row>
    <row r="14" spans="1:11" ht="46.5" customHeight="1" x14ac:dyDescent="0.25">
      <c r="D14" s="13"/>
      <c r="E14" s="6" t="s">
        <v>9</v>
      </c>
      <c r="F14" s="21" t="s">
        <v>16</v>
      </c>
      <c r="G14" s="22"/>
      <c r="H14" s="65"/>
      <c r="I14" s="62">
        <v>0.23</v>
      </c>
      <c r="J14" s="67">
        <f t="shared" si="0"/>
        <v>0</v>
      </c>
      <c r="K14" s="68">
        <f t="shared" si="1"/>
        <v>0</v>
      </c>
    </row>
    <row r="15" spans="1:11" ht="33" customHeight="1" thickBot="1" x14ac:dyDescent="0.3">
      <c r="D15" s="14"/>
      <c r="E15" s="6" t="s">
        <v>19</v>
      </c>
      <c r="F15" s="23" t="s">
        <v>17</v>
      </c>
      <c r="G15" s="24"/>
      <c r="H15" s="65"/>
      <c r="I15" s="63">
        <v>0.23</v>
      </c>
      <c r="J15" s="69">
        <f t="shared" si="0"/>
        <v>0</v>
      </c>
      <c r="K15" s="68">
        <f t="shared" si="1"/>
        <v>0</v>
      </c>
    </row>
    <row r="16" spans="1:11" ht="33" customHeight="1" thickBot="1" x14ac:dyDescent="0.3">
      <c r="D16" s="7">
        <v>2</v>
      </c>
      <c r="E16" s="15" t="s">
        <v>23</v>
      </c>
      <c r="F16" s="16"/>
      <c r="G16" s="17"/>
      <c r="H16" s="65"/>
      <c r="I16" s="62">
        <v>0.23</v>
      </c>
      <c r="J16" s="69">
        <f t="shared" si="0"/>
        <v>0</v>
      </c>
      <c r="K16" s="68">
        <f t="shared" si="1"/>
        <v>0</v>
      </c>
    </row>
    <row r="17" spans="4:11" ht="33" customHeight="1" thickBot="1" x14ac:dyDescent="0.3">
      <c r="D17" s="7">
        <v>3</v>
      </c>
      <c r="E17" s="15" t="s">
        <v>20</v>
      </c>
      <c r="F17" s="16"/>
      <c r="G17" s="17"/>
      <c r="H17" s="65"/>
      <c r="I17" s="62">
        <v>0.23</v>
      </c>
      <c r="J17" s="69">
        <f t="shared" si="0"/>
        <v>0</v>
      </c>
      <c r="K17" s="68">
        <f t="shared" si="1"/>
        <v>0</v>
      </c>
    </row>
    <row r="18" spans="4:11" ht="41.25" customHeight="1" thickBot="1" x14ac:dyDescent="0.3">
      <c r="D18" s="5">
        <v>4</v>
      </c>
      <c r="E18" s="18" t="s">
        <v>22</v>
      </c>
      <c r="F18" s="19"/>
      <c r="G18" s="20"/>
      <c r="H18" s="66"/>
      <c r="I18" s="64">
        <v>0.23</v>
      </c>
      <c r="J18" s="69">
        <f t="shared" si="0"/>
        <v>0</v>
      </c>
      <c r="K18" s="68">
        <f t="shared" si="1"/>
        <v>0</v>
      </c>
    </row>
    <row r="19" spans="4:11" ht="33" customHeight="1" thickBot="1" x14ac:dyDescent="0.3">
      <c r="D19" s="3">
        <v>5</v>
      </c>
      <c r="E19" s="80" t="s">
        <v>26</v>
      </c>
      <c r="F19" s="81"/>
      <c r="G19" s="82"/>
      <c r="H19" s="71">
        <f>SUM(H12:H18)</f>
        <v>0</v>
      </c>
      <c r="I19" s="60"/>
      <c r="J19" s="67">
        <f>SUM(J12:J18)</f>
        <v>0</v>
      </c>
      <c r="K19" s="70">
        <f>SUM(K12:K18)</f>
        <v>0</v>
      </c>
    </row>
    <row r="20" spans="4:11" ht="33" customHeight="1" thickBot="1" x14ac:dyDescent="0.3">
      <c r="D20" s="3">
        <v>6</v>
      </c>
      <c r="E20" s="83" t="s">
        <v>6</v>
      </c>
      <c r="F20" s="84"/>
      <c r="G20" s="85"/>
      <c r="H20" s="72">
        <v>50000</v>
      </c>
      <c r="I20" s="61">
        <v>0.23</v>
      </c>
      <c r="J20" s="74">
        <f>H20*I20</f>
        <v>11500</v>
      </c>
      <c r="K20" s="75">
        <f>H20+J20</f>
        <v>61500</v>
      </c>
    </row>
    <row r="21" spans="4:11" ht="31.5" customHeight="1" thickBot="1" x14ac:dyDescent="0.3">
      <c r="D21" s="4">
        <v>7</v>
      </c>
      <c r="E21" s="77" t="s">
        <v>25</v>
      </c>
      <c r="F21" s="78"/>
      <c r="G21" s="79"/>
      <c r="H21" s="73">
        <f>SUM(H20+H19)</f>
        <v>50000</v>
      </c>
      <c r="I21" s="1"/>
      <c r="J21" s="73">
        <f>SUM(J20+J19)</f>
        <v>11500</v>
      </c>
      <c r="K21" s="76">
        <f>SUM(K20+K19)</f>
        <v>61500</v>
      </c>
    </row>
    <row r="22" spans="4:11" ht="49.9" customHeight="1" x14ac:dyDescent="0.25"/>
  </sheetData>
  <mergeCells count="25">
    <mergeCell ref="D2:K2"/>
    <mergeCell ref="D3:K4"/>
    <mergeCell ref="D5:G5"/>
    <mergeCell ref="D6:G6"/>
    <mergeCell ref="D7:K7"/>
    <mergeCell ref="H6:K6"/>
    <mergeCell ref="E20:G20"/>
    <mergeCell ref="E21:G21"/>
    <mergeCell ref="D12:D15"/>
    <mergeCell ref="E16:G16"/>
    <mergeCell ref="E18:G18"/>
    <mergeCell ref="F13:G13"/>
    <mergeCell ref="F14:G14"/>
    <mergeCell ref="F15:G15"/>
    <mergeCell ref="F12:G12"/>
    <mergeCell ref="E17:G17"/>
    <mergeCell ref="E11:G11"/>
    <mergeCell ref="D8:K8"/>
    <mergeCell ref="D9:G9"/>
    <mergeCell ref="E19:G19"/>
    <mergeCell ref="D10:G10"/>
    <mergeCell ref="H9:H10"/>
    <mergeCell ref="I9:I10"/>
    <mergeCell ref="J9:J10"/>
    <mergeCell ref="K9:K10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niepubliczne" ma:contentTypeID="0x010100E791A1D06797114C895C2195C85E272A00FAFDA079D838E64A896355EC3E2F0D52" ma:contentTypeVersion="4" ma:contentTypeDescription="" ma:contentTypeScope="" ma:versionID="5638f1faa187049f54019dda94d25b54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42902C-708E-4DB1-9703-5F5C16137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044D3E-6851-492C-AD41-281044CFC579}">
  <ds:schemaRefs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c9feb2cd-160c-4593-b6db-1c47ee45af5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8585046-E03A-4F8A-8938-8AB9E59983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Olinkiewicz Borys</dc:creator>
  <cp:lastModifiedBy>Jagielski Łukasz</cp:lastModifiedBy>
  <dcterms:created xsi:type="dcterms:W3CDTF">2019-05-10T10:35:49Z</dcterms:created>
  <dcterms:modified xsi:type="dcterms:W3CDTF">2026-04-15T07:58:58Z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0x010100E791A1D06797114C895C2195C85E272A00FAFDA079D838E64A896355EC3E2F0D52</vt:lpwstr>
  </property>
</Properties>
</file>