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biz.pse.pl/sites/przetargi/Dokumentacja/DU/2026-WNP-0079-DU-MK/02_SWZ_OPIW_Zaproszenie wraz zalącznikami/01_Ustalenia KP/"/>
    </mc:Choice>
  </mc:AlternateContent>
  <xr:revisionPtr revIDLastSave="0" documentId="13_ncr:20000001_{E2EC6BE0-712D-43A6-8974-2E501CAABB6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Pakiet 1 MIK" sheetId="1" r:id="rId1"/>
    <sheet name="Pakiet 2 CRN" sheetId="2" r:id="rId2"/>
    <sheet name="Pakiet 3 PAT" sheetId="3" r:id="rId3"/>
    <sheet name="Pakiet 4 PLE" sheetId="5" r:id="rId4"/>
    <sheet name="Pakiet 5 KRA" sheetId="6" r:id="rId5"/>
    <sheet name="Pakiet 6 WRO" sheetId="29" r:id="rId6"/>
    <sheet name="Pakiet 7 OSR" sheetId="30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29" l="1"/>
  <c r="C15" i="29"/>
  <c r="C14" i="29"/>
  <c r="B14" i="29"/>
  <c r="B14" i="6"/>
  <c r="B13" i="6"/>
  <c r="C14" i="5"/>
  <c r="C13" i="5"/>
  <c r="B14" i="5"/>
  <c r="B13" i="5"/>
  <c r="C10" i="1"/>
  <c r="D10" i="1"/>
  <c r="E10" i="1"/>
  <c r="F8" i="2"/>
  <c r="E8" i="2"/>
  <c r="D8" i="2"/>
  <c r="C8" i="2"/>
  <c r="B8" i="2"/>
  <c r="F5" i="30"/>
  <c r="F8" i="30" s="1"/>
  <c r="F11" i="30" s="1"/>
  <c r="E5" i="30"/>
  <c r="E8" i="30" s="1"/>
  <c r="E11" i="30" s="1"/>
  <c r="D5" i="30"/>
  <c r="D8" i="30" s="1"/>
  <c r="D11" i="30" s="1"/>
  <c r="C5" i="30"/>
  <c r="C8" i="30" s="1"/>
  <c r="C11" i="30" s="1"/>
  <c r="B5" i="30"/>
  <c r="B8" i="30" s="1"/>
  <c r="B11" i="30" s="1"/>
  <c r="F11" i="29"/>
  <c r="E11" i="29"/>
  <c r="B11" i="29"/>
  <c r="C11" i="29"/>
  <c r="D11" i="29"/>
  <c r="F9" i="30" l="1"/>
  <c r="F12" i="30" s="1"/>
  <c r="B13" i="30"/>
  <c r="B9" i="30"/>
  <c r="B12" i="30" s="1"/>
  <c r="C9" i="30"/>
  <c r="C12" i="30" s="1"/>
  <c r="D9" i="30"/>
  <c r="D12" i="30" s="1"/>
  <c r="E9" i="30"/>
  <c r="E12" i="30" s="1"/>
  <c r="D15" i="29"/>
  <c r="D18" i="29" s="1"/>
  <c r="C18" i="29"/>
  <c r="B18" i="29"/>
  <c r="F14" i="29"/>
  <c r="F17" i="29" s="1"/>
  <c r="E14" i="29"/>
  <c r="E17" i="29" s="1"/>
  <c r="B14" i="30" l="1"/>
  <c r="B15" i="30" s="1"/>
  <c r="B17" i="29"/>
  <c r="C17" i="29"/>
  <c r="E15" i="29"/>
  <c r="E18" i="29" s="1"/>
  <c r="F15" i="29"/>
  <c r="F18" i="29" s="1"/>
  <c r="D14" i="29"/>
  <c r="D17" i="29" s="1"/>
  <c r="F10" i="6"/>
  <c r="F13" i="6" s="1"/>
  <c r="F16" i="6" s="1"/>
  <c r="E10" i="6"/>
  <c r="E13" i="6" s="1"/>
  <c r="E16" i="6" s="1"/>
  <c r="D10" i="6"/>
  <c r="D14" i="6" s="1"/>
  <c r="D17" i="6" s="1"/>
  <c r="D13" i="6"/>
  <c r="D16" i="6" s="1"/>
  <c r="C10" i="6"/>
  <c r="B10" i="6"/>
  <c r="B11" i="2"/>
  <c r="B14" i="2" s="1"/>
  <c r="C11" i="2"/>
  <c r="C14" i="2" s="1"/>
  <c r="D11" i="2"/>
  <c r="D14" i="2" s="1"/>
  <c r="F12" i="2"/>
  <c r="F15" i="2" s="1"/>
  <c r="B12" i="2"/>
  <c r="B15" i="2" s="1"/>
  <c r="B6" i="1"/>
  <c r="B10" i="1" s="1"/>
  <c r="B13" i="1" s="1"/>
  <c r="C6" i="1"/>
  <c r="C9" i="1" s="1"/>
  <c r="C12" i="1" s="1"/>
  <c r="D6" i="1"/>
  <c r="D13" i="1" s="1"/>
  <c r="E6" i="1"/>
  <c r="E9" i="1" s="1"/>
  <c r="E12" i="1" s="1"/>
  <c r="F6" i="1"/>
  <c r="F9" i="1" s="1"/>
  <c r="F12" i="1" s="1"/>
  <c r="F10" i="5"/>
  <c r="F14" i="5" s="1"/>
  <c r="F17" i="5" s="1"/>
  <c r="E10" i="5"/>
  <c r="E14" i="5" s="1"/>
  <c r="E17" i="5" s="1"/>
  <c r="D10" i="5"/>
  <c r="D13" i="5" s="1"/>
  <c r="D16" i="5" s="1"/>
  <c r="C10" i="5"/>
  <c r="C17" i="5" s="1"/>
  <c r="B10" i="5"/>
  <c r="B17" i="5" s="1"/>
  <c r="F7" i="3"/>
  <c r="F10" i="3" s="1"/>
  <c r="F13" i="3" s="1"/>
  <c r="E7" i="3"/>
  <c r="E10" i="3" s="1"/>
  <c r="E13" i="3" s="1"/>
  <c r="D7" i="3"/>
  <c r="D10" i="3" s="1"/>
  <c r="D13" i="3" s="1"/>
  <c r="C7" i="3"/>
  <c r="C10" i="3" s="1"/>
  <c r="C13" i="3" s="1"/>
  <c r="B7" i="3"/>
  <c r="B10" i="3" s="1"/>
  <c r="B13" i="3" s="1"/>
  <c r="C11" i="3"/>
  <c r="C14" i="3" s="1"/>
  <c r="B16" i="6" l="1"/>
  <c r="E13" i="5"/>
  <c r="E16" i="5" s="1"/>
  <c r="B16" i="30"/>
  <c r="B17" i="30" s="1"/>
  <c r="B19" i="29"/>
  <c r="B20" i="29"/>
  <c r="F11" i="2"/>
  <c r="F14" i="2" s="1"/>
  <c r="C12" i="2"/>
  <c r="C15" i="2" s="1"/>
  <c r="F10" i="1"/>
  <c r="F13" i="1" s="1"/>
  <c r="E13" i="1"/>
  <c r="D11" i="3"/>
  <c r="D14" i="3" s="1"/>
  <c r="B9" i="1"/>
  <c r="B12" i="1" s="1"/>
  <c r="B16" i="5"/>
  <c r="F11" i="3"/>
  <c r="F14" i="3" s="1"/>
  <c r="E11" i="3"/>
  <c r="E14" i="3" s="1"/>
  <c r="F14" i="6"/>
  <c r="F17" i="6" s="1"/>
  <c r="D14" i="5"/>
  <c r="D17" i="5" s="1"/>
  <c r="B19" i="5" s="1"/>
  <c r="D12" i="2"/>
  <c r="D15" i="2" s="1"/>
  <c r="E14" i="6"/>
  <c r="E17" i="6" s="1"/>
  <c r="F13" i="5"/>
  <c r="F16" i="5" s="1"/>
  <c r="B15" i="3"/>
  <c r="C13" i="1"/>
  <c r="E12" i="2"/>
  <c r="E15" i="2" s="1"/>
  <c r="E11" i="2"/>
  <c r="E14" i="2" s="1"/>
  <c r="C13" i="6"/>
  <c r="C16" i="6" s="1"/>
  <c r="C14" i="6"/>
  <c r="C17" i="6" s="1"/>
  <c r="C16" i="5"/>
  <c r="B17" i="6"/>
  <c r="B11" i="3"/>
  <c r="B14" i="3" s="1"/>
  <c r="D9" i="1"/>
  <c r="D12" i="1" s="1"/>
  <c r="B18" i="6" l="1"/>
  <c r="B14" i="1"/>
  <c r="B16" i="2"/>
  <c r="B21" i="29"/>
  <c r="B22" i="29" s="1"/>
  <c r="B23" i="29" s="1"/>
  <c r="B17" i="2"/>
  <c r="B15" i="1"/>
  <c r="B18" i="5"/>
  <c r="B20" i="5" s="1"/>
  <c r="B21" i="5" s="1"/>
  <c r="B22" i="5" s="1"/>
  <c r="B16" i="3"/>
  <c r="B17" i="3" s="1"/>
  <c r="B18" i="3" s="1"/>
  <c r="B19" i="3" s="1"/>
  <c r="B19" i="6"/>
  <c r="B20" i="6" s="1"/>
  <c r="B21" i="6" s="1"/>
  <c r="B22" i="6" s="1"/>
  <c r="B18" i="2" l="1"/>
  <c r="B19" i="2" s="1"/>
  <c r="B20" i="2" s="1"/>
  <c r="B16" i="1"/>
  <c r="B17" i="1" s="1"/>
  <c r="B18" i="1" s="1"/>
</calcChain>
</file>

<file path=xl/sharedStrings.xml><?xml version="1.0" encoding="utf-8"?>
<sst xmlns="http://schemas.openxmlformats.org/spreadsheetml/2006/main" count="230" uniqueCount="107">
  <si>
    <t>FORMULARZ CENOWY PAKIET 1 - MIKUŁOWA</t>
  </si>
  <si>
    <t>Kompleksowe koszenie trawy</t>
  </si>
  <si>
    <t xml:space="preserve">Czyszczenie
i odmulenie rowów oraz cieków wodnych  </t>
  </si>
  <si>
    <t>Czyszczenie skrajów dróg wewnętrznych 
i dojazdowych</t>
  </si>
  <si>
    <t>Chemiczne (opryski) 
i mechaniczne odchwaszczanie dróg wewnętrznych i dojazdowych, placów, mis transformatorowych, okolic stanowisk transformatorowych oraz okolic elementów aparatury pierwotnej</t>
  </si>
  <si>
    <t>Czyszczenie płyt kanałów kablowych wraz z chemicznym (opryski) 
i mechanicznym  odchwaszczaniem</t>
  </si>
  <si>
    <r>
      <t>Powierzchnia [m</t>
    </r>
    <r>
      <rPr>
        <vertAlign val="superscript"/>
        <sz val="10"/>
        <color theme="1"/>
        <rFont val="Times New Roman"/>
        <family val="1"/>
        <charset val="238"/>
      </rPr>
      <t>2</t>
    </r>
    <r>
      <rPr>
        <sz val="10"/>
        <color theme="1"/>
        <rFont val="Times New Roman"/>
        <family val="1"/>
        <charset val="238"/>
      </rPr>
      <t>]</t>
    </r>
  </si>
  <si>
    <t>Odcinek [m]</t>
  </si>
  <si>
    <t>Cieplice (CPC)</t>
  </si>
  <si>
    <t>Mikułowa (MIK)</t>
  </si>
  <si>
    <t>Obmiar (suma)</t>
  </si>
  <si>
    <t>Liczba zabiegów gwarantowanych x obmiar (wiersz 7 x wiersz 6)</t>
  </si>
  <si>
    <t>Liczba zabiegów dodatkowych x obmiar (wiersz 8 x wiersz 6)</t>
  </si>
  <si>
    <r>
      <t>Jednostkowa cena netto [zł] za zabieg wg oferty (odpowiednio za 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lub m)</t>
    </r>
  </si>
  <si>
    <t>Łączna wartość zamowienia dla Pakietu 1 (suma komórek: wiersz 14 kolumna B i wiersz 15 kolumna B) netto</t>
  </si>
  <si>
    <t>Wartość  podatku VAT</t>
  </si>
  <si>
    <t>Łączna wartość zamowienia dla Pakietu 1 (suma komórek: wiersz 16 kolumna B i wiersz 17 kolumna B) brutto</t>
  </si>
  <si>
    <t>Czarna (CRN)</t>
  </si>
  <si>
    <t>Leśniów (LSN)</t>
  </si>
  <si>
    <t>Polkowice (POL)</t>
  </si>
  <si>
    <t>Żukowice (ZUK)</t>
  </si>
  <si>
    <t>Liczba zabiegów gwarantowanych x obmiar (wiersz 9 x wiersz 8)</t>
  </si>
  <si>
    <t>Liczba zabiegów dodatkowych x obmiar (wiersz 10 x wiersz 8)</t>
  </si>
  <si>
    <t>Jednostkowa cena netto [zł] za zabieg wg oferty (odpowiednio za m2 lub m)</t>
  </si>
  <si>
    <t>Łączna wartość zamowienia dla Pakietu 2 (suma komórek: wiersz 16 kolumna B i wiersz 17 kolumna B) netto</t>
  </si>
  <si>
    <t>Łączna wartość zamowienia dla Pakietu 2 (suma komórek: wiersz 18 kolumna B i wiersz 19 kolumna B) brutto</t>
  </si>
  <si>
    <t>Adamów (ADA)</t>
  </si>
  <si>
    <t>Konin (KON)</t>
  </si>
  <si>
    <t>Pątnów (PAT)</t>
  </si>
  <si>
    <t>Liczba zabiegów gwarantowanych x obmiar (wiersz 8 x wiersz 7)</t>
  </si>
  <si>
    <t>Liczba zabiegów dodatkowych x obmiar (wiersz 9 x wiersz 7)</t>
  </si>
  <si>
    <t>Łączna wartość zamowienia dla Pakietu 3 (suma komórek: wiersz 15 kolumna B i wiersz 16 kolumna B) netto</t>
  </si>
  <si>
    <t>Łączna wartość zamowienia dla Pakietu 3 (suma komórek: wiersz 17 kolumna B i wiersz 18 kolumna B) brutto</t>
  </si>
  <si>
    <t>Czerwonak (CZE)</t>
  </si>
  <si>
    <t>Kromolice (KRM)</t>
  </si>
  <si>
    <t>Piła Krzewina (PKW)</t>
  </si>
  <si>
    <t>Plewiska (PLE)</t>
  </si>
  <si>
    <t>Poznań Południe (PPD)</t>
  </si>
  <si>
    <t>Liczba zabiegów gwarantowanych x obmiar (wiersz 11 x wiersz 10)</t>
  </si>
  <si>
    <t>Liczba zabiegów dodatkowych x obmiar (wiersz 12 x wiersz 10)</t>
  </si>
  <si>
    <t>Łączna wartość zamowienia dla Pakietu 4 (suma komórek: wiersz 18 kolumna B i wiersz 19 kolumna B) netto</t>
  </si>
  <si>
    <t>Łączna wartość zamowienia dla Pakietu 4 (suma komórek: wiersz 20 kolumna B i wiersz 21 kolumna B) brutto</t>
  </si>
  <si>
    <r>
      <t>Baczyna (BCS)</t>
    </r>
    <r>
      <rPr>
        <b/>
        <sz val="11"/>
        <color theme="1"/>
        <rFont val="Calibri"/>
        <family val="2"/>
        <charset val="238"/>
        <scheme val="minor"/>
      </rPr>
      <t>*</t>
    </r>
  </si>
  <si>
    <t>Glinki (GLN)</t>
  </si>
  <si>
    <t>Gorzów (GOR)</t>
  </si>
  <si>
    <t>Krajnik (KRA)</t>
  </si>
  <si>
    <t>Morzyczyn (MON)</t>
  </si>
  <si>
    <t>Recław (REC)</t>
  </si>
  <si>
    <t>Łączna wartość zamowienia dla Pakietu 5 (suma komórek: wiersz 18 kolumna B i wiersz 19 kolumna B) netto</t>
  </si>
  <si>
    <t>Łączna wartość zamowienia dla Pakietu 5 (suma komórek: wiersz 20 kolumna B i wiersz 21 kolumna B) brutto</t>
  </si>
  <si>
    <t>POLA ZIELONE wypełniane są przez Wykonawcę</t>
  </si>
  <si>
    <t>POLA POMARŃCZOWE predefiniowane są przez Zamawiającego</t>
  </si>
  <si>
    <t>POLA NIEBIESKIE wypełniają się automatycznie</t>
  </si>
  <si>
    <t>Boguszów (BOG)*</t>
  </si>
  <si>
    <t>Pasikurowice (PAS)</t>
  </si>
  <si>
    <t>Świebodzice (SWI)</t>
  </si>
  <si>
    <t>Wrocław (WRC)</t>
  </si>
  <si>
    <t>Ząbkowice (ZBK)</t>
  </si>
  <si>
    <t>Liczba zabiegów gwarantowanych x obmiar (wiersz 12 x wiersz 11)</t>
  </si>
  <si>
    <t>Liczba zabiegów dodatkowych x obmiar (wiersz 13 x wiersz 11)</t>
  </si>
  <si>
    <t>Łączna wartość zamowienia dla Pakietu 6 (suma komórek: wiersz 19 kolumna B i wiersz 20 kolumna B) netto</t>
  </si>
  <si>
    <t>Łączna wartość zamowienia dla Pakietu 6 (suma komórek: wiersz 21 kolumna B i wiersz 22 kolumna B) brutto</t>
  </si>
  <si>
    <t>Ostrów (OSR)</t>
  </si>
  <si>
    <t>Liczba zabiegów gwarantowanych x obmiar (wiersz 6 x wiersz 5)</t>
  </si>
  <si>
    <t>Liczba zabiegów dodatkowych x obmiar (wiersz 7 x wiersz 5)</t>
  </si>
  <si>
    <t>Łączna wartość zamowienia dla Pakietu 7 (suma komórek: wiersz 13 kolumna B i wiersz 14 kolumna B) netto</t>
  </si>
  <si>
    <t>Łączna wartość zamowienia dla Pakietu 7 (suma komórek: wiersz 15 kolumna B i wiersz 16 kolumna B) brutto</t>
  </si>
  <si>
    <t>FORMULARZ CENOWY PAKIET ZKO POZNAŃ 1 - MIKUŁOWA</t>
  </si>
  <si>
    <t>FORMULARZ CENOWY PAKIET ZKO POZNAŃ 2 - CZARNA</t>
  </si>
  <si>
    <t>FORMULARZ CENOWY PAKIET ZKO POZNAŃ 3 - PĄTNÓW</t>
  </si>
  <si>
    <t>FORMULARZ CENOWY PAKIET ZKO POZNAŃ 4  - PLEWISKA</t>
  </si>
  <si>
    <t>FORMULARZ CENOWY PAKIET ZKO POZNAŃ 5 - KRAJNIK</t>
  </si>
  <si>
    <t>FORMULARZ CENOWY PAKIET ZKO POZNAŃ 6  - WROCŁAW</t>
  </si>
  <si>
    <t>FORMULARZ CENOWY PAKIET ZKO POZNAŃ 7 - OSTRÓW</t>
  </si>
  <si>
    <t xml:space="preserve">Chemiczne (opryski) 
i mechaniczne odchwaszczanie dróg wewnętrznych i dojazdowych, placów, mis transformatorowych, okolic stanowisk transformatorowych oraz terenu rozdzielni zagospodarowanej tłuczniem </t>
  </si>
  <si>
    <t>Liczba zabiegów gwarantowanych w latach 2027-2029</t>
  </si>
  <si>
    <t>Liczba zabiegów dodatkowych w latach 2027-2029</t>
  </si>
  <si>
    <t>Koszty poszczególnych zabiegów gwarantowanych w latach 2027-2029 (wiersz 9 x wiersz 11)</t>
  </si>
  <si>
    <t>Koszty poszczególnych zabiegów dodatkowych w latach 2027-2029 (wiersz 10 x wiersz 11)</t>
  </si>
  <si>
    <t>Suma kosztów zabiegów gwarantowanych w latach 2027-2029 (suma kolumn B - F wiersza 12)</t>
  </si>
  <si>
    <t>Suma kosztów zabiegów dodatkowych w latach 2027-2029 (suma kolumn B - F wiersza 13)</t>
  </si>
  <si>
    <t>Koszty poszczególnych zabiegów gwarantowanych w latach 2027-2029 (wiersz 11 x wiersz 13)</t>
  </si>
  <si>
    <t>Koszty poszczególnych zabiegów dodatkowych w latach 2027-2029 (wiersz 12 x wiersz 13)</t>
  </si>
  <si>
    <t>Suma kosztów zabiegów gwarantowanych w latach 2027-2029 (suma kolumn B - F wiersza 14)</t>
  </si>
  <si>
    <t>Suma kosztów zabiegów dodatkowych w latach 2027-2029 (suma kolumn B - F wiersza 15)</t>
  </si>
  <si>
    <t>Koszty poszczególnych zabiegów gwarantowanych w latach 2027-2029 (wiersz 10 x wiersz 12)</t>
  </si>
  <si>
    <t>Koszty poszczególnych zabiegów dodatkowych w latach 2027-2029 (wiersz 11 x wiersz 12)</t>
  </si>
  <si>
    <t>Suma kosztów zabiegów gwarantowanych w latach 2027-2029 (suma kolumn B - F wiersza 13)</t>
  </si>
  <si>
    <t>Suma kosztów zabiegów dodatkowych w latach 2027-2029 (suma kolumn B - F wiersza 14)</t>
  </si>
  <si>
    <t>* Całość prac dla stacji Leszno Gronowo (LES) uwzględniono w zabiegach dodatkowych - stacja w procesie inwestycyjnym (rozbudowa)</t>
  </si>
  <si>
    <t>Leszno Gronowo (LES)*</t>
  </si>
  <si>
    <t>Koszty poszczególnych zabiegów gwarantowanych w latach 2027-2029 (wiersz 13 x wiersz 15)</t>
  </si>
  <si>
    <t>Koszty poszczególnych zabiegów dodatkowych w latach 2027-2029 (wiersz 14 x wiersz 15)</t>
  </si>
  <si>
    <t>Suma kosztów zabiegów gwarantowanych w latach 2027-2029 (suma kolumn B - F wiersza 16)</t>
  </si>
  <si>
    <t>Suma kosztów zabiegów dodatkowych w latach 2027-2029 (suma kolumn B - F wiersza 17)</t>
  </si>
  <si>
    <t>* Całość prac dla stacji Baczyna (BSC) uwzględniono w zabiegach dodatkowych - stacja w procesie inwestycyjnym (rozbudowa)</t>
  </si>
  <si>
    <t>* Całość prac dla stacji Boguszów (BOG) uwzględniono w zabiegach dodatkowych - stacja w procesie inwestycyjnym (rozbudowa)</t>
  </si>
  <si>
    <t>Liczba zabiegów gwarantowanych w latach 2028-2029</t>
  </si>
  <si>
    <t>Liczba zabiegów dodatkowych w latach 2028-2029</t>
  </si>
  <si>
    <t>Koszty poszczególnych zabiegów gwarantowanych w latach 2028-2029 (wiersz 14 x wiersz 16)</t>
  </si>
  <si>
    <t>Koszty poszczególnych zabiegów dodatkowych w latach 2028-2029 (wiersz 15 x wiersz 16)</t>
  </si>
  <si>
    <t>Suma kosztów zabiegów gwarantowanych w latach 2028-2029 (suma kolumn B - F wiersza 17)</t>
  </si>
  <si>
    <t>Suma kosztów zabiegów dodatkowych w latach 2028-2029 (suma kolumn B - F wiersza 18)</t>
  </si>
  <si>
    <t>Koszty poszczególnych zabiegów gwarantowanych w latach 2028-2029 (wiersz 8 x wiersz 10)</t>
  </si>
  <si>
    <t>Koszty poszczególnych zabiegów dodatkowych w latach 2028-2029 (wiersz 9 x wiersz 10)</t>
  </si>
  <si>
    <t>Suma kosztów zabiegów gwarantowanych w latach 2028-2029 (suma kolumn B - F wiersza 11)</t>
  </si>
  <si>
    <t>Suma kosztów zabiegów dodatkowych w latach 2028-2029 (suma kolumn B - F wiersza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</si>
</sst>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#,##0.00\ _z_ł"/>
  </numFmts>
  <fonts count="15" x14ac:knownFonts="1">
    <font>
      <sz val="11"/>
      <color theme="1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vertAlign val="superscript"/>
      <sz val="10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CE4D6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6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3" fontId="2" fillId="0" borderId="1" xfId="0" applyNumberFormat="1" applyFont="1" applyBorder="1" applyAlignment="1">
      <alignment horizontal="center" vertical="center" wrapText="1"/>
    </xf>
    <xf numFmtId="0" fontId="0" fillId="0" borderId="8" xfId="0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4" fontId="10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12" fillId="2" borderId="9" xfId="0" applyFont="1" applyFill="1" applyBorder="1"/>
    <xf numFmtId="0" fontId="0" fillId="2" borderId="10" xfId="0" applyFill="1" applyBorder="1" applyAlignment="1">
      <alignment horizontal="center"/>
    </xf>
    <xf numFmtId="0" fontId="12" fillId="4" borderId="9" xfId="0" applyFont="1" applyFill="1" applyBorder="1"/>
    <xf numFmtId="0" fontId="0" fillId="4" borderId="10" xfId="0" applyFill="1" applyBorder="1"/>
    <xf numFmtId="0" fontId="0" fillId="3" borderId="1" xfId="0" applyFill="1" applyBorder="1" applyAlignment="1">
      <alignment horizontal="center" vertical="center"/>
    </xf>
    <xf numFmtId="4" fontId="0" fillId="3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 wrapText="1"/>
    </xf>
    <xf numFmtId="4" fontId="0" fillId="3" borderId="1" xfId="0" applyNumberFormat="1" applyFill="1" applyBorder="1" applyAlignment="1">
      <alignment horizontal="center" vertical="center"/>
    </xf>
    <xf numFmtId="164" fontId="14" fillId="4" borderId="1" xfId="0" applyNumberFormat="1" applyFont="1" applyFill="1" applyBorder="1" applyAlignment="1">
      <alignment horizontal="center" vertical="center"/>
    </xf>
    <xf numFmtId="4" fontId="14" fillId="0" borderId="6" xfId="0" applyNumberFormat="1" applyFont="1" applyBorder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4" fontId="13" fillId="2" borderId="1" xfId="0" applyNumberFormat="1" applyFont="1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4" fontId="8" fillId="3" borderId="1" xfId="0" applyNumberFormat="1" applyFont="1" applyFill="1" applyBorder="1" applyAlignment="1">
      <alignment horizontal="center" vertical="center" wrapText="1"/>
    </xf>
    <xf numFmtId="4" fontId="14" fillId="0" borderId="4" xfId="0" applyNumberFormat="1" applyFont="1" applyBorder="1" applyAlignment="1">
      <alignment horizontal="center" vertical="center"/>
    </xf>
    <xf numFmtId="4" fontId="14" fillId="0" borderId="8" xfId="0" applyNumberFormat="1" applyFont="1" applyBorder="1" applyAlignment="1">
      <alignment horizontal="center" vertical="center"/>
    </xf>
    <xf numFmtId="165" fontId="14" fillId="0" borderId="4" xfId="0" applyNumberFormat="1" applyFont="1" applyBorder="1" applyAlignment="1">
      <alignment horizontal="center" vertical="center"/>
    </xf>
    <xf numFmtId="165" fontId="14" fillId="0" borderId="6" xfId="0" applyNumberFormat="1" applyFont="1" applyBorder="1" applyAlignment="1">
      <alignment horizontal="center" vertical="center"/>
    </xf>
    <xf numFmtId="165" fontId="14" fillId="0" borderId="8" xfId="0" applyNumberFormat="1" applyFont="1" applyBorder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horizontal="center" vertical="center"/>
    </xf>
    <xf numFmtId="164" fontId="0" fillId="2" borderId="1" xfId="0" applyNumberFormat="1" applyFill="1" applyBorder="1" applyAlignment="1" applyProtection="1">
      <alignment horizontal="center" vertical="center"/>
      <protection locked="0"/>
    </xf>
    <xf numFmtId="0" fontId="0" fillId="3" borderId="0" xfId="0" applyFill="1" applyAlignment="1">
      <alignment horizontal="center"/>
    </xf>
    <xf numFmtId="0" fontId="0" fillId="3" borderId="7" xfId="0" applyFill="1" applyBorder="1" applyAlignment="1">
      <alignment horizontal="center"/>
    </xf>
    <xf numFmtId="4" fontId="8" fillId="3" borderId="1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2" fillId="3" borderId="9" xfId="0" applyFont="1" applyFill="1" applyBorder="1"/>
    <xf numFmtId="0" fontId="12" fillId="3" borderId="10" xfId="0" applyFont="1" applyFill="1" applyBorder="1"/>
    <xf numFmtId="0" fontId="4" fillId="0" borderId="1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4" fontId="0" fillId="6" borderId="1" xfId="0" applyNumberFormat="1" applyFill="1" applyBorder="1" applyAlignment="1">
      <alignment horizontal="center" vertical="center"/>
    </xf>
    <xf numFmtId="0" fontId="11" fillId="0" borderId="0" xfId="0" applyFont="1" applyAlignment="1">
      <alignment horizontal="left"/>
    </xf>
  </cellXfs>
  <cellStyles count="2">
    <cellStyle name="Normalny" xfId="0" builtinId="0"/>
    <cellStyle name="Normalny 3" xfId="1" xr:uid="{00000000-0005-0000-0000-000001000000}"/>
  </cellStyles>
  <dxfs count="0"/>
  <tableStyles count="0" defaultTableStyle="TableStyleMedium2" defaultPivotStyle="PivotStyleLight16"/>
  <colors>
    <mruColors>
      <color rgb="FFFCE4D6"/>
      <color rgb="FFF2F2F2"/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zoomScaleNormal="100" workbookViewId="0">
      <selection sqref="A1:A2"/>
    </sheetView>
  </sheetViews>
  <sheetFormatPr defaultColWidth="9.140625" defaultRowHeight="15" x14ac:dyDescent="0.25"/>
  <cols>
    <col min="1" max="1" width="98.7109375" style="10" customWidth="1"/>
    <col min="2" max="4" width="15.7109375" style="10" customWidth="1"/>
    <col min="5" max="5" width="32.7109375" style="10" customWidth="1"/>
    <col min="6" max="6" width="17.7109375" style="10" customWidth="1"/>
    <col min="7" max="7" width="9.42578125" bestFit="1" customWidth="1"/>
    <col min="8" max="8" width="9.5703125" bestFit="1" customWidth="1"/>
  </cols>
  <sheetData>
    <row r="1" spans="1:9" ht="68.25" thickBot="1" x14ac:dyDescent="0.3">
      <c r="A1" s="51" t="s">
        <v>67</v>
      </c>
      <c r="B1" s="9" t="s">
        <v>1</v>
      </c>
      <c r="C1" s="9" t="s">
        <v>2</v>
      </c>
      <c r="D1" s="9" t="s">
        <v>3</v>
      </c>
      <c r="E1" s="9" t="s">
        <v>74</v>
      </c>
      <c r="F1" s="9" t="s">
        <v>5</v>
      </c>
    </row>
    <row r="2" spans="1:9" ht="16.5" thickBot="1" x14ac:dyDescent="0.3">
      <c r="A2" s="52"/>
      <c r="B2" s="5" t="s">
        <v>6</v>
      </c>
      <c r="C2" s="5" t="s">
        <v>6</v>
      </c>
      <c r="D2" s="5" t="s">
        <v>7</v>
      </c>
      <c r="E2" s="5" t="s">
        <v>6</v>
      </c>
      <c r="F2" s="5" t="s">
        <v>6</v>
      </c>
    </row>
    <row r="3" spans="1:9" ht="15.75" thickBot="1" x14ac:dyDescent="0.3">
      <c r="A3" s="14"/>
      <c r="B3" s="5">
        <v>1</v>
      </c>
      <c r="C3" s="5">
        <v>2</v>
      </c>
      <c r="D3" s="5">
        <v>3</v>
      </c>
      <c r="E3" s="5">
        <v>4</v>
      </c>
      <c r="F3" s="5">
        <v>5</v>
      </c>
    </row>
    <row r="4" spans="1:9" ht="15.75" thickBot="1" x14ac:dyDescent="0.3">
      <c r="A4" s="27" t="s">
        <v>8</v>
      </c>
      <c r="B4" s="28">
        <v>8078</v>
      </c>
      <c r="C4" s="28">
        <v>220</v>
      </c>
      <c r="D4" s="28">
        <v>781</v>
      </c>
      <c r="E4" s="28">
        <v>1903</v>
      </c>
      <c r="F4" s="28">
        <v>457</v>
      </c>
    </row>
    <row r="5" spans="1:9" ht="15.75" thickBot="1" x14ac:dyDescent="0.3">
      <c r="A5" s="27" t="s">
        <v>9</v>
      </c>
      <c r="B5" s="28">
        <v>253562</v>
      </c>
      <c r="C5" s="28">
        <v>3547</v>
      </c>
      <c r="D5" s="28">
        <v>11653</v>
      </c>
      <c r="E5" s="28">
        <v>29852</v>
      </c>
      <c r="F5" s="28">
        <v>8667</v>
      </c>
    </row>
    <row r="6" spans="1:9" ht="15.75" thickBot="1" x14ac:dyDescent="0.3">
      <c r="A6" s="29" t="s">
        <v>10</v>
      </c>
      <c r="B6" s="30">
        <f>SUM(B4:B5)</f>
        <v>261640</v>
      </c>
      <c r="C6" s="30">
        <f t="shared" ref="C6:F6" si="0">SUM(C4:C5)</f>
        <v>3767</v>
      </c>
      <c r="D6" s="30">
        <f t="shared" si="0"/>
        <v>12434</v>
      </c>
      <c r="E6" s="30">
        <f t="shared" si="0"/>
        <v>31755</v>
      </c>
      <c r="F6" s="30">
        <f t="shared" si="0"/>
        <v>9124</v>
      </c>
    </row>
    <row r="7" spans="1:9" ht="15.75" thickBot="1" x14ac:dyDescent="0.3">
      <c r="A7" s="57" t="s">
        <v>75</v>
      </c>
      <c r="B7" s="58">
        <v>7</v>
      </c>
      <c r="C7" s="58">
        <v>3</v>
      </c>
      <c r="D7" s="58">
        <v>0</v>
      </c>
      <c r="E7" s="58">
        <v>0</v>
      </c>
      <c r="F7" s="58">
        <v>0</v>
      </c>
    </row>
    <row r="8" spans="1:9" ht="15.75" thickBot="1" x14ac:dyDescent="0.3">
      <c r="A8" s="27" t="s">
        <v>76</v>
      </c>
      <c r="B8" s="58">
        <v>5</v>
      </c>
      <c r="C8" s="58">
        <v>3</v>
      </c>
      <c r="D8" s="58">
        <v>3</v>
      </c>
      <c r="E8" s="58">
        <v>6</v>
      </c>
      <c r="F8" s="58">
        <v>3</v>
      </c>
    </row>
    <row r="9" spans="1:9" ht="15.75" thickBot="1" x14ac:dyDescent="0.3">
      <c r="A9" s="27" t="s">
        <v>11</v>
      </c>
      <c r="B9" s="31">
        <f>B6*B7</f>
        <v>1831480</v>
      </c>
      <c r="C9" s="31">
        <f t="shared" ref="C9:F9" si="1">C6*C7</f>
        <v>11301</v>
      </c>
      <c r="D9" s="31">
        <f t="shared" si="1"/>
        <v>0</v>
      </c>
      <c r="E9" s="31">
        <f t="shared" si="1"/>
        <v>0</v>
      </c>
      <c r="F9" s="31">
        <f t="shared" si="1"/>
        <v>0</v>
      </c>
    </row>
    <row r="10" spans="1:9" ht="15.75" thickBot="1" x14ac:dyDescent="0.3">
      <c r="A10" s="27" t="s">
        <v>12</v>
      </c>
      <c r="B10" s="31">
        <f>B6*B8</f>
        <v>1308200</v>
      </c>
      <c r="C10" s="31">
        <f t="shared" ref="C10:F10" si="2">C6*C8</f>
        <v>11301</v>
      </c>
      <c r="D10" s="31">
        <f t="shared" si="2"/>
        <v>37302</v>
      </c>
      <c r="E10" s="31">
        <f t="shared" si="2"/>
        <v>190530</v>
      </c>
      <c r="F10" s="31">
        <f t="shared" si="2"/>
        <v>27372</v>
      </c>
    </row>
    <row r="11" spans="1:9" ht="18" thickBot="1" x14ac:dyDescent="0.3">
      <c r="A11" s="27" t="s">
        <v>13</v>
      </c>
      <c r="B11" s="36"/>
      <c r="C11" s="36"/>
      <c r="D11" s="36"/>
      <c r="E11" s="36"/>
      <c r="F11" s="36"/>
      <c r="G11" s="3"/>
      <c r="H11" s="6"/>
    </row>
    <row r="12" spans="1:9" ht="15.75" thickBot="1" x14ac:dyDescent="0.3">
      <c r="A12" s="27" t="s">
        <v>77</v>
      </c>
      <c r="B12" s="32">
        <f>B9*B11</f>
        <v>0</v>
      </c>
      <c r="C12" s="32">
        <f t="shared" ref="C12:F12" si="3">C9*C11</f>
        <v>0</v>
      </c>
      <c r="D12" s="32">
        <f t="shared" si="3"/>
        <v>0</v>
      </c>
      <c r="E12" s="32">
        <f t="shared" si="3"/>
        <v>0</v>
      </c>
      <c r="F12" s="32">
        <f t="shared" si="3"/>
        <v>0</v>
      </c>
      <c r="G12" s="4"/>
      <c r="H12" s="6"/>
      <c r="I12" s="4"/>
    </row>
    <row r="13" spans="1:9" ht="15.75" thickBot="1" x14ac:dyDescent="0.3">
      <c r="A13" s="27" t="s">
        <v>78</v>
      </c>
      <c r="B13" s="32">
        <f>B11*B10</f>
        <v>0</v>
      </c>
      <c r="C13" s="32">
        <f t="shared" ref="C13:F13" si="4">C11*C10</f>
        <v>0</v>
      </c>
      <c r="D13" s="32">
        <f t="shared" si="4"/>
        <v>0</v>
      </c>
      <c r="E13" s="32">
        <f t="shared" si="4"/>
        <v>0</v>
      </c>
      <c r="F13" s="32">
        <f t="shared" si="4"/>
        <v>0</v>
      </c>
    </row>
    <row r="14" spans="1:9" ht="15.75" thickBot="1" x14ac:dyDescent="0.3">
      <c r="A14" s="27" t="s">
        <v>79</v>
      </c>
      <c r="B14" s="32">
        <f>SUM(B12:F12)</f>
        <v>0</v>
      </c>
      <c r="C14" s="33"/>
      <c r="D14" s="33"/>
      <c r="E14" s="33"/>
      <c r="F14" s="33"/>
    </row>
    <row r="15" spans="1:9" ht="15.75" thickBot="1" x14ac:dyDescent="0.3">
      <c r="A15" s="27" t="s">
        <v>80</v>
      </c>
      <c r="B15" s="32">
        <f>SUM(B13:F13)</f>
        <v>0</v>
      </c>
      <c r="C15" s="34"/>
      <c r="D15" s="34"/>
      <c r="E15" s="34"/>
      <c r="F15" s="34"/>
    </row>
    <row r="16" spans="1:9" ht="15.75" thickBot="1" x14ac:dyDescent="0.3">
      <c r="A16" s="27" t="s">
        <v>14</v>
      </c>
      <c r="B16" s="32">
        <f>B14+B15</f>
        <v>0</v>
      </c>
      <c r="C16" s="34"/>
      <c r="D16" s="34"/>
      <c r="E16" s="34"/>
      <c r="F16" s="34"/>
    </row>
    <row r="17" spans="1:6" ht="15.75" thickBot="1" x14ac:dyDescent="0.3">
      <c r="A17" s="27" t="s">
        <v>15</v>
      </c>
      <c r="B17" s="32">
        <f>B16*0.23</f>
        <v>0</v>
      </c>
      <c r="C17" s="35"/>
      <c r="D17" s="34"/>
      <c r="E17" s="34"/>
      <c r="F17" s="34"/>
    </row>
    <row r="18" spans="1:6" ht="15.75" thickBot="1" x14ac:dyDescent="0.3">
      <c r="A18" s="27" t="s">
        <v>16</v>
      </c>
      <c r="B18" s="32">
        <f t="shared" ref="B18" si="5">SUM(B16:B17)</f>
        <v>0</v>
      </c>
      <c r="C18" s="35"/>
      <c r="D18" s="34"/>
      <c r="E18" s="34"/>
      <c r="F18" s="34"/>
    </row>
    <row r="19" spans="1:6" x14ac:dyDescent="0.25">
      <c r="B19" s="11"/>
      <c r="D19" s="12"/>
      <c r="E19" s="12"/>
      <c r="F19" s="12"/>
    </row>
    <row r="20" spans="1:6" ht="16.5" x14ac:dyDescent="0.3">
      <c r="A20" s="23" t="s">
        <v>50</v>
      </c>
      <c r="B20" s="24"/>
      <c r="D20" s="12"/>
      <c r="E20" s="12"/>
      <c r="F20" s="12"/>
    </row>
    <row r="21" spans="1:6" ht="16.5" x14ac:dyDescent="0.3">
      <c r="A21" s="53" t="s">
        <v>51</v>
      </c>
      <c r="B21" s="54"/>
      <c r="C21" s="13"/>
      <c r="D21" s="12"/>
      <c r="E21" s="12"/>
      <c r="F21" s="12"/>
    </row>
    <row r="22" spans="1:6" ht="16.5" x14ac:dyDescent="0.3">
      <c r="A22" s="25" t="s">
        <v>52</v>
      </c>
      <c r="B22" s="26"/>
      <c r="C22" s="13"/>
      <c r="D22" s="12"/>
      <c r="E22" s="12"/>
      <c r="F22" s="12"/>
    </row>
    <row r="23" spans="1:6" x14ac:dyDescent="0.25">
      <c r="A23" s="15"/>
      <c r="D23" s="12"/>
      <c r="E23" s="12"/>
      <c r="F23" s="12"/>
    </row>
    <row r="24" spans="1:6" x14ac:dyDescent="0.25">
      <c r="D24" s="12"/>
      <c r="E24" s="12"/>
      <c r="F24" s="12"/>
    </row>
    <row r="25" spans="1:6" x14ac:dyDescent="0.25">
      <c r="D25" s="12"/>
      <c r="E25" s="12"/>
      <c r="F25" s="12"/>
    </row>
    <row r="26" spans="1:6" x14ac:dyDescent="0.25">
      <c r="D26" s="12"/>
      <c r="E26" s="12"/>
      <c r="F26" s="12"/>
    </row>
    <row r="27" spans="1:6" x14ac:dyDescent="0.25">
      <c r="D27" s="12"/>
      <c r="E27" s="12"/>
      <c r="F27" s="12"/>
    </row>
  </sheetData>
  <sheetProtection algorithmName="SHA-512" hashValue="Y0838NLtI6ylom06i4eZ84Sn4HFMJTWEbBujNWu5XRqSTW02M1C4AZ2vclBO+JqiADsyrOnfMbW4JhlE4ErfBw==" saltValue="eah+UHkjzpP7Y3M68HhiRQ==" spinCount="100000" sheet="1" formatCells="0" formatColumns="0" formatRows="0" insertColumns="0" insertRows="0" insertHyperlinks="0" deleteColumns="0" deleteRows="0" sort="0" autoFilter="0" pivotTables="0"/>
  <mergeCells count="2">
    <mergeCell ref="A1:A2"/>
    <mergeCell ref="A21:B21"/>
  </mergeCells>
  <pageMargins left="0.7" right="0.7" top="0.75" bottom="0.75" header="0.3" footer="0.3"/>
  <pageSetup paperSize="9" orientation="portrait" r:id="rId1"/>
  <ignoredErrors>
    <ignoredError sqref="B6:F6" formulaRange="1"/>
    <ignoredError sqref="B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7"/>
  <sheetViews>
    <sheetView zoomScaleNormal="100" workbookViewId="0">
      <selection sqref="A1:A2"/>
    </sheetView>
  </sheetViews>
  <sheetFormatPr defaultColWidth="9.140625" defaultRowHeight="15" x14ac:dyDescent="0.25"/>
  <cols>
    <col min="1" max="1" width="98.7109375" style="18" customWidth="1"/>
    <col min="2" max="4" width="15.7109375" style="10" customWidth="1"/>
    <col min="5" max="5" width="32.7109375" style="10" customWidth="1"/>
    <col min="6" max="6" width="17.7109375" style="10" customWidth="1"/>
    <col min="7" max="7" width="14.28515625" customWidth="1"/>
    <col min="8" max="8" width="9.5703125" bestFit="1" customWidth="1"/>
  </cols>
  <sheetData>
    <row r="1" spans="1:9" ht="68.25" thickBot="1" x14ac:dyDescent="0.3">
      <c r="A1" s="51" t="s">
        <v>68</v>
      </c>
      <c r="B1" s="9" t="s">
        <v>1</v>
      </c>
      <c r="C1" s="9" t="s">
        <v>2</v>
      </c>
      <c r="D1" s="9" t="s">
        <v>3</v>
      </c>
      <c r="E1" s="9" t="s">
        <v>74</v>
      </c>
      <c r="F1" s="9" t="s">
        <v>5</v>
      </c>
    </row>
    <row r="2" spans="1:9" ht="16.5" thickBot="1" x14ac:dyDescent="0.3">
      <c r="A2" s="52"/>
      <c r="B2" s="5" t="s">
        <v>6</v>
      </c>
      <c r="C2" s="5" t="s">
        <v>6</v>
      </c>
      <c r="D2" s="5" t="s">
        <v>7</v>
      </c>
      <c r="E2" s="5" t="s">
        <v>6</v>
      </c>
      <c r="F2" s="5" t="s">
        <v>6</v>
      </c>
    </row>
    <row r="3" spans="1:9" ht="15.75" thickBot="1" x14ac:dyDescent="0.3">
      <c r="A3" s="16"/>
      <c r="B3" s="5">
        <v>1</v>
      </c>
      <c r="C3" s="5">
        <v>2</v>
      </c>
      <c r="D3" s="5">
        <v>3</v>
      </c>
      <c r="E3" s="5">
        <v>4</v>
      </c>
      <c r="F3" s="5">
        <v>5</v>
      </c>
    </row>
    <row r="4" spans="1:9" ht="15.75" thickBot="1" x14ac:dyDescent="0.3">
      <c r="A4" s="37" t="s">
        <v>17</v>
      </c>
      <c r="B4" s="39">
        <v>85008</v>
      </c>
      <c r="C4" s="39">
        <v>2600</v>
      </c>
      <c r="D4" s="39">
        <v>2562</v>
      </c>
      <c r="E4" s="39">
        <v>7042</v>
      </c>
      <c r="F4" s="39">
        <v>1473</v>
      </c>
    </row>
    <row r="5" spans="1:9" ht="15.75" thickBot="1" x14ac:dyDescent="0.3">
      <c r="A5" s="37" t="s">
        <v>18</v>
      </c>
      <c r="B5" s="39">
        <v>23155</v>
      </c>
      <c r="C5" s="39">
        <v>4770</v>
      </c>
      <c r="D5" s="39">
        <v>1640</v>
      </c>
      <c r="E5" s="39">
        <v>4375</v>
      </c>
      <c r="F5" s="39">
        <v>681</v>
      </c>
    </row>
    <row r="6" spans="1:9" ht="15.75" thickBot="1" x14ac:dyDescent="0.3">
      <c r="A6" s="37" t="s">
        <v>19</v>
      </c>
      <c r="B6" s="39">
        <v>37388</v>
      </c>
      <c r="C6" s="39">
        <v>1989</v>
      </c>
      <c r="D6" s="39">
        <v>2441</v>
      </c>
      <c r="E6" s="39">
        <v>7654</v>
      </c>
      <c r="F6" s="39">
        <v>1549</v>
      </c>
    </row>
    <row r="7" spans="1:9" ht="15.75" thickBot="1" x14ac:dyDescent="0.3">
      <c r="A7" s="37" t="s">
        <v>20</v>
      </c>
      <c r="B7" s="39">
        <v>23020</v>
      </c>
      <c r="C7" s="39">
        <v>0</v>
      </c>
      <c r="D7" s="39">
        <v>1475</v>
      </c>
      <c r="E7" s="39">
        <v>2926</v>
      </c>
      <c r="F7" s="39">
        <v>706</v>
      </c>
    </row>
    <row r="8" spans="1:9" ht="15.75" thickBot="1" x14ac:dyDescent="0.3">
      <c r="A8" s="38" t="s">
        <v>10</v>
      </c>
      <c r="B8" s="30">
        <f>SUM(B4:B7)</f>
        <v>168571</v>
      </c>
      <c r="C8" s="30">
        <f>SUM(C4:C7)</f>
        <v>9359</v>
      </c>
      <c r="D8" s="30">
        <f>SUM(D4:D7)</f>
        <v>8118</v>
      </c>
      <c r="E8" s="30">
        <f>SUM(E4:E7)</f>
        <v>21997</v>
      </c>
      <c r="F8" s="30">
        <f>SUM(F4:F7)</f>
        <v>4409</v>
      </c>
    </row>
    <row r="9" spans="1:9" ht="15.75" thickBot="1" x14ac:dyDescent="0.3">
      <c r="A9" s="37" t="s">
        <v>75</v>
      </c>
      <c r="B9" s="58">
        <v>7</v>
      </c>
      <c r="C9" s="58">
        <v>3</v>
      </c>
      <c r="D9" s="58">
        <v>0</v>
      </c>
      <c r="E9" s="58">
        <v>0</v>
      </c>
      <c r="F9" s="58">
        <v>0</v>
      </c>
    </row>
    <row r="10" spans="1:9" ht="15.75" thickBot="1" x14ac:dyDescent="0.3">
      <c r="A10" s="37" t="s">
        <v>76</v>
      </c>
      <c r="B10" s="58">
        <v>5</v>
      </c>
      <c r="C10" s="58">
        <v>3</v>
      </c>
      <c r="D10" s="58">
        <v>3</v>
      </c>
      <c r="E10" s="58">
        <v>6</v>
      </c>
      <c r="F10" s="58">
        <v>3</v>
      </c>
      <c r="H10" s="6"/>
    </row>
    <row r="11" spans="1:9" ht="15.75" thickBot="1" x14ac:dyDescent="0.3">
      <c r="A11" s="37" t="s">
        <v>21</v>
      </c>
      <c r="B11" s="58">
        <f>B8*B9</f>
        <v>1179997</v>
      </c>
      <c r="C11" s="31">
        <f t="shared" ref="C11:F11" si="0">C8*C9</f>
        <v>28077</v>
      </c>
      <c r="D11" s="31">
        <f t="shared" si="0"/>
        <v>0</v>
      </c>
      <c r="E11" s="31">
        <f t="shared" si="0"/>
        <v>0</v>
      </c>
      <c r="F11" s="31">
        <f t="shared" si="0"/>
        <v>0</v>
      </c>
      <c r="G11" s="3"/>
      <c r="H11" s="6"/>
    </row>
    <row r="12" spans="1:9" ht="15.75" thickBot="1" x14ac:dyDescent="0.3">
      <c r="A12" s="37" t="s">
        <v>22</v>
      </c>
      <c r="B12" s="31">
        <f>B8*B10</f>
        <v>842855</v>
      </c>
      <c r="C12" s="31">
        <f t="shared" ref="C12:F12" si="1">C8*C10</f>
        <v>28077</v>
      </c>
      <c r="D12" s="31">
        <f t="shared" si="1"/>
        <v>24354</v>
      </c>
      <c r="E12" s="31">
        <f t="shared" si="1"/>
        <v>131982</v>
      </c>
      <c r="F12" s="31">
        <f t="shared" si="1"/>
        <v>13227</v>
      </c>
      <c r="G12" s="3"/>
      <c r="H12" s="6"/>
      <c r="I12" s="4"/>
    </row>
    <row r="13" spans="1:9" ht="15.75" thickBot="1" x14ac:dyDescent="0.3">
      <c r="A13" s="37" t="s">
        <v>23</v>
      </c>
      <c r="B13" s="47"/>
      <c r="C13" s="47"/>
      <c r="D13" s="47"/>
      <c r="E13" s="47"/>
      <c r="F13" s="47"/>
    </row>
    <row r="14" spans="1:9" ht="15.75" thickBot="1" x14ac:dyDescent="0.3">
      <c r="A14" s="37" t="s">
        <v>81</v>
      </c>
      <c r="B14" s="32">
        <f>B11*B13</f>
        <v>0</v>
      </c>
      <c r="C14" s="32">
        <f t="shared" ref="C14:F14" si="2">C11*C13</f>
        <v>0</v>
      </c>
      <c r="D14" s="32">
        <f t="shared" si="2"/>
        <v>0</v>
      </c>
      <c r="E14" s="32">
        <f t="shared" si="2"/>
        <v>0</v>
      </c>
      <c r="F14" s="32">
        <f t="shared" si="2"/>
        <v>0</v>
      </c>
    </row>
    <row r="15" spans="1:9" ht="15.75" thickBot="1" x14ac:dyDescent="0.3">
      <c r="A15" s="37" t="s">
        <v>82</v>
      </c>
      <c r="B15" s="32">
        <f>B13*B12</f>
        <v>0</v>
      </c>
      <c r="C15" s="32">
        <f t="shared" ref="C15:F15" si="3">C13*C12</f>
        <v>0</v>
      </c>
      <c r="D15" s="32">
        <f t="shared" si="3"/>
        <v>0</v>
      </c>
      <c r="E15" s="32">
        <f t="shared" si="3"/>
        <v>0</v>
      </c>
      <c r="F15" s="32">
        <f t="shared" si="3"/>
        <v>0</v>
      </c>
    </row>
    <row r="16" spans="1:9" ht="15.75" thickBot="1" x14ac:dyDescent="0.3">
      <c r="A16" s="37" t="s">
        <v>83</v>
      </c>
      <c r="B16" s="32">
        <f>SUM(B14:F14)</f>
        <v>0</v>
      </c>
      <c r="C16" s="42"/>
      <c r="D16" s="43"/>
      <c r="E16" s="43"/>
      <c r="F16" s="43"/>
    </row>
    <row r="17" spans="1:6" ht="15.75" thickBot="1" x14ac:dyDescent="0.3">
      <c r="A17" s="37" t="s">
        <v>84</v>
      </c>
      <c r="B17" s="32">
        <f>SUM(B15:F15)</f>
        <v>0</v>
      </c>
      <c r="C17" s="44"/>
      <c r="D17" s="45"/>
      <c r="E17" s="45"/>
      <c r="F17" s="45"/>
    </row>
    <row r="18" spans="1:6" ht="15.75" thickBot="1" x14ac:dyDescent="0.3">
      <c r="A18" s="27" t="s">
        <v>24</v>
      </c>
      <c r="B18" s="32">
        <f>B16+B17</f>
        <v>0</v>
      </c>
      <c r="C18" s="44"/>
      <c r="D18" s="45"/>
      <c r="E18" s="45"/>
      <c r="F18" s="45"/>
    </row>
    <row r="19" spans="1:6" ht="15.75" thickBot="1" x14ac:dyDescent="0.3">
      <c r="A19" s="27" t="s">
        <v>15</v>
      </c>
      <c r="B19" s="32">
        <f>B18*0.23</f>
        <v>0</v>
      </c>
      <c r="C19" s="46"/>
      <c r="D19" s="45"/>
      <c r="E19" s="45"/>
      <c r="F19" s="45"/>
    </row>
    <row r="20" spans="1:6" ht="15.75" thickBot="1" x14ac:dyDescent="0.3">
      <c r="A20" s="27" t="s">
        <v>25</v>
      </c>
      <c r="B20" s="32">
        <f t="shared" ref="B20" si="4">SUM(B18:B19)</f>
        <v>0</v>
      </c>
      <c r="C20" s="46"/>
      <c r="D20" s="45"/>
      <c r="E20" s="45"/>
      <c r="F20" s="45"/>
    </row>
    <row r="21" spans="1:6" x14ac:dyDescent="0.25">
      <c r="D21" s="12"/>
      <c r="E21" s="12"/>
      <c r="F21" s="12"/>
    </row>
    <row r="22" spans="1:6" ht="16.5" x14ac:dyDescent="0.3">
      <c r="A22" s="23" t="s">
        <v>50</v>
      </c>
      <c r="B22" s="24"/>
      <c r="D22" s="12"/>
      <c r="E22" s="12"/>
      <c r="F22" s="12"/>
    </row>
    <row r="23" spans="1:6" ht="16.5" x14ac:dyDescent="0.3">
      <c r="A23" s="53" t="s">
        <v>51</v>
      </c>
      <c r="B23" s="54"/>
      <c r="D23" s="12"/>
      <c r="E23" s="12"/>
      <c r="F23" s="12"/>
    </row>
    <row r="24" spans="1:6" ht="16.5" x14ac:dyDescent="0.3">
      <c r="A24" s="25" t="s">
        <v>52</v>
      </c>
      <c r="B24" s="26"/>
      <c r="D24" s="12"/>
      <c r="E24" s="12"/>
      <c r="F24" s="12"/>
    </row>
    <row r="25" spans="1:6" x14ac:dyDescent="0.25">
      <c r="D25" s="12"/>
      <c r="E25" s="12"/>
      <c r="F25" s="12"/>
    </row>
    <row r="26" spans="1:6" x14ac:dyDescent="0.25">
      <c r="D26" s="12"/>
      <c r="E26" s="12"/>
      <c r="F26" s="12"/>
    </row>
    <row r="27" spans="1:6" x14ac:dyDescent="0.25">
      <c r="D27" s="12"/>
      <c r="E27" s="12"/>
      <c r="F27" s="12"/>
    </row>
  </sheetData>
  <sheetProtection algorithmName="SHA-512" hashValue="KmjApQTK00g0B83K7V+NolKB4Tc8TYjCcvl2WWY2oH30igDBbivueEGz7xqCXXVRtssS8PEQLddYk/cTOZ/Z5Q==" saltValue="cHKVhiuRPZG6vbA5gDVbWA==" spinCount="100000" sheet="1" formatCells="0" formatColumns="0" formatRows="0" insertColumns="0" insertRows="0" insertHyperlinks="0" deleteColumns="0" deleteRows="0" sort="0" autoFilter="0" pivotTables="0"/>
  <mergeCells count="2">
    <mergeCell ref="A1:A2"/>
    <mergeCell ref="A23:B23"/>
  </mergeCells>
  <pageMargins left="0.7" right="0.7" top="0.75" bottom="0.75" header="0.3" footer="0.3"/>
  <pageSetup paperSize="9" orientation="portrait" r:id="rId1"/>
  <ignoredErrors>
    <ignoredError sqref="B8:F8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5"/>
  <sheetViews>
    <sheetView zoomScaleNormal="100" workbookViewId="0">
      <selection sqref="A1:A2"/>
    </sheetView>
  </sheetViews>
  <sheetFormatPr defaultColWidth="9.140625" defaultRowHeight="15" x14ac:dyDescent="0.25"/>
  <cols>
    <col min="1" max="1" width="98.7109375" style="10" customWidth="1"/>
    <col min="2" max="4" width="15.7109375" style="10" customWidth="1"/>
    <col min="5" max="5" width="32.7109375" style="10" customWidth="1"/>
    <col min="6" max="6" width="17.7109375" style="10" customWidth="1"/>
  </cols>
  <sheetData>
    <row r="1" spans="1:9" ht="68.25" thickBot="1" x14ac:dyDescent="0.3">
      <c r="A1" s="55" t="s">
        <v>69</v>
      </c>
      <c r="B1" s="9" t="s">
        <v>1</v>
      </c>
      <c r="C1" s="9" t="s">
        <v>2</v>
      </c>
      <c r="D1" s="9" t="s">
        <v>3</v>
      </c>
      <c r="E1" s="9" t="s">
        <v>74</v>
      </c>
      <c r="F1" s="9" t="s">
        <v>5</v>
      </c>
    </row>
    <row r="2" spans="1:9" ht="16.5" thickBot="1" x14ac:dyDescent="0.3">
      <c r="A2" s="55"/>
      <c r="B2" s="5" t="s">
        <v>6</v>
      </c>
      <c r="C2" s="5" t="s">
        <v>6</v>
      </c>
      <c r="D2" s="5" t="s">
        <v>7</v>
      </c>
      <c r="E2" s="5" t="s">
        <v>6</v>
      </c>
      <c r="F2" s="5" t="s">
        <v>6</v>
      </c>
    </row>
    <row r="3" spans="1:9" ht="15.75" thickBot="1" x14ac:dyDescent="0.3">
      <c r="A3" s="22"/>
      <c r="B3" s="5">
        <v>1</v>
      </c>
      <c r="C3" s="5">
        <v>2</v>
      </c>
      <c r="D3" s="5">
        <v>3</v>
      </c>
      <c r="E3" s="5">
        <v>4</v>
      </c>
      <c r="F3" s="5">
        <v>5</v>
      </c>
    </row>
    <row r="4" spans="1:9" ht="15.75" thickBot="1" x14ac:dyDescent="0.3">
      <c r="A4" s="27" t="s">
        <v>26</v>
      </c>
      <c r="B4" s="39">
        <v>35727</v>
      </c>
      <c r="C4" s="39">
        <v>0</v>
      </c>
      <c r="D4" s="39">
        <v>2661</v>
      </c>
      <c r="E4" s="39">
        <v>5770</v>
      </c>
      <c r="F4" s="39">
        <v>1562</v>
      </c>
    </row>
    <row r="5" spans="1:9" ht="15.75" thickBot="1" x14ac:dyDescent="0.3">
      <c r="A5" s="27" t="s">
        <v>27</v>
      </c>
      <c r="B5" s="39">
        <v>49574</v>
      </c>
      <c r="C5" s="39">
        <v>0</v>
      </c>
      <c r="D5" s="39">
        <v>2156</v>
      </c>
      <c r="E5" s="39">
        <v>3788</v>
      </c>
      <c r="F5" s="39">
        <v>3022</v>
      </c>
    </row>
    <row r="6" spans="1:9" ht="15.75" thickBot="1" x14ac:dyDescent="0.3">
      <c r="A6" s="27" t="s">
        <v>28</v>
      </c>
      <c r="B6" s="39">
        <v>41536</v>
      </c>
      <c r="C6" s="39">
        <v>0</v>
      </c>
      <c r="D6" s="39">
        <v>3214</v>
      </c>
      <c r="E6" s="39">
        <v>6597</v>
      </c>
      <c r="F6" s="39">
        <v>3225</v>
      </c>
    </row>
    <row r="7" spans="1:9" ht="15.75" thickBot="1" x14ac:dyDescent="0.3">
      <c r="A7" s="29" t="s">
        <v>10</v>
      </c>
      <c r="B7" s="30">
        <f t="shared" ref="B7:F7" si="0">SUM(B4:B6)</f>
        <v>126837</v>
      </c>
      <c r="C7" s="30">
        <f t="shared" si="0"/>
        <v>0</v>
      </c>
      <c r="D7" s="30">
        <f t="shared" si="0"/>
        <v>8031</v>
      </c>
      <c r="E7" s="30">
        <f t="shared" si="0"/>
        <v>16155</v>
      </c>
      <c r="F7" s="30">
        <f t="shared" si="0"/>
        <v>7809</v>
      </c>
    </row>
    <row r="8" spans="1:9" ht="15.75" thickBot="1" x14ac:dyDescent="0.3">
      <c r="A8" s="27" t="s">
        <v>75</v>
      </c>
      <c r="B8" s="58">
        <v>7</v>
      </c>
      <c r="C8" s="58">
        <v>3</v>
      </c>
      <c r="D8" s="58">
        <v>0</v>
      </c>
      <c r="E8" s="58">
        <v>0</v>
      </c>
      <c r="F8" s="58">
        <v>0</v>
      </c>
    </row>
    <row r="9" spans="1:9" ht="15.75" thickBot="1" x14ac:dyDescent="0.3">
      <c r="A9" s="27" t="s">
        <v>76</v>
      </c>
      <c r="B9" s="58">
        <v>5</v>
      </c>
      <c r="C9" s="58">
        <v>3</v>
      </c>
      <c r="D9" s="58">
        <v>3</v>
      </c>
      <c r="E9" s="58">
        <v>6</v>
      </c>
      <c r="F9" s="58">
        <v>3</v>
      </c>
      <c r="H9" s="6"/>
    </row>
    <row r="10" spans="1:9" ht="15.75" thickBot="1" x14ac:dyDescent="0.3">
      <c r="A10" s="27" t="s">
        <v>29</v>
      </c>
      <c r="B10" s="31">
        <f>B7*B8</f>
        <v>887859</v>
      </c>
      <c r="C10" s="31">
        <f t="shared" ref="C10:F10" si="1">C7*C8</f>
        <v>0</v>
      </c>
      <c r="D10" s="31">
        <f t="shared" si="1"/>
        <v>0</v>
      </c>
      <c r="E10" s="31">
        <f t="shared" si="1"/>
        <v>0</v>
      </c>
      <c r="F10" s="31">
        <f t="shared" si="1"/>
        <v>0</v>
      </c>
      <c r="G10" s="3"/>
      <c r="H10" s="6"/>
    </row>
    <row r="11" spans="1:9" ht="15.75" thickBot="1" x14ac:dyDescent="0.3">
      <c r="A11" s="27" t="s">
        <v>30</v>
      </c>
      <c r="B11" s="31">
        <f>B7*B9</f>
        <v>634185</v>
      </c>
      <c r="C11" s="31">
        <f t="shared" ref="C11:F11" si="2">C7*C9</f>
        <v>0</v>
      </c>
      <c r="D11" s="31">
        <f t="shared" si="2"/>
        <v>24093</v>
      </c>
      <c r="E11" s="31">
        <f t="shared" si="2"/>
        <v>96930</v>
      </c>
      <c r="F11" s="31">
        <f t="shared" si="2"/>
        <v>23427</v>
      </c>
      <c r="G11" s="3"/>
      <c r="H11" s="6"/>
      <c r="I11" s="4"/>
    </row>
    <row r="12" spans="1:9" ht="15.75" thickBot="1" x14ac:dyDescent="0.3">
      <c r="A12" s="27" t="s">
        <v>23</v>
      </c>
      <c r="B12" s="47"/>
      <c r="C12" s="47"/>
      <c r="D12" s="47"/>
      <c r="E12" s="47"/>
      <c r="F12" s="47"/>
    </row>
    <row r="13" spans="1:9" ht="15.75" thickBot="1" x14ac:dyDescent="0.3">
      <c r="A13" s="27" t="s">
        <v>85</v>
      </c>
      <c r="B13" s="32">
        <f>B10*B12</f>
        <v>0</v>
      </c>
      <c r="C13" s="32">
        <f t="shared" ref="C13:F13" si="3">C10*C12</f>
        <v>0</v>
      </c>
      <c r="D13" s="32">
        <f t="shared" si="3"/>
        <v>0</v>
      </c>
      <c r="E13" s="32">
        <f t="shared" si="3"/>
        <v>0</v>
      </c>
      <c r="F13" s="32">
        <f t="shared" si="3"/>
        <v>0</v>
      </c>
    </row>
    <row r="14" spans="1:9" ht="15.75" thickBot="1" x14ac:dyDescent="0.3">
      <c r="A14" s="27" t="s">
        <v>86</v>
      </c>
      <c r="B14" s="32">
        <f>B12*B11</f>
        <v>0</v>
      </c>
      <c r="C14" s="32">
        <f t="shared" ref="C14:F14" si="4">C12*C11</f>
        <v>0</v>
      </c>
      <c r="D14" s="32">
        <f t="shared" si="4"/>
        <v>0</v>
      </c>
      <c r="E14" s="32">
        <f t="shared" si="4"/>
        <v>0</v>
      </c>
      <c r="F14" s="32">
        <f t="shared" si="4"/>
        <v>0</v>
      </c>
    </row>
    <row r="15" spans="1:9" ht="15.75" thickBot="1" x14ac:dyDescent="0.3">
      <c r="A15" s="27" t="s">
        <v>87</v>
      </c>
      <c r="B15" s="32">
        <f>SUM(B13:F13)</f>
        <v>0</v>
      </c>
      <c r="C15" s="40"/>
      <c r="D15" s="33"/>
      <c r="E15" s="33"/>
      <c r="F15" s="33"/>
    </row>
    <row r="16" spans="1:9" ht="15.75" thickBot="1" x14ac:dyDescent="0.3">
      <c r="A16" s="27" t="s">
        <v>88</v>
      </c>
      <c r="B16" s="32">
        <f>SUM(B14:F14)</f>
        <v>0</v>
      </c>
      <c r="C16" s="41"/>
      <c r="D16" s="34"/>
      <c r="E16" s="34"/>
      <c r="F16" s="34"/>
    </row>
    <row r="17" spans="1:6" ht="15.75" thickBot="1" x14ac:dyDescent="0.3">
      <c r="A17" s="27" t="s">
        <v>31</v>
      </c>
      <c r="B17" s="32">
        <f>B15+B16</f>
        <v>0</v>
      </c>
      <c r="C17" s="41"/>
      <c r="D17" s="34"/>
      <c r="E17" s="34"/>
      <c r="F17" s="34"/>
    </row>
    <row r="18" spans="1:6" ht="15.75" thickBot="1" x14ac:dyDescent="0.3">
      <c r="A18" s="27" t="s">
        <v>15</v>
      </c>
      <c r="B18" s="32">
        <f>B17*0.23</f>
        <v>0</v>
      </c>
      <c r="C18" s="35"/>
      <c r="D18" s="34"/>
      <c r="E18" s="34"/>
      <c r="F18" s="34"/>
    </row>
    <row r="19" spans="1:6" ht="15.75" thickBot="1" x14ac:dyDescent="0.3">
      <c r="A19" s="27" t="s">
        <v>32</v>
      </c>
      <c r="B19" s="32">
        <f t="shared" ref="B19" si="5">SUM(B17:B18)</f>
        <v>0</v>
      </c>
      <c r="C19" s="35"/>
      <c r="D19" s="34"/>
      <c r="E19" s="34"/>
      <c r="F19" s="34"/>
    </row>
    <row r="20" spans="1:6" x14ac:dyDescent="0.25">
      <c r="D20" s="12"/>
      <c r="E20" s="12"/>
      <c r="F20" s="12"/>
    </row>
    <row r="21" spans="1:6" ht="16.5" x14ac:dyDescent="0.3">
      <c r="A21" s="23" t="s">
        <v>50</v>
      </c>
      <c r="B21" s="24"/>
      <c r="D21" s="12"/>
      <c r="E21" s="12"/>
      <c r="F21" s="12"/>
    </row>
    <row r="22" spans="1:6" ht="16.5" x14ac:dyDescent="0.3">
      <c r="A22" s="53" t="s">
        <v>51</v>
      </c>
      <c r="B22" s="54"/>
      <c r="D22" s="12"/>
      <c r="E22" s="12"/>
      <c r="F22" s="12"/>
    </row>
    <row r="23" spans="1:6" ht="16.5" x14ac:dyDescent="0.3">
      <c r="A23" s="25" t="s">
        <v>52</v>
      </c>
      <c r="B23" s="26"/>
      <c r="D23" s="12"/>
      <c r="E23" s="12"/>
      <c r="F23" s="12"/>
    </row>
    <row r="24" spans="1:6" x14ac:dyDescent="0.25">
      <c r="D24" s="12"/>
      <c r="E24" s="12"/>
      <c r="F24" s="12"/>
    </row>
    <row r="25" spans="1:6" x14ac:dyDescent="0.25">
      <c r="D25" s="12"/>
      <c r="E25" s="12"/>
      <c r="F25" s="12"/>
    </row>
  </sheetData>
  <sheetProtection algorithmName="SHA-512" hashValue="sdbheagLCAeO+bleQbEIAQ0WSgDohZezy/mpZG+RgMROwxLsUHtG4sadNWYSI3EoiUwoPRq3e+xttbRf4cM4+g==" saltValue="VcoI/34InfPQCZ5pToEK6g==" spinCount="100000" sheet="1" formatCells="0" formatColumns="0" formatRows="0" insertColumns="0" insertRows="0" insertHyperlinks="0" deleteColumns="0" deleteRows="0" sort="0" autoFilter="0" pivotTables="0"/>
  <mergeCells count="2">
    <mergeCell ref="A1:A2"/>
    <mergeCell ref="A22:B22"/>
  </mergeCells>
  <pageMargins left="0.7" right="0.7" top="0.75" bottom="0.75" header="0.3" footer="0.3"/>
  <ignoredErrors>
    <ignoredError sqref="B7:F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8"/>
  <sheetViews>
    <sheetView zoomScaleNormal="100" workbookViewId="0">
      <selection sqref="A1:A2"/>
    </sheetView>
  </sheetViews>
  <sheetFormatPr defaultColWidth="9.140625" defaultRowHeight="15" x14ac:dyDescent="0.25"/>
  <cols>
    <col min="1" max="1" width="98.7109375" style="18" customWidth="1"/>
    <col min="2" max="4" width="15.7109375" style="10" customWidth="1"/>
    <col min="5" max="5" width="32.7109375" style="10" customWidth="1"/>
    <col min="6" max="6" width="17.7109375" style="10" customWidth="1"/>
    <col min="8" max="8" width="10.5703125" bestFit="1" customWidth="1"/>
  </cols>
  <sheetData>
    <row r="1" spans="1:9" ht="68.25" thickBot="1" x14ac:dyDescent="0.3">
      <c r="A1" s="55" t="s">
        <v>70</v>
      </c>
      <c r="B1" s="9" t="s">
        <v>1</v>
      </c>
      <c r="C1" s="9" t="s">
        <v>2</v>
      </c>
      <c r="D1" s="9" t="s">
        <v>3</v>
      </c>
      <c r="E1" s="9" t="s">
        <v>74</v>
      </c>
      <c r="F1" s="9" t="s">
        <v>5</v>
      </c>
    </row>
    <row r="2" spans="1:9" ht="16.5" thickBot="1" x14ac:dyDescent="0.3">
      <c r="A2" s="55"/>
      <c r="B2" s="1" t="s">
        <v>6</v>
      </c>
      <c r="C2" s="2" t="s">
        <v>6</v>
      </c>
      <c r="D2" s="2" t="s">
        <v>7</v>
      </c>
      <c r="E2" s="2" t="s">
        <v>6</v>
      </c>
      <c r="F2" s="2" t="s">
        <v>6</v>
      </c>
    </row>
    <row r="3" spans="1:9" ht="15.75" thickBot="1" x14ac:dyDescent="0.3">
      <c r="A3" s="17"/>
      <c r="B3" s="7">
        <v>1</v>
      </c>
      <c r="C3" s="7">
        <v>2</v>
      </c>
      <c r="D3" s="7">
        <v>3</v>
      </c>
      <c r="E3" s="7">
        <v>4</v>
      </c>
      <c r="F3" s="7">
        <v>5</v>
      </c>
    </row>
    <row r="4" spans="1:9" ht="15.75" thickBot="1" x14ac:dyDescent="0.3">
      <c r="A4" s="37" t="s">
        <v>33</v>
      </c>
      <c r="B4" s="39">
        <v>3933</v>
      </c>
      <c r="C4" s="39">
        <v>24</v>
      </c>
      <c r="D4" s="39">
        <v>778</v>
      </c>
      <c r="E4" s="39">
        <v>2011</v>
      </c>
      <c r="F4" s="39">
        <v>228</v>
      </c>
    </row>
    <row r="5" spans="1:9" ht="15.75" thickBot="1" x14ac:dyDescent="0.3">
      <c r="A5" s="37" t="s">
        <v>34</v>
      </c>
      <c r="B5" s="39">
        <v>140940</v>
      </c>
      <c r="C5" s="39">
        <v>5742</v>
      </c>
      <c r="D5" s="39">
        <v>5062</v>
      </c>
      <c r="E5" s="39">
        <v>11676</v>
      </c>
      <c r="F5" s="39">
        <v>0</v>
      </c>
    </row>
    <row r="6" spans="1:9" ht="15.75" thickBot="1" x14ac:dyDescent="0.3">
      <c r="A6" s="48" t="s">
        <v>90</v>
      </c>
      <c r="B6" s="39">
        <v>27600</v>
      </c>
      <c r="C6" s="39">
        <v>150</v>
      </c>
      <c r="D6" s="39">
        <v>2305</v>
      </c>
      <c r="E6" s="39">
        <v>5758</v>
      </c>
      <c r="F6" s="39">
        <v>1132</v>
      </c>
    </row>
    <row r="7" spans="1:9" ht="15.75" thickBot="1" x14ac:dyDescent="0.3">
      <c r="A7" s="37" t="s">
        <v>35</v>
      </c>
      <c r="B7" s="39">
        <v>110714</v>
      </c>
      <c r="C7" s="39">
        <v>1744</v>
      </c>
      <c r="D7" s="39">
        <v>6564</v>
      </c>
      <c r="E7" s="39">
        <v>14364</v>
      </c>
      <c r="F7" s="39">
        <v>4621</v>
      </c>
    </row>
    <row r="8" spans="1:9" ht="15.75" thickBot="1" x14ac:dyDescent="0.3">
      <c r="A8" s="37" t="s">
        <v>36</v>
      </c>
      <c r="B8" s="39">
        <v>141765</v>
      </c>
      <c r="C8" s="39">
        <v>0</v>
      </c>
      <c r="D8" s="39">
        <v>10050</v>
      </c>
      <c r="E8" s="39">
        <v>29500</v>
      </c>
      <c r="F8" s="39">
        <v>5345</v>
      </c>
    </row>
    <row r="9" spans="1:9" ht="15.75" thickBot="1" x14ac:dyDescent="0.3">
      <c r="A9" s="37" t="s">
        <v>37</v>
      </c>
      <c r="B9" s="39">
        <v>7050</v>
      </c>
      <c r="C9" s="39">
        <v>0</v>
      </c>
      <c r="D9" s="39">
        <v>310</v>
      </c>
      <c r="E9" s="39">
        <v>846</v>
      </c>
      <c r="F9" s="39">
        <v>62</v>
      </c>
    </row>
    <row r="10" spans="1:9" ht="15.75" thickBot="1" x14ac:dyDescent="0.3">
      <c r="A10" s="38" t="s">
        <v>10</v>
      </c>
      <c r="B10" s="30">
        <f t="shared" ref="B10:F10" si="0">SUM(B4:B9)</f>
        <v>432002</v>
      </c>
      <c r="C10" s="30">
        <f t="shared" si="0"/>
        <v>7660</v>
      </c>
      <c r="D10" s="30">
        <f t="shared" si="0"/>
        <v>25069</v>
      </c>
      <c r="E10" s="30">
        <f t="shared" si="0"/>
        <v>64155</v>
      </c>
      <c r="F10" s="30">
        <f t="shared" si="0"/>
        <v>11388</v>
      </c>
    </row>
    <row r="11" spans="1:9" ht="15.75" thickBot="1" x14ac:dyDescent="0.3">
      <c r="A11" s="49" t="s">
        <v>75</v>
      </c>
      <c r="B11" s="58">
        <v>7</v>
      </c>
      <c r="C11" s="58">
        <v>3</v>
      </c>
      <c r="D11" s="58">
        <v>0</v>
      </c>
      <c r="E11" s="58">
        <v>0</v>
      </c>
      <c r="F11" s="58">
        <v>0</v>
      </c>
    </row>
    <row r="12" spans="1:9" ht="15.75" thickBot="1" x14ac:dyDescent="0.3">
      <c r="A12" s="49" t="s">
        <v>76</v>
      </c>
      <c r="B12" s="58">
        <v>5</v>
      </c>
      <c r="C12" s="58">
        <v>3</v>
      </c>
      <c r="D12" s="58">
        <v>3</v>
      </c>
      <c r="E12" s="58">
        <v>6</v>
      </c>
      <c r="F12" s="58">
        <v>3</v>
      </c>
      <c r="H12" s="6"/>
    </row>
    <row r="13" spans="1:9" ht="15.75" thickBot="1" x14ac:dyDescent="0.3">
      <c r="A13" s="49" t="s">
        <v>38</v>
      </c>
      <c r="B13" s="31">
        <f>(B10-B6)*B11</f>
        <v>2830814</v>
      </c>
      <c r="C13" s="31">
        <f>(C10-C6)*C11</f>
        <v>22530</v>
      </c>
      <c r="D13" s="31">
        <f t="shared" ref="C13:F13" si="1">D10*D11</f>
        <v>0</v>
      </c>
      <c r="E13" s="31">
        <f t="shared" si="1"/>
        <v>0</v>
      </c>
      <c r="F13" s="31">
        <f t="shared" si="1"/>
        <v>0</v>
      </c>
      <c r="G13" s="3"/>
      <c r="H13" s="6"/>
    </row>
    <row r="14" spans="1:9" ht="15.75" thickBot="1" x14ac:dyDescent="0.3">
      <c r="A14" s="49" t="s">
        <v>39</v>
      </c>
      <c r="B14" s="31">
        <f>(B10+B6)*B12+2*B6</f>
        <v>2353210</v>
      </c>
      <c r="C14" s="31">
        <f>(C10+C6)*C12</f>
        <v>23430</v>
      </c>
      <c r="D14" s="31">
        <f t="shared" ref="C14:F14" si="2">D10*D12</f>
        <v>75207</v>
      </c>
      <c r="E14" s="31">
        <f t="shared" si="2"/>
        <v>384930</v>
      </c>
      <c r="F14" s="31">
        <f t="shared" si="2"/>
        <v>34164</v>
      </c>
      <c r="G14" s="3"/>
      <c r="H14" s="4"/>
      <c r="I14" s="4"/>
    </row>
    <row r="15" spans="1:9" ht="15.75" thickBot="1" x14ac:dyDescent="0.3">
      <c r="A15" s="49" t="s">
        <v>23</v>
      </c>
      <c r="B15" s="47"/>
      <c r="C15" s="47"/>
      <c r="D15" s="47"/>
      <c r="E15" s="47"/>
      <c r="F15" s="47"/>
    </row>
    <row r="16" spans="1:9" ht="15.75" thickBot="1" x14ac:dyDescent="0.3">
      <c r="A16" s="49" t="s">
        <v>91</v>
      </c>
      <c r="B16" s="32">
        <f>B13*B15</f>
        <v>0</v>
      </c>
      <c r="C16" s="32">
        <f t="shared" ref="C16:F16" si="3">C13*C15</f>
        <v>0</v>
      </c>
      <c r="D16" s="32">
        <f t="shared" si="3"/>
        <v>0</v>
      </c>
      <c r="E16" s="32">
        <f t="shared" si="3"/>
        <v>0</v>
      </c>
      <c r="F16" s="32">
        <f t="shared" si="3"/>
        <v>0</v>
      </c>
    </row>
    <row r="17" spans="1:6" ht="15.75" thickBot="1" x14ac:dyDescent="0.3">
      <c r="A17" s="37" t="s">
        <v>92</v>
      </c>
      <c r="B17" s="32">
        <f>B15*B14</f>
        <v>0</v>
      </c>
      <c r="C17" s="32">
        <f t="shared" ref="C17:F17" si="4">C15*C14</f>
        <v>0</v>
      </c>
      <c r="D17" s="32">
        <f t="shared" si="4"/>
        <v>0</v>
      </c>
      <c r="E17" s="32">
        <f t="shared" si="4"/>
        <v>0</v>
      </c>
      <c r="F17" s="32">
        <f t="shared" si="4"/>
        <v>0</v>
      </c>
    </row>
    <row r="18" spans="1:6" ht="15.75" thickBot="1" x14ac:dyDescent="0.3">
      <c r="A18" s="37" t="s">
        <v>93</v>
      </c>
      <c r="B18" s="32">
        <f>SUM(B16:F16)</f>
        <v>0</v>
      </c>
      <c r="C18" s="40"/>
      <c r="D18" s="33"/>
      <c r="E18" s="33"/>
      <c r="F18" s="33"/>
    </row>
    <row r="19" spans="1:6" ht="15.75" thickBot="1" x14ac:dyDescent="0.3">
      <c r="A19" s="37" t="s">
        <v>94</v>
      </c>
      <c r="B19" s="32">
        <f>SUM(B17:F17)</f>
        <v>0</v>
      </c>
      <c r="C19" s="41"/>
      <c r="D19" s="34"/>
      <c r="E19" s="34"/>
      <c r="F19" s="34"/>
    </row>
    <row r="20" spans="1:6" ht="15.75" thickBot="1" x14ac:dyDescent="0.3">
      <c r="A20" s="27" t="s">
        <v>40</v>
      </c>
      <c r="B20" s="32">
        <f>B18+B19</f>
        <v>0</v>
      </c>
      <c r="C20" s="41"/>
      <c r="D20" s="34"/>
      <c r="E20" s="34"/>
      <c r="F20" s="34"/>
    </row>
    <row r="21" spans="1:6" ht="15.75" thickBot="1" x14ac:dyDescent="0.3">
      <c r="A21" s="27" t="s">
        <v>15</v>
      </c>
      <c r="B21" s="32">
        <f>B20*0.23</f>
        <v>0</v>
      </c>
      <c r="C21" s="35"/>
      <c r="D21" s="34"/>
      <c r="E21" s="34"/>
      <c r="F21" s="34"/>
    </row>
    <row r="22" spans="1:6" ht="15.75" thickBot="1" x14ac:dyDescent="0.3">
      <c r="A22" s="27" t="s">
        <v>41</v>
      </c>
      <c r="B22" s="32">
        <f t="shared" ref="B22" si="5">SUM(B20:B21)</f>
        <v>0</v>
      </c>
      <c r="C22" s="35"/>
      <c r="D22" s="34"/>
      <c r="E22" s="34"/>
      <c r="F22" s="34"/>
    </row>
    <row r="23" spans="1:6" x14ac:dyDescent="0.25">
      <c r="D23" s="12"/>
      <c r="E23" s="12"/>
      <c r="F23" s="12"/>
    </row>
    <row r="24" spans="1:6" x14ac:dyDescent="0.25">
      <c r="A24" s="59" t="s">
        <v>89</v>
      </c>
      <c r="D24" s="12"/>
      <c r="E24" s="12"/>
      <c r="F24" s="12"/>
    </row>
    <row r="25" spans="1:6" x14ac:dyDescent="0.25">
      <c r="D25" s="12"/>
      <c r="E25" s="12"/>
      <c r="F25" s="12"/>
    </row>
    <row r="26" spans="1:6" ht="16.5" x14ac:dyDescent="0.3">
      <c r="A26" s="23" t="s">
        <v>50</v>
      </c>
      <c r="B26" s="24"/>
      <c r="D26" s="12"/>
      <c r="E26" s="12"/>
      <c r="F26" s="12"/>
    </row>
    <row r="27" spans="1:6" ht="16.5" x14ac:dyDescent="0.3">
      <c r="A27" s="53" t="s">
        <v>51</v>
      </c>
      <c r="B27" s="54"/>
      <c r="D27" s="12"/>
      <c r="E27" s="12"/>
      <c r="F27" s="12"/>
    </row>
    <row r="28" spans="1:6" ht="16.5" x14ac:dyDescent="0.3">
      <c r="A28" s="25" t="s">
        <v>52</v>
      </c>
      <c r="B28" s="26"/>
      <c r="D28" s="12"/>
      <c r="E28" s="12"/>
      <c r="F28" s="12"/>
    </row>
  </sheetData>
  <sheetProtection algorithmName="SHA-512" hashValue="wosERUeMdS6pNTDAzILmsnlT3bVVBPUibVuQSor8dY4DEypzlMLs+9upclHGlxamYFfZV1FmLkKXBXTK8uI67w==" saltValue="KtxhWk6Gq4sohwiucRmoaw==" spinCount="100000" sheet="1" formatCells="0" formatColumns="0" formatRows="0" insertColumns="0" insertRows="0" insertHyperlinks="0" deleteColumns="0" deleteRows="0" sort="0" autoFilter="0" pivotTables="0"/>
  <mergeCells count="2">
    <mergeCell ref="A1:A2"/>
    <mergeCell ref="A27:B27"/>
  </mergeCells>
  <pageMargins left="0.7" right="0.7" top="0.75" bottom="0.75" header="0.3" footer="0.3"/>
  <pageSetup paperSize="9" orientation="portrait" r:id="rId1"/>
  <ignoredErrors>
    <ignoredError sqref="B10:F1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2"/>
  <sheetViews>
    <sheetView zoomScaleNormal="100" workbookViewId="0">
      <selection sqref="A1:A2"/>
    </sheetView>
  </sheetViews>
  <sheetFormatPr defaultColWidth="9.140625" defaultRowHeight="15" x14ac:dyDescent="0.25"/>
  <cols>
    <col min="1" max="1" width="98.7109375" style="18" customWidth="1"/>
    <col min="2" max="4" width="15.7109375" style="10" customWidth="1"/>
    <col min="5" max="5" width="32.7109375" style="10" customWidth="1"/>
    <col min="6" max="6" width="17.7109375" style="10" customWidth="1"/>
    <col min="8" max="8" width="9.5703125" bestFit="1" customWidth="1"/>
    <col min="13" max="13" width="13.42578125" customWidth="1"/>
  </cols>
  <sheetData>
    <row r="1" spans="1:9" ht="68.25" thickBot="1" x14ac:dyDescent="0.3">
      <c r="A1" s="55" t="s">
        <v>71</v>
      </c>
      <c r="B1" s="9" t="s">
        <v>1</v>
      </c>
      <c r="C1" s="9" t="s">
        <v>2</v>
      </c>
      <c r="D1" s="9" t="s">
        <v>3</v>
      </c>
      <c r="E1" s="9" t="s">
        <v>74</v>
      </c>
      <c r="F1" s="9" t="s">
        <v>5</v>
      </c>
    </row>
    <row r="2" spans="1:9" ht="16.5" thickBot="1" x14ac:dyDescent="0.3">
      <c r="A2" s="55"/>
      <c r="B2" s="5" t="s">
        <v>6</v>
      </c>
      <c r="C2" s="5" t="s">
        <v>6</v>
      </c>
      <c r="D2" s="5" t="s">
        <v>7</v>
      </c>
      <c r="E2" s="5" t="s">
        <v>6</v>
      </c>
      <c r="F2" s="5" t="s">
        <v>6</v>
      </c>
    </row>
    <row r="3" spans="1:9" ht="15.75" thickBot="1" x14ac:dyDescent="0.3">
      <c r="A3" s="16"/>
      <c r="B3" s="7">
        <v>1</v>
      </c>
      <c r="C3" s="7">
        <v>2</v>
      </c>
      <c r="D3" s="7">
        <v>3</v>
      </c>
      <c r="E3" s="7">
        <v>4</v>
      </c>
      <c r="F3" s="7">
        <v>5</v>
      </c>
    </row>
    <row r="4" spans="1:9" ht="15.75" thickBot="1" x14ac:dyDescent="0.3">
      <c r="A4" s="37" t="s">
        <v>42</v>
      </c>
      <c r="B4" s="39">
        <v>124019</v>
      </c>
      <c r="C4" s="39">
        <v>2196</v>
      </c>
      <c r="D4" s="39">
        <v>4700</v>
      </c>
      <c r="E4" s="39">
        <v>17650</v>
      </c>
      <c r="F4" s="39">
        <v>2545</v>
      </c>
    </row>
    <row r="5" spans="1:9" ht="15.75" thickBot="1" x14ac:dyDescent="0.3">
      <c r="A5" s="37" t="s">
        <v>43</v>
      </c>
      <c r="B5" s="39">
        <v>24388</v>
      </c>
      <c r="C5" s="39">
        <v>390</v>
      </c>
      <c r="D5" s="39">
        <v>1552</v>
      </c>
      <c r="E5" s="39">
        <v>2995</v>
      </c>
      <c r="F5" s="39">
        <v>1236</v>
      </c>
    </row>
    <row r="6" spans="1:9" ht="15.75" thickBot="1" x14ac:dyDescent="0.3">
      <c r="A6" s="37" t="s">
        <v>44</v>
      </c>
      <c r="B6" s="39">
        <v>13987</v>
      </c>
      <c r="C6" s="39">
        <v>0</v>
      </c>
      <c r="D6" s="39">
        <v>3002</v>
      </c>
      <c r="E6" s="39">
        <v>16807</v>
      </c>
      <c r="F6" s="39">
        <v>1444</v>
      </c>
    </row>
    <row r="7" spans="1:9" ht="15.75" thickBot="1" x14ac:dyDescent="0.3">
      <c r="A7" s="37" t="s">
        <v>45</v>
      </c>
      <c r="B7" s="39">
        <v>181742</v>
      </c>
      <c r="C7" s="39">
        <v>0</v>
      </c>
      <c r="D7" s="39">
        <v>8052</v>
      </c>
      <c r="E7" s="39">
        <v>20270</v>
      </c>
      <c r="F7" s="39">
        <v>5965</v>
      </c>
    </row>
    <row r="8" spans="1:9" ht="15.75" thickBot="1" x14ac:dyDescent="0.3">
      <c r="A8" s="37" t="s">
        <v>46</v>
      </c>
      <c r="B8" s="39">
        <v>48840</v>
      </c>
      <c r="C8" s="39">
        <v>0</v>
      </c>
      <c r="D8" s="39">
        <v>2764</v>
      </c>
      <c r="E8" s="39">
        <v>15338</v>
      </c>
      <c r="F8" s="39">
        <v>1370</v>
      </c>
    </row>
    <row r="9" spans="1:9" ht="15.75" thickBot="1" x14ac:dyDescent="0.3">
      <c r="A9" s="37" t="s">
        <v>47</v>
      </c>
      <c r="B9" s="28">
        <v>9585</v>
      </c>
      <c r="C9" s="39">
        <v>2576</v>
      </c>
      <c r="D9" s="28">
        <v>1217</v>
      </c>
      <c r="E9" s="28">
        <v>2683</v>
      </c>
      <c r="F9" s="28">
        <v>556</v>
      </c>
    </row>
    <row r="10" spans="1:9" ht="15.75" thickBot="1" x14ac:dyDescent="0.3">
      <c r="A10" s="38" t="s">
        <v>10</v>
      </c>
      <c r="B10" s="30">
        <f>SUM(B4:B9)</f>
        <v>402561</v>
      </c>
      <c r="C10" s="30">
        <f>SUM(C4:C9)</f>
        <v>5162</v>
      </c>
      <c r="D10" s="30">
        <f>SUM(D4:D9)</f>
        <v>21287</v>
      </c>
      <c r="E10" s="30">
        <f>SUM(E4:E9)</f>
        <v>75743</v>
      </c>
      <c r="F10" s="30">
        <f>SUM(F4:F9)</f>
        <v>13116</v>
      </c>
    </row>
    <row r="11" spans="1:9" ht="15.75" thickBot="1" x14ac:dyDescent="0.3">
      <c r="A11" s="37" t="s">
        <v>75</v>
      </c>
      <c r="B11" s="58">
        <v>7</v>
      </c>
      <c r="C11" s="58">
        <v>3</v>
      </c>
      <c r="D11" s="58">
        <v>0</v>
      </c>
      <c r="E11" s="58">
        <v>0</v>
      </c>
      <c r="F11" s="58">
        <v>0</v>
      </c>
    </row>
    <row r="12" spans="1:9" ht="15.75" thickBot="1" x14ac:dyDescent="0.3">
      <c r="A12" s="37" t="s">
        <v>76</v>
      </c>
      <c r="B12" s="58">
        <v>5</v>
      </c>
      <c r="C12" s="58">
        <v>3</v>
      </c>
      <c r="D12" s="58">
        <v>3</v>
      </c>
      <c r="E12" s="58">
        <v>6</v>
      </c>
      <c r="F12" s="58">
        <v>3</v>
      </c>
      <c r="G12" s="8"/>
      <c r="H12" s="6"/>
    </row>
    <row r="13" spans="1:9" ht="15.75" thickBot="1" x14ac:dyDescent="0.3">
      <c r="A13" s="37" t="s">
        <v>38</v>
      </c>
      <c r="B13" s="50">
        <f>(B10-B4)*B11</f>
        <v>1949794</v>
      </c>
      <c r="C13" s="50">
        <f>(C10-C4)*C11</f>
        <v>8898</v>
      </c>
      <c r="D13" s="50">
        <f>D10*D11</f>
        <v>0</v>
      </c>
      <c r="E13" s="50">
        <f>E10*E11</f>
        <v>0</v>
      </c>
      <c r="F13" s="50">
        <f t="shared" ref="F13" si="0">F10*F11</f>
        <v>0</v>
      </c>
      <c r="G13" s="3"/>
      <c r="H13" s="6"/>
    </row>
    <row r="14" spans="1:9" ht="15.75" thickBot="1" x14ac:dyDescent="0.3">
      <c r="A14" s="37" t="s">
        <v>39</v>
      </c>
      <c r="B14" s="50">
        <f>(B10+B4)*B12+2*B4</f>
        <v>2880938</v>
      </c>
      <c r="C14" s="50">
        <f>(C10+C4)*C12</f>
        <v>22074</v>
      </c>
      <c r="D14" s="50">
        <f>D10*D12</f>
        <v>63861</v>
      </c>
      <c r="E14" s="50">
        <f>E10*E12</f>
        <v>454458</v>
      </c>
      <c r="F14" s="50">
        <f>F10*F12</f>
        <v>39348</v>
      </c>
      <c r="G14" s="3"/>
      <c r="H14" s="6"/>
      <c r="I14" s="4"/>
    </row>
    <row r="15" spans="1:9" ht="15.75" thickBot="1" x14ac:dyDescent="0.3">
      <c r="A15" s="37" t="s">
        <v>23</v>
      </c>
      <c r="B15" s="47"/>
      <c r="C15" s="47"/>
      <c r="D15" s="47"/>
      <c r="E15" s="47"/>
      <c r="F15" s="47"/>
    </row>
    <row r="16" spans="1:9" ht="15.75" thickBot="1" x14ac:dyDescent="0.3">
      <c r="A16" s="37" t="s">
        <v>91</v>
      </c>
      <c r="B16" s="32">
        <f>B13*B15</f>
        <v>0</v>
      </c>
      <c r="C16" s="32">
        <f t="shared" ref="C16:F16" si="1">C13*C15</f>
        <v>0</v>
      </c>
      <c r="D16" s="32">
        <f t="shared" si="1"/>
        <v>0</v>
      </c>
      <c r="E16" s="32">
        <f t="shared" si="1"/>
        <v>0</v>
      </c>
      <c r="F16" s="32">
        <f t="shared" si="1"/>
        <v>0</v>
      </c>
    </row>
    <row r="17" spans="1:6" ht="15.75" thickBot="1" x14ac:dyDescent="0.3">
      <c r="A17" s="37" t="s">
        <v>92</v>
      </c>
      <c r="B17" s="32">
        <f>B15*B14</f>
        <v>0</v>
      </c>
      <c r="C17" s="32">
        <f t="shared" ref="C17:F17" si="2">C15*C14</f>
        <v>0</v>
      </c>
      <c r="D17" s="32">
        <f t="shared" si="2"/>
        <v>0</v>
      </c>
      <c r="E17" s="32">
        <f t="shared" si="2"/>
        <v>0</v>
      </c>
      <c r="F17" s="32">
        <f t="shared" si="2"/>
        <v>0</v>
      </c>
    </row>
    <row r="18" spans="1:6" ht="15.75" thickBot="1" x14ac:dyDescent="0.3">
      <c r="A18" s="37" t="s">
        <v>93</v>
      </c>
      <c r="B18" s="32">
        <f>SUM(B16:F16)</f>
        <v>0</v>
      </c>
      <c r="C18" s="40"/>
      <c r="D18" s="33"/>
      <c r="E18" s="33"/>
      <c r="F18" s="33"/>
    </row>
    <row r="19" spans="1:6" ht="15.75" thickBot="1" x14ac:dyDescent="0.3">
      <c r="A19" s="37" t="s">
        <v>94</v>
      </c>
      <c r="B19" s="32">
        <f>SUM(B17:F17)</f>
        <v>0</v>
      </c>
      <c r="C19" s="41"/>
      <c r="D19" s="34"/>
      <c r="E19" s="34"/>
      <c r="F19" s="34"/>
    </row>
    <row r="20" spans="1:6" ht="15.75" thickBot="1" x14ac:dyDescent="0.3">
      <c r="A20" s="27" t="s">
        <v>48</v>
      </c>
      <c r="B20" s="32">
        <f>B18+B19</f>
        <v>0</v>
      </c>
      <c r="C20" s="41"/>
      <c r="D20" s="34"/>
      <c r="E20" s="34"/>
      <c r="F20" s="34"/>
    </row>
    <row r="21" spans="1:6" ht="15.75" thickBot="1" x14ac:dyDescent="0.3">
      <c r="A21" s="27" t="s">
        <v>15</v>
      </c>
      <c r="B21" s="32">
        <f>B20*0.23</f>
        <v>0</v>
      </c>
      <c r="C21" s="35"/>
      <c r="D21" s="34"/>
      <c r="E21" s="34"/>
      <c r="F21" s="34"/>
    </row>
    <row r="22" spans="1:6" ht="15.75" thickBot="1" x14ac:dyDescent="0.3">
      <c r="A22" s="27" t="s">
        <v>49</v>
      </c>
      <c r="B22" s="32">
        <f t="shared" ref="B22" si="3">SUM(B20:B21)</f>
        <v>0</v>
      </c>
      <c r="C22" s="35"/>
      <c r="D22" s="34"/>
      <c r="E22" s="34"/>
      <c r="F22" s="34"/>
    </row>
    <row r="23" spans="1:6" x14ac:dyDescent="0.25">
      <c r="D23" s="12"/>
      <c r="E23" s="12"/>
      <c r="F23" s="12"/>
    </row>
    <row r="24" spans="1:6" ht="17.25" customHeight="1" x14ac:dyDescent="0.25">
      <c r="A24" s="21" t="s">
        <v>95</v>
      </c>
      <c r="D24" s="12"/>
      <c r="E24" s="12"/>
      <c r="F24" s="12"/>
    </row>
    <row r="25" spans="1:6" x14ac:dyDescent="0.25">
      <c r="D25" s="12"/>
      <c r="E25" s="12"/>
      <c r="F25" s="12"/>
    </row>
    <row r="26" spans="1:6" ht="16.5" x14ac:dyDescent="0.3">
      <c r="A26" s="23" t="s">
        <v>50</v>
      </c>
      <c r="B26" s="24"/>
      <c r="D26" s="12"/>
      <c r="E26" s="12"/>
      <c r="F26" s="12"/>
    </row>
    <row r="27" spans="1:6" ht="16.5" x14ac:dyDescent="0.3">
      <c r="A27" s="53" t="s">
        <v>51</v>
      </c>
      <c r="B27" s="54"/>
      <c r="C27" s="19"/>
      <c r="D27" s="19"/>
      <c r="E27" s="19"/>
      <c r="F27" s="19"/>
    </row>
    <row r="28" spans="1:6" ht="16.5" x14ac:dyDescent="0.3">
      <c r="A28" s="25" t="s">
        <v>52</v>
      </c>
      <c r="B28" s="26"/>
      <c r="D28" s="12"/>
      <c r="E28" s="12"/>
      <c r="F28" s="12"/>
    </row>
    <row r="29" spans="1:6" x14ac:dyDescent="0.25">
      <c r="D29" s="12"/>
      <c r="E29" s="12"/>
      <c r="F29" s="12"/>
    </row>
    <row r="30" spans="1:6" x14ac:dyDescent="0.25">
      <c r="B30" s="20"/>
      <c r="C30" s="20"/>
      <c r="D30" s="20"/>
      <c r="E30" s="20"/>
      <c r="F30" s="20"/>
    </row>
    <row r="31" spans="1:6" x14ac:dyDescent="0.25">
      <c r="D31" s="12"/>
      <c r="E31" s="12"/>
      <c r="F31" s="12"/>
    </row>
    <row r="32" spans="1:6" x14ac:dyDescent="0.25">
      <c r="C32" s="20"/>
    </row>
  </sheetData>
  <sheetProtection algorithmName="SHA-512" hashValue="e7agwzmYEysScdjHXS4Df64kTFYeoXkHOYSeAg6HTGe9Mu4uB+k5oBex6gnE19qiFFD/5/dMxoJ503J49fM4SQ==" saltValue="vsOqoXKOWFmpijcqS4tb8g==" spinCount="100000" sheet="1" formatCells="0" formatColumns="0" formatRows="0" insertColumns="0" insertRows="0" insertHyperlinks="0" deleteColumns="0" deleteRows="0" sort="0" autoFilter="0" pivotTables="0"/>
  <mergeCells count="2">
    <mergeCell ref="A1:A2"/>
    <mergeCell ref="A27:B27"/>
  </mergeCells>
  <pageMargins left="0.7" right="0.7" top="0.75" bottom="0.75" header="0.3" footer="0.3"/>
  <pageSetup paperSize="9" orientation="portrait" r:id="rId1"/>
  <ignoredErrors>
    <ignoredError sqref="B10:F10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22F24-6816-4DFD-8DD9-A690CAB2EF38}">
  <dimension ref="A1:F29"/>
  <sheetViews>
    <sheetView topLeftCell="A3" zoomScaleNormal="100" workbookViewId="0">
      <selection activeCell="E23" sqref="E23"/>
    </sheetView>
  </sheetViews>
  <sheetFormatPr defaultRowHeight="15" x14ac:dyDescent="0.25"/>
  <cols>
    <col min="1" max="1" width="98.85546875" bestFit="1" customWidth="1"/>
    <col min="2" max="4" width="15.7109375" customWidth="1"/>
    <col min="5" max="5" width="32.7109375" customWidth="1"/>
    <col min="6" max="6" width="17.7109375" customWidth="1"/>
  </cols>
  <sheetData>
    <row r="1" spans="1:6" ht="68.25" hidden="1" thickBot="1" x14ac:dyDescent="0.3">
      <c r="A1" s="51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</row>
    <row r="2" spans="1:6" ht="16.5" hidden="1" thickBot="1" x14ac:dyDescent="0.3">
      <c r="A2" s="52"/>
      <c r="B2" s="5" t="s">
        <v>6</v>
      </c>
      <c r="C2" s="5" t="s">
        <v>6</v>
      </c>
      <c r="D2" s="5" t="s">
        <v>7</v>
      </c>
      <c r="E2" s="5" t="s">
        <v>6</v>
      </c>
      <c r="F2" s="5" t="s">
        <v>6</v>
      </c>
    </row>
    <row r="3" spans="1:6" ht="68.25" customHeight="1" thickBot="1" x14ac:dyDescent="0.3">
      <c r="A3" s="56" t="s">
        <v>72</v>
      </c>
      <c r="B3" s="9" t="s">
        <v>1</v>
      </c>
      <c r="C3" s="9" t="s">
        <v>2</v>
      </c>
      <c r="D3" s="9" t="s">
        <v>3</v>
      </c>
      <c r="E3" s="9" t="s">
        <v>74</v>
      </c>
      <c r="F3" s="9" t="s">
        <v>5</v>
      </c>
    </row>
    <row r="4" spans="1:6" ht="25.5" customHeight="1" thickBot="1" x14ac:dyDescent="0.3">
      <c r="A4" s="56"/>
      <c r="B4" s="1" t="s">
        <v>6</v>
      </c>
      <c r="C4" s="2" t="s">
        <v>6</v>
      </c>
      <c r="D4" s="2" t="s">
        <v>7</v>
      </c>
      <c r="E4" s="2" t="s">
        <v>6</v>
      </c>
      <c r="F4" s="2" t="s">
        <v>6</v>
      </c>
    </row>
    <row r="5" spans="1:6" ht="15.75" thickBot="1" x14ac:dyDescent="0.3">
      <c r="A5" s="17"/>
      <c r="B5" s="7">
        <v>1</v>
      </c>
      <c r="C5" s="7">
        <v>2</v>
      </c>
      <c r="D5" s="7">
        <v>3</v>
      </c>
      <c r="E5" s="7">
        <v>4</v>
      </c>
      <c r="F5" s="7">
        <v>5</v>
      </c>
    </row>
    <row r="6" spans="1:6" ht="15.75" thickBot="1" x14ac:dyDescent="0.3">
      <c r="A6" s="37" t="s">
        <v>53</v>
      </c>
      <c r="B6" s="39">
        <v>9143</v>
      </c>
      <c r="C6" s="39">
        <v>1250</v>
      </c>
      <c r="D6" s="39">
        <v>470</v>
      </c>
      <c r="E6" s="39">
        <v>757</v>
      </c>
      <c r="F6" s="39">
        <v>444</v>
      </c>
    </row>
    <row r="7" spans="1:6" ht="15.75" thickBot="1" x14ac:dyDescent="0.3">
      <c r="A7" s="37" t="s">
        <v>54</v>
      </c>
      <c r="B7" s="39">
        <v>55175</v>
      </c>
      <c r="C7" s="39">
        <v>3470</v>
      </c>
      <c r="D7" s="39">
        <v>6405</v>
      </c>
      <c r="E7" s="39">
        <v>13506</v>
      </c>
      <c r="F7" s="39">
        <v>1491</v>
      </c>
    </row>
    <row r="8" spans="1:6" ht="15.75" thickBot="1" x14ac:dyDescent="0.3">
      <c r="A8" s="48" t="s">
        <v>55</v>
      </c>
      <c r="B8" s="39">
        <v>125051</v>
      </c>
      <c r="C8" s="39">
        <v>2186</v>
      </c>
      <c r="D8" s="39">
        <v>5818</v>
      </c>
      <c r="E8" s="39">
        <v>14814</v>
      </c>
      <c r="F8" s="39">
        <v>2832</v>
      </c>
    </row>
    <row r="9" spans="1:6" ht="15.75" thickBot="1" x14ac:dyDescent="0.3">
      <c r="A9" s="37" t="s">
        <v>56</v>
      </c>
      <c r="B9" s="39">
        <v>42733</v>
      </c>
      <c r="C9" s="39">
        <v>3224</v>
      </c>
      <c r="D9" s="39">
        <v>2590</v>
      </c>
      <c r="E9" s="39">
        <v>6913</v>
      </c>
      <c r="F9" s="39">
        <v>0</v>
      </c>
    </row>
    <row r="10" spans="1:6" ht="15.75" thickBot="1" x14ac:dyDescent="0.3">
      <c r="A10" s="37" t="s">
        <v>57</v>
      </c>
      <c r="B10" s="39">
        <v>15344</v>
      </c>
      <c r="C10" s="39">
        <v>450</v>
      </c>
      <c r="D10" s="39">
        <v>880</v>
      </c>
      <c r="E10" s="39">
        <v>1845</v>
      </c>
      <c r="F10" s="39">
        <v>535</v>
      </c>
    </row>
    <row r="11" spans="1:6" ht="15.75" thickBot="1" x14ac:dyDescent="0.3">
      <c r="A11" s="38" t="s">
        <v>10</v>
      </c>
      <c r="B11" s="30">
        <f>SUM(B6:B10)</f>
        <v>247446</v>
      </c>
      <c r="C11" s="30">
        <f>SUM(C6:C10)</f>
        <v>10580</v>
      </c>
      <c r="D11" s="30">
        <f>SUM(D6:D10)</f>
        <v>16163</v>
      </c>
      <c r="E11" s="30">
        <f>SUM(E6:E10)</f>
        <v>37835</v>
      </c>
      <c r="F11" s="30">
        <f>SUM(F6:F10)</f>
        <v>5302</v>
      </c>
    </row>
    <row r="12" spans="1:6" ht="15.75" thickBot="1" x14ac:dyDescent="0.3">
      <c r="A12" s="49" t="s">
        <v>97</v>
      </c>
      <c r="B12" s="58">
        <v>5</v>
      </c>
      <c r="C12" s="58">
        <v>2</v>
      </c>
      <c r="D12" s="58">
        <v>0</v>
      </c>
      <c r="E12" s="58">
        <v>0</v>
      </c>
      <c r="F12" s="58">
        <v>0</v>
      </c>
    </row>
    <row r="13" spans="1:6" ht="15.75" thickBot="1" x14ac:dyDescent="0.3">
      <c r="A13" s="49" t="s">
        <v>98</v>
      </c>
      <c r="B13" s="58">
        <v>3</v>
      </c>
      <c r="C13" s="58">
        <v>2</v>
      </c>
      <c r="D13" s="58">
        <v>2</v>
      </c>
      <c r="E13" s="58">
        <v>4</v>
      </c>
      <c r="F13" s="58">
        <v>2</v>
      </c>
    </row>
    <row r="14" spans="1:6" ht="15.75" thickBot="1" x14ac:dyDescent="0.3">
      <c r="A14" s="49" t="s">
        <v>58</v>
      </c>
      <c r="B14" s="31">
        <f>(B11-B6)*B12</f>
        <v>1191515</v>
      </c>
      <c r="C14" s="31">
        <f>(C11-C6)*C12</f>
        <v>18660</v>
      </c>
      <c r="D14" s="31">
        <f t="shared" ref="C14:F14" si="0">D11*D12</f>
        <v>0</v>
      </c>
      <c r="E14" s="31">
        <f t="shared" si="0"/>
        <v>0</v>
      </c>
      <c r="F14" s="31">
        <f t="shared" si="0"/>
        <v>0</v>
      </c>
    </row>
    <row r="15" spans="1:6" ht="15.75" thickBot="1" x14ac:dyDescent="0.3">
      <c r="A15" s="49" t="s">
        <v>59</v>
      </c>
      <c r="B15" s="31">
        <f>(B11+B6)*B13+2*B6</f>
        <v>788053</v>
      </c>
      <c r="C15" s="31">
        <f>(C11+C6)*C13</f>
        <v>23660</v>
      </c>
      <c r="D15" s="31">
        <f t="shared" ref="C15:F15" si="1">D11*D13</f>
        <v>32326</v>
      </c>
      <c r="E15" s="31">
        <f t="shared" si="1"/>
        <v>151340</v>
      </c>
      <c r="F15" s="31">
        <f t="shared" si="1"/>
        <v>10604</v>
      </c>
    </row>
    <row r="16" spans="1:6" ht="15.75" thickBot="1" x14ac:dyDescent="0.3">
      <c r="A16" s="49" t="s">
        <v>23</v>
      </c>
      <c r="B16" s="47"/>
      <c r="C16" s="47"/>
      <c r="D16" s="47"/>
      <c r="E16" s="47"/>
      <c r="F16" s="47"/>
    </row>
    <row r="17" spans="1:6" ht="15.75" thickBot="1" x14ac:dyDescent="0.3">
      <c r="A17" s="49" t="s">
        <v>99</v>
      </c>
      <c r="B17" s="32">
        <f>B14*B16</f>
        <v>0</v>
      </c>
      <c r="C17" s="32">
        <f t="shared" ref="C17:F17" si="2">C14*C16</f>
        <v>0</v>
      </c>
      <c r="D17" s="32">
        <f t="shared" si="2"/>
        <v>0</v>
      </c>
      <c r="E17" s="32">
        <f t="shared" si="2"/>
        <v>0</v>
      </c>
      <c r="F17" s="32">
        <f t="shared" si="2"/>
        <v>0</v>
      </c>
    </row>
    <row r="18" spans="1:6" ht="15.75" thickBot="1" x14ac:dyDescent="0.3">
      <c r="A18" s="37" t="s">
        <v>100</v>
      </c>
      <c r="B18" s="32">
        <f>B16*B15</f>
        <v>0</v>
      </c>
      <c r="C18" s="32">
        <f t="shared" ref="C18:F18" si="3">C16*C15</f>
        <v>0</v>
      </c>
      <c r="D18" s="32">
        <f t="shared" si="3"/>
        <v>0</v>
      </c>
      <c r="E18" s="32">
        <f t="shared" si="3"/>
        <v>0</v>
      </c>
      <c r="F18" s="32">
        <f t="shared" si="3"/>
        <v>0</v>
      </c>
    </row>
    <row r="19" spans="1:6" ht="15.75" thickBot="1" x14ac:dyDescent="0.3">
      <c r="A19" s="37" t="s">
        <v>101</v>
      </c>
      <c r="B19" s="32">
        <f>SUM(B17:F17)</f>
        <v>0</v>
      </c>
      <c r="C19" s="40"/>
      <c r="D19" s="33"/>
      <c r="E19" s="33"/>
      <c r="F19" s="33"/>
    </row>
    <row r="20" spans="1:6" ht="15.75" thickBot="1" x14ac:dyDescent="0.3">
      <c r="A20" s="37" t="s">
        <v>102</v>
      </c>
      <c r="B20" s="32">
        <f>SUM(B18:F18)</f>
        <v>0</v>
      </c>
      <c r="C20" s="41"/>
      <c r="D20" s="34"/>
      <c r="E20" s="34"/>
      <c r="F20" s="34"/>
    </row>
    <row r="21" spans="1:6" ht="15.75" thickBot="1" x14ac:dyDescent="0.3">
      <c r="A21" s="27" t="s">
        <v>60</v>
      </c>
      <c r="B21" s="32">
        <f>B19+B20</f>
        <v>0</v>
      </c>
      <c r="C21" s="41"/>
      <c r="D21" s="34"/>
      <c r="E21" s="34"/>
      <c r="F21" s="34"/>
    </row>
    <row r="22" spans="1:6" ht="15.75" thickBot="1" x14ac:dyDescent="0.3">
      <c r="A22" s="27" t="s">
        <v>15</v>
      </c>
      <c r="B22" s="32">
        <f>B21*0.23</f>
        <v>0</v>
      </c>
      <c r="C22" s="35"/>
      <c r="D22" s="34"/>
      <c r="E22" s="34"/>
      <c r="F22" s="34"/>
    </row>
    <row r="23" spans="1:6" ht="15.75" thickBot="1" x14ac:dyDescent="0.3">
      <c r="A23" s="27" t="s">
        <v>61</v>
      </c>
      <c r="B23" s="32">
        <f t="shared" ref="B23" si="4">SUM(B21:B22)</f>
        <v>0</v>
      </c>
      <c r="C23" s="35"/>
      <c r="D23" s="34"/>
      <c r="E23" s="34"/>
      <c r="F23" s="34"/>
    </row>
    <row r="24" spans="1:6" x14ac:dyDescent="0.25">
      <c r="A24" s="18"/>
      <c r="B24" s="10"/>
      <c r="C24" s="10"/>
      <c r="D24" s="12"/>
      <c r="E24" s="12"/>
      <c r="F24" s="12"/>
    </row>
    <row r="25" spans="1:6" x14ac:dyDescent="0.25">
      <c r="A25" s="21" t="s">
        <v>96</v>
      </c>
      <c r="B25" s="10"/>
      <c r="C25" s="10"/>
      <c r="D25" s="12"/>
      <c r="E25" s="12"/>
      <c r="F25" s="12"/>
    </row>
    <row r="26" spans="1:6" x14ac:dyDescent="0.25">
      <c r="A26" s="18"/>
      <c r="B26" s="10"/>
      <c r="C26" s="10"/>
      <c r="D26" s="12"/>
      <c r="E26" s="12"/>
      <c r="F26" s="12"/>
    </row>
    <row r="27" spans="1:6" ht="16.5" x14ac:dyDescent="0.3">
      <c r="A27" s="23" t="s">
        <v>50</v>
      </c>
      <c r="B27" s="24"/>
      <c r="C27" s="10"/>
      <c r="D27" s="12"/>
      <c r="E27" s="12"/>
      <c r="F27" s="12"/>
    </row>
    <row r="28" spans="1:6" ht="16.5" x14ac:dyDescent="0.3">
      <c r="A28" s="53" t="s">
        <v>51</v>
      </c>
      <c r="B28" s="54"/>
      <c r="C28" s="19"/>
      <c r="D28" s="19"/>
      <c r="E28" s="10"/>
      <c r="F28" s="10"/>
    </row>
    <row r="29" spans="1:6" ht="16.5" x14ac:dyDescent="0.3">
      <c r="A29" s="25" t="s">
        <v>52</v>
      </c>
      <c r="B29" s="26"/>
      <c r="C29" s="10"/>
      <c r="D29" s="12"/>
    </row>
  </sheetData>
  <sheetProtection algorithmName="SHA-512" hashValue="txDhVqiAZ60rMdAvBz/6G7ITrpXJjCq/0mYA6P+0aaytF2R5CjkGyRJBORMigvQ8oKLSeidKNYHO5FmC9jy+NQ==" saltValue="6o4tIxvdUjKM/qEH5QAjtg==" spinCount="100000" sheet="1" objects="1" scenarios="1"/>
  <mergeCells count="3">
    <mergeCell ref="A1:A2"/>
    <mergeCell ref="A3:A4"/>
    <mergeCell ref="A28:B28"/>
  </mergeCells>
  <pageMargins left="0.7" right="0.7" top="0.75" bottom="0.75" header="0.3" footer="0.3"/>
  <ignoredErrors>
    <ignoredError sqref="B11:F11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C620D-B9EC-4EE0-9CF5-26CF95BB6B6C}">
  <dimension ref="A1:F21"/>
  <sheetViews>
    <sheetView zoomScaleNormal="100" workbookViewId="0">
      <selection sqref="A1:A2"/>
    </sheetView>
  </sheetViews>
  <sheetFormatPr defaultRowHeight="15" x14ac:dyDescent="0.25"/>
  <cols>
    <col min="1" max="1" width="98.85546875" customWidth="1"/>
    <col min="2" max="4" width="15.7109375" customWidth="1"/>
    <col min="5" max="5" width="32.7109375" customWidth="1"/>
    <col min="6" max="6" width="17.7109375" customWidth="1"/>
  </cols>
  <sheetData>
    <row r="1" spans="1:6" ht="68.25" customHeight="1" thickBot="1" x14ac:dyDescent="0.3">
      <c r="A1" s="51" t="s">
        <v>73</v>
      </c>
      <c r="B1" s="9" t="s">
        <v>1</v>
      </c>
      <c r="C1" s="9" t="s">
        <v>2</v>
      </c>
      <c r="D1" s="9" t="s">
        <v>3</v>
      </c>
      <c r="E1" s="9" t="s">
        <v>74</v>
      </c>
      <c r="F1" s="9" t="s">
        <v>5</v>
      </c>
    </row>
    <row r="2" spans="1:6" ht="16.5" thickBot="1" x14ac:dyDescent="0.3">
      <c r="A2" s="52"/>
      <c r="B2" s="5" t="s">
        <v>6</v>
      </c>
      <c r="C2" s="5" t="s">
        <v>6</v>
      </c>
      <c r="D2" s="5" t="s">
        <v>7</v>
      </c>
      <c r="E2" s="5" t="s">
        <v>6</v>
      </c>
      <c r="F2" s="5" t="s">
        <v>6</v>
      </c>
    </row>
    <row r="3" spans="1:6" ht="15.75" thickBot="1" x14ac:dyDescent="0.3">
      <c r="A3" s="14"/>
      <c r="B3" s="5">
        <v>1</v>
      </c>
      <c r="C3" s="5">
        <v>2</v>
      </c>
      <c r="D3" s="5">
        <v>3</v>
      </c>
      <c r="E3" s="5">
        <v>4</v>
      </c>
      <c r="F3" s="5">
        <v>5</v>
      </c>
    </row>
    <row r="4" spans="1:6" ht="15.75" thickBot="1" x14ac:dyDescent="0.3">
      <c r="A4" s="27" t="s">
        <v>62</v>
      </c>
      <c r="B4" s="28">
        <v>48810</v>
      </c>
      <c r="C4" s="28">
        <v>0</v>
      </c>
      <c r="D4" s="28">
        <v>3426</v>
      </c>
      <c r="E4" s="28">
        <v>8956</v>
      </c>
      <c r="F4" s="28">
        <v>1521</v>
      </c>
    </row>
    <row r="5" spans="1:6" ht="15.75" thickBot="1" x14ac:dyDescent="0.3">
      <c r="A5" s="29" t="s">
        <v>10</v>
      </c>
      <c r="B5" s="30">
        <f>SUM(B4:B4)</f>
        <v>48810</v>
      </c>
      <c r="C5" s="30">
        <f>SUM(C4:C4)</f>
        <v>0</v>
      </c>
      <c r="D5" s="30">
        <f>SUM(D4:D4)</f>
        <v>3426</v>
      </c>
      <c r="E5" s="30">
        <f>SUM(E4:E4)</f>
        <v>8956</v>
      </c>
      <c r="F5" s="30">
        <f>SUM(F4:F4)</f>
        <v>1521</v>
      </c>
    </row>
    <row r="6" spans="1:6" ht="15.75" thickBot="1" x14ac:dyDescent="0.3">
      <c r="A6" s="27" t="s">
        <v>97</v>
      </c>
      <c r="B6" s="58">
        <v>5</v>
      </c>
      <c r="C6" s="58">
        <v>2</v>
      </c>
      <c r="D6" s="58">
        <v>0</v>
      </c>
      <c r="E6" s="58">
        <v>0</v>
      </c>
      <c r="F6" s="58">
        <v>0</v>
      </c>
    </row>
    <row r="7" spans="1:6" ht="15.75" thickBot="1" x14ac:dyDescent="0.3">
      <c r="A7" s="27" t="s">
        <v>98</v>
      </c>
      <c r="B7" s="58">
        <v>3</v>
      </c>
      <c r="C7" s="58">
        <v>2</v>
      </c>
      <c r="D7" s="58">
        <v>2</v>
      </c>
      <c r="E7" s="58">
        <v>4</v>
      </c>
      <c r="F7" s="58">
        <v>2</v>
      </c>
    </row>
    <row r="8" spans="1:6" ht="15.75" thickBot="1" x14ac:dyDescent="0.3">
      <c r="A8" s="27" t="s">
        <v>63</v>
      </c>
      <c r="B8" s="31">
        <f>B5*B6</f>
        <v>244050</v>
      </c>
      <c r="C8" s="31">
        <f t="shared" ref="C8:F8" si="0">C5*C6</f>
        <v>0</v>
      </c>
      <c r="D8" s="31">
        <f t="shared" si="0"/>
        <v>0</v>
      </c>
      <c r="E8" s="31">
        <f t="shared" si="0"/>
        <v>0</v>
      </c>
      <c r="F8" s="31">
        <f t="shared" si="0"/>
        <v>0</v>
      </c>
    </row>
    <row r="9" spans="1:6" ht="15.75" thickBot="1" x14ac:dyDescent="0.3">
      <c r="A9" s="27" t="s">
        <v>64</v>
      </c>
      <c r="B9" s="31">
        <f>B5*B7</f>
        <v>146430</v>
      </c>
      <c r="C9" s="31">
        <f t="shared" ref="C9:F9" si="1">C5*C7</f>
        <v>0</v>
      </c>
      <c r="D9" s="31">
        <f t="shared" si="1"/>
        <v>6852</v>
      </c>
      <c r="E9" s="31">
        <f t="shared" si="1"/>
        <v>35824</v>
      </c>
      <c r="F9" s="31">
        <f t="shared" si="1"/>
        <v>3042</v>
      </c>
    </row>
    <row r="10" spans="1:6" ht="18" thickBot="1" x14ac:dyDescent="0.3">
      <c r="A10" s="27" t="s">
        <v>13</v>
      </c>
      <c r="B10" s="36"/>
      <c r="C10" s="36"/>
      <c r="D10" s="36"/>
      <c r="E10" s="36"/>
      <c r="F10" s="36"/>
    </row>
    <row r="11" spans="1:6" ht="15.75" thickBot="1" x14ac:dyDescent="0.3">
      <c r="A11" s="27" t="s">
        <v>103</v>
      </c>
      <c r="B11" s="32">
        <f>B8*B10</f>
        <v>0</v>
      </c>
      <c r="C11" s="32">
        <f t="shared" ref="C11:F11" si="2">C8*C10</f>
        <v>0</v>
      </c>
      <c r="D11" s="32">
        <f t="shared" si="2"/>
        <v>0</v>
      </c>
      <c r="E11" s="32">
        <f t="shared" si="2"/>
        <v>0</v>
      </c>
      <c r="F11" s="32">
        <f t="shared" si="2"/>
        <v>0</v>
      </c>
    </row>
    <row r="12" spans="1:6" ht="15.75" thickBot="1" x14ac:dyDescent="0.3">
      <c r="A12" s="27" t="s">
        <v>104</v>
      </c>
      <c r="B12" s="32">
        <f>B10*B9</f>
        <v>0</v>
      </c>
      <c r="C12" s="32">
        <f t="shared" ref="C12:F12" si="3">C10*C9</f>
        <v>0</v>
      </c>
      <c r="D12" s="32">
        <f t="shared" si="3"/>
        <v>0</v>
      </c>
      <c r="E12" s="32">
        <f t="shared" si="3"/>
        <v>0</v>
      </c>
      <c r="F12" s="32">
        <f t="shared" si="3"/>
        <v>0</v>
      </c>
    </row>
    <row r="13" spans="1:6" ht="15.75" thickBot="1" x14ac:dyDescent="0.3">
      <c r="A13" s="27" t="s">
        <v>105</v>
      </c>
      <c r="B13" s="32">
        <f>SUM(B11:F11)</f>
        <v>0</v>
      </c>
      <c r="C13" s="33"/>
      <c r="D13" s="33"/>
      <c r="E13" s="33"/>
      <c r="F13" s="33"/>
    </row>
    <row r="14" spans="1:6" ht="15.75" thickBot="1" x14ac:dyDescent="0.3">
      <c r="A14" s="27" t="s">
        <v>106</v>
      </c>
      <c r="B14" s="32">
        <f>SUM(B12:F12)</f>
        <v>0</v>
      </c>
      <c r="C14" s="34"/>
      <c r="D14" s="34"/>
      <c r="E14" s="34"/>
      <c r="F14" s="34"/>
    </row>
    <row r="15" spans="1:6" ht="15.75" thickBot="1" x14ac:dyDescent="0.3">
      <c r="A15" s="27" t="s">
        <v>65</v>
      </c>
      <c r="B15" s="32">
        <f>B13+B14</f>
        <v>0</v>
      </c>
      <c r="C15" s="34"/>
      <c r="D15" s="34"/>
      <c r="E15" s="34"/>
      <c r="F15" s="34"/>
    </row>
    <row r="16" spans="1:6" ht="15.75" thickBot="1" x14ac:dyDescent="0.3">
      <c r="A16" s="27" t="s">
        <v>15</v>
      </c>
      <c r="B16" s="32">
        <f>B15*0.23</f>
        <v>0</v>
      </c>
      <c r="C16" s="35"/>
      <c r="D16" s="34"/>
      <c r="E16" s="34"/>
      <c r="F16" s="34"/>
    </row>
    <row r="17" spans="1:6" ht="15.75" thickBot="1" x14ac:dyDescent="0.3">
      <c r="A17" s="27" t="s">
        <v>66</v>
      </c>
      <c r="B17" s="32">
        <f t="shared" ref="B17" si="4">SUM(B15:B16)</f>
        <v>0</v>
      </c>
      <c r="C17" s="35"/>
      <c r="D17" s="34"/>
      <c r="E17" s="34"/>
      <c r="F17" s="34"/>
    </row>
    <row r="18" spans="1:6" x14ac:dyDescent="0.25">
      <c r="A18" s="10"/>
      <c r="B18" s="11"/>
      <c r="C18" s="10"/>
      <c r="D18" s="12"/>
      <c r="E18" s="12"/>
      <c r="F18" s="12"/>
    </row>
    <row r="19" spans="1:6" ht="16.5" x14ac:dyDescent="0.3">
      <c r="A19" s="23" t="s">
        <v>50</v>
      </c>
      <c r="B19" s="24"/>
      <c r="C19" s="10"/>
      <c r="D19" s="12"/>
      <c r="E19" s="12"/>
      <c r="F19" s="12"/>
    </row>
    <row r="20" spans="1:6" ht="16.5" x14ac:dyDescent="0.3">
      <c r="A20" s="53" t="s">
        <v>51</v>
      </c>
      <c r="B20" s="54"/>
      <c r="C20" s="13"/>
      <c r="D20" s="12"/>
      <c r="E20" s="12"/>
      <c r="F20" s="12"/>
    </row>
    <row r="21" spans="1:6" ht="16.5" x14ac:dyDescent="0.3">
      <c r="A21" s="25" t="s">
        <v>52</v>
      </c>
      <c r="B21" s="26"/>
      <c r="C21" s="13"/>
      <c r="D21" s="12"/>
      <c r="E21" s="12"/>
      <c r="F21" s="12"/>
    </row>
  </sheetData>
  <sheetProtection algorithmName="SHA-512" hashValue="xt3jLq4NTR7MkXrKIXg7y1CsP+xC6rx13O5Qpkv4DgqeBaX4c6AoOyTVWcLslfAQFWflTYS0XkF/OPXVWx3/vQ==" saltValue="wxPfrx8EWsWAY0Dgpf6Rag==" spinCount="100000" sheet="1" objects="1" scenarios="1"/>
  <mergeCells count="2">
    <mergeCell ref="A1:A2"/>
    <mergeCell ref="A20:B2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SIWZ I Postępowanie publiczne dostawy" ma:contentTypeID="0x010100B24BFE42A804154ABC7C1FCDBD08FACF00A29332320950724E970E927E8EE7465D" ma:contentTypeVersion="1" ma:contentTypeDescription="" ma:contentTypeScope="" ma:versionID="6fb1e7f018531e8a957fc364bc639d1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9F5462-72DD-4D5E-9B18-798EB373DE4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DCE0EB-E2EA-4219-A04B-90AABDD40022}">
  <ds:schemaRefs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AD87275-BD5B-4B42-B6CF-BDC45EED8F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Pakiet 1 MIK</vt:lpstr>
      <vt:lpstr>Pakiet 2 CRN</vt:lpstr>
      <vt:lpstr>Pakiet 3 PAT</vt:lpstr>
      <vt:lpstr>Pakiet 4 PLE</vt:lpstr>
      <vt:lpstr>Pakiet 5 KRA</vt:lpstr>
      <vt:lpstr>Pakiet 6 WRO</vt:lpstr>
      <vt:lpstr>Pakiet 7 OSR</vt:lpstr>
    </vt:vector>
  </TitlesOfParts>
  <Manager/>
  <Company>PSE S.A.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Aktualna wersja</dc:title>
  <dc:subject/>
  <dc:creator>Szymański Jarosław</dc:creator>
  <cp:keywords/>
  <dc:description/>
  <cp:lastModifiedBy>Sierocki Łukasz</cp:lastModifiedBy>
  <cp:lastPrinted>2025-01-09T07:08:30Z</cp:lastPrinted>
  <dcterms:created xsi:type="dcterms:W3CDTF">2020-06-18T08:21:36Z</dcterms:created>
  <dcterms:modified xsi:type="dcterms:W3CDTF">2026-04-15T07:10:16Z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0x010100B24BFE42A804154ABC7C1FCDBD08FACF00A29332320950724E970E927E8EE7465D</vt:lpwstr>
  </property>
</Properties>
</file>