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A83042E0-1336-4D05-B568-EE44F7BA79B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F5" i="1" l="1"/>
  <c r="G5" i="1" s="1"/>
  <c r="F6" i="1"/>
  <c r="G6" i="1" s="1"/>
  <c r="F7" i="1"/>
  <c r="G7" i="1" s="1"/>
  <c r="F4" i="1"/>
  <c r="G4" i="1" s="1"/>
  <c r="H7" i="1" l="1"/>
  <c r="I7" i="1" s="1"/>
  <c r="H4" i="1"/>
  <c r="G8" i="1"/>
  <c r="C10" i="1" s="1"/>
  <c r="F10" i="1" s="1"/>
  <c r="H6" i="1"/>
  <c r="I6" i="1" s="1"/>
  <c r="H5" i="1"/>
  <c r="I5" i="1" s="1"/>
  <c r="I4" i="1" l="1"/>
  <c r="I8" i="1" s="1"/>
  <c r="H8" i="1"/>
  <c r="G10" i="1" l="1"/>
  <c r="H10" i="1" l="1"/>
  <c r="I10" i="1" s="1"/>
  <c r="I11" i="1" s="1"/>
  <c r="G11" i="1"/>
</calcChain>
</file>

<file path=xl/sharedStrings.xml><?xml version="1.0" encoding="utf-8"?>
<sst xmlns="http://schemas.openxmlformats.org/spreadsheetml/2006/main" count="37" uniqueCount="37">
  <si>
    <t>Lp.</t>
  </si>
  <si>
    <t>a</t>
  </si>
  <si>
    <t>Wysokość rabatu dot. każdego 1 litra paliwa
w PLN</t>
  </si>
  <si>
    <t>Przewidywana wartość zamówienia brutto
[PLN]
(kol. g + kol. h)</t>
  </si>
  <si>
    <t>b</t>
  </si>
  <si>
    <t>c</t>
  </si>
  <si>
    <t>d</t>
  </si>
  <si>
    <t>e</t>
  </si>
  <si>
    <t>f</t>
  </si>
  <si>
    <t>g</t>
  </si>
  <si>
    <t>h</t>
  </si>
  <si>
    <t>i</t>
  </si>
  <si>
    <t>Benzyna bezołowiowa
95 (Pb95)</t>
  </si>
  <si>
    <t>Benzyna bezołowiowa
98 (Pb98)</t>
  </si>
  <si>
    <t>Olej napędowy (ON)</t>
  </si>
  <si>
    <t>Suma (wiersz od 1 do 4)</t>
  </si>
  <si>
    <t>Przewidywana wartość zamówienia netto
[PLN]
(kol. C × kol. d – kol. f)</t>
  </si>
  <si>
    <t>Kwota podatku VAT
[PLN]
(kol. g × 23%)</t>
  </si>
  <si>
    <t>Wysokość rabatu dot. 
produktów z Grupy 
Asortymentowej [%]</t>
  </si>
  <si>
    <t>Przewidywany koszt 
umowy netto [PLN] 
(suma wiersza 5 i 7)</t>
  </si>
  <si>
    <t>Przewidywany koszt 
umowy brutto [PLN] 
(suma wiersza 5 i 7)</t>
  </si>
  <si>
    <t>Paliwo</t>
  </si>
  <si>
    <t xml:space="preserve">Produkty pozapaliwowe </t>
  </si>
  <si>
    <t>Wartość rabatu 
[PLN]
(kol. c × kol. e)</t>
  </si>
  <si>
    <t>Prognozowane 
zapotrzebowanie 
/wartość pojawi się po wpisaniu rabatów dla paliw/
[PLN]</t>
  </si>
  <si>
    <t>Olej napędowyON uszlachetniony</t>
  </si>
  <si>
    <t xml:space="preserve">                        …………………………………………..                                                      .........................................................................................…………………………………………..
                                                                                                              miejscowość i data                                                               imię, nazwisko, stanowisko  i podpis osoby uprawnionej do reprezentacji Wykonawcy –kwalifikowany podpis elektroniczny 
</t>
  </si>
  <si>
    <t xml:space="preserve">
Formularz cenowy </t>
  </si>
  <si>
    <t>Wysokość rabatu dot. 
produktów z Grupy 
Asortymentowej                
[PLN]                                        
(kol. c x kol. e)</t>
  </si>
  <si>
    <t>Przewidywana 
wartość zamówienia z 
Grupy 
Asortymentowej  
netto [PLN]                
(kol. c - kol. f)</t>
  </si>
  <si>
    <t>Przewidywana 
wartość zamówienia z 
Grupy 
Asortymentowej  
brutto [PLN]                
(kol. g + kol. h)</t>
  </si>
  <si>
    <t>Kwota podatku VAT 
[PLN]                                     
(kol. g x 23%)</t>
  </si>
  <si>
    <t xml:space="preserve">Podane powyżej ilości oraz ceny jednostkowe paliw są danymi orientacyjnymi i służą jedynie do oszacowania wartości oferty. Rozliczenie realizacji umowy odbywać się będzie w oparciu o rzeczywiste ilości tankowanego paliwa, ceny jednostkowe paliw w dniu tankowania oraz wysokość rabatu określonego przez Wykonawcę w ofercie (pola na szaro).
</t>
  </si>
  <si>
    <t>Dokument należy wypełnić elektronicznie. Zamawiający zaleca zapisanie dokumentu w formacie PDF (poprzez funkcję „zapisz jako” lub „drukuj”)  i podpisanie kwalifikowanym podpisem elektronicznym w formacie PAdES. Zamawiający dopuszcza inne formy plików i podpisów zgodnie z zapisami Części I SWZ</t>
  </si>
  <si>
    <t>Produkty z Grupy 
Asortymentowej 
(zakres produktów 
znajduje się w II 
Części SWZ)</t>
  </si>
  <si>
    <t>Cena jednostkowa produktu 
[zł netto/litr]
średnia cena paliw z 2025 r.</t>
  </si>
  <si>
    <t>Prognozowane zapotrzebowanie
[Litry]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</si>
</sst>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164" fontId="0" fillId="6" borderId="0" xfId="0" applyNumberFormat="1" applyFill="1" applyAlignment="1">
      <alignment horizontal="center" vertical="center" wrapText="1"/>
    </xf>
    <xf numFmtId="164" fontId="0" fillId="6" borderId="2" xfId="0" applyNumberForma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 applyProtection="1">
      <alignment horizontal="center" vertical="center" wrapText="1"/>
      <protection locked="0"/>
    </xf>
    <xf numFmtId="10" fontId="0" fillId="4" borderId="1" xfId="0" applyNumberForma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workbookViewId="0">
      <selection activeCell="C4" sqref="C4"/>
    </sheetView>
  </sheetViews>
  <sheetFormatPr defaultRowHeight="14.5" x14ac:dyDescent="0.35"/>
  <cols>
    <col min="1" max="1" width="12.7265625" style="3" customWidth="1"/>
    <col min="2" max="2" width="22.7265625" style="2" customWidth="1"/>
    <col min="3" max="3" width="23.81640625" style="2" customWidth="1"/>
    <col min="4" max="4" width="26.1796875" style="2" customWidth="1"/>
    <col min="5" max="5" width="26.54296875" style="2" customWidth="1"/>
    <col min="6" max="6" width="28" style="2" customWidth="1"/>
    <col min="7" max="7" width="25.453125" style="2" customWidth="1"/>
    <col min="8" max="8" width="28.453125" style="2" customWidth="1"/>
    <col min="9" max="9" width="32.7265625" style="2" customWidth="1"/>
    <col min="10" max="14" width="9.1796875" style="2"/>
    <col min="15" max="17" width="9.1796875" style="1"/>
  </cols>
  <sheetData>
    <row r="1" spans="1:9" ht="79.5" customHeight="1" x14ac:dyDescent="0.35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9" ht="72.5" x14ac:dyDescent="0.35">
      <c r="A2" s="4" t="s">
        <v>0</v>
      </c>
      <c r="B2" s="4" t="s">
        <v>21</v>
      </c>
      <c r="C2" s="4" t="s">
        <v>36</v>
      </c>
      <c r="D2" s="25" t="s">
        <v>35</v>
      </c>
      <c r="E2" s="4" t="s">
        <v>2</v>
      </c>
      <c r="F2" s="4" t="s">
        <v>23</v>
      </c>
      <c r="G2" s="4" t="s">
        <v>16</v>
      </c>
      <c r="H2" s="4" t="s">
        <v>17</v>
      </c>
      <c r="I2" s="4" t="s">
        <v>3</v>
      </c>
    </row>
    <row r="3" spans="1:9" x14ac:dyDescent="0.35">
      <c r="A3" s="5" t="s">
        <v>1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</row>
    <row r="4" spans="1:9" ht="29" x14ac:dyDescent="0.35">
      <c r="A4" s="7">
        <v>1</v>
      </c>
      <c r="B4" s="8" t="s">
        <v>12</v>
      </c>
      <c r="C4" s="9">
        <f>1500000</f>
        <v>1500000</v>
      </c>
      <c r="D4" s="10">
        <v>4.82</v>
      </c>
      <c r="E4" s="23"/>
      <c r="F4" s="11">
        <f>C4*E4</f>
        <v>0</v>
      </c>
      <c r="G4" s="11">
        <f>(C4*D4)-F4</f>
        <v>7230000</v>
      </c>
      <c r="H4" s="11">
        <f>G4*0.23</f>
        <v>1662900</v>
      </c>
      <c r="I4" s="11">
        <f>G4+H4</f>
        <v>8892900</v>
      </c>
    </row>
    <row r="5" spans="1:9" ht="29" x14ac:dyDescent="0.35">
      <c r="A5" s="7">
        <v>2</v>
      </c>
      <c r="B5" s="8" t="s">
        <v>13</v>
      </c>
      <c r="C5" s="9">
        <v>95000</v>
      </c>
      <c r="D5" s="10">
        <v>5.43</v>
      </c>
      <c r="E5" s="23"/>
      <c r="F5" s="11">
        <f t="shared" ref="F5:F7" si="0">C5*E5</f>
        <v>0</v>
      </c>
      <c r="G5" s="11">
        <f t="shared" ref="G5:G7" si="1">(C5*D5)-F5</f>
        <v>515850</v>
      </c>
      <c r="H5" s="11">
        <f t="shared" ref="H5:H7" si="2">G5*0.23</f>
        <v>118645.5</v>
      </c>
      <c r="I5" s="11">
        <f t="shared" ref="I5:I7" si="3">G5+H5</f>
        <v>634495.5</v>
      </c>
    </row>
    <row r="6" spans="1:9" x14ac:dyDescent="0.35">
      <c r="A6" s="7">
        <v>3</v>
      </c>
      <c r="B6" s="8" t="s">
        <v>14</v>
      </c>
      <c r="C6" s="9">
        <v>1500000</v>
      </c>
      <c r="D6" s="10">
        <v>4.92</v>
      </c>
      <c r="E6" s="23"/>
      <c r="F6" s="11">
        <f t="shared" si="0"/>
        <v>0</v>
      </c>
      <c r="G6" s="11">
        <f t="shared" si="1"/>
        <v>7380000</v>
      </c>
      <c r="H6" s="11">
        <f t="shared" si="2"/>
        <v>1697400</v>
      </c>
      <c r="I6" s="11">
        <f t="shared" si="3"/>
        <v>9077400</v>
      </c>
    </row>
    <row r="7" spans="1:9" ht="29" x14ac:dyDescent="0.35">
      <c r="A7" s="7">
        <v>4</v>
      </c>
      <c r="B7" s="8" t="s">
        <v>25</v>
      </c>
      <c r="C7" s="9">
        <v>95000</v>
      </c>
      <c r="D7" s="10">
        <v>5.31</v>
      </c>
      <c r="E7" s="23"/>
      <c r="F7" s="11">
        <f t="shared" si="0"/>
        <v>0</v>
      </c>
      <c r="G7" s="11">
        <f t="shared" si="1"/>
        <v>504449.99999999994</v>
      </c>
      <c r="H7" s="11">
        <f t="shared" si="2"/>
        <v>116023.49999999999</v>
      </c>
      <c r="I7" s="11">
        <f t="shared" si="3"/>
        <v>620473.49999999988</v>
      </c>
    </row>
    <row r="8" spans="1:9" x14ac:dyDescent="0.35">
      <c r="A8" s="7">
        <v>5</v>
      </c>
      <c r="B8" s="26" t="s">
        <v>15</v>
      </c>
      <c r="C8" s="26"/>
      <c r="D8" s="26"/>
      <c r="E8" s="26"/>
      <c r="F8" s="26"/>
      <c r="G8" s="11">
        <f>SUM(G4:G7)</f>
        <v>15630300</v>
      </c>
      <c r="H8" s="11">
        <f>SUM(H4:H7)</f>
        <v>3594969</v>
      </c>
      <c r="I8" s="11">
        <f>SUM(I4:I7)</f>
        <v>19225269</v>
      </c>
    </row>
    <row r="9" spans="1:9" ht="87" x14ac:dyDescent="0.35">
      <c r="A9" s="7">
        <v>6</v>
      </c>
      <c r="B9" s="4" t="s">
        <v>22</v>
      </c>
      <c r="C9" s="4" t="s">
        <v>24</v>
      </c>
      <c r="D9" s="12"/>
      <c r="E9" s="4" t="s">
        <v>18</v>
      </c>
      <c r="F9" s="4" t="s">
        <v>28</v>
      </c>
      <c r="G9" s="4" t="s">
        <v>29</v>
      </c>
      <c r="H9" s="4" t="s">
        <v>31</v>
      </c>
      <c r="I9" s="4" t="s">
        <v>30</v>
      </c>
    </row>
    <row r="10" spans="1:9" ht="72.5" x14ac:dyDescent="0.35">
      <c r="A10" s="7">
        <v>7</v>
      </c>
      <c r="B10" s="8" t="s">
        <v>34</v>
      </c>
      <c r="C10" s="11">
        <f>0.1*G8</f>
        <v>1563030</v>
      </c>
      <c r="D10" s="13"/>
      <c r="E10" s="24"/>
      <c r="F10" s="11">
        <f>C10*E10</f>
        <v>0</v>
      </c>
      <c r="G10" s="11">
        <f>C10-F10</f>
        <v>1563030</v>
      </c>
      <c r="H10" s="11">
        <f>G10*0.23</f>
        <v>359496.9</v>
      </c>
      <c r="I10" s="11">
        <f>G10+H10</f>
        <v>1922526.9</v>
      </c>
    </row>
    <row r="11" spans="1:9" ht="43.5" x14ac:dyDescent="0.35">
      <c r="A11" s="7">
        <v>8</v>
      </c>
      <c r="B11" s="28"/>
      <c r="C11" s="28"/>
      <c r="D11" s="28"/>
      <c r="E11" s="28"/>
      <c r="F11" s="4" t="s">
        <v>19</v>
      </c>
      <c r="G11" s="14">
        <f>G8+G10</f>
        <v>17193330</v>
      </c>
      <c r="H11" s="4" t="s">
        <v>20</v>
      </c>
      <c r="I11" s="14">
        <f>I8+I10</f>
        <v>21147795.899999999</v>
      </c>
    </row>
    <row r="12" spans="1:9" x14ac:dyDescent="0.35">
      <c r="A12" s="20"/>
      <c r="B12" s="21"/>
      <c r="C12" s="21"/>
      <c r="D12" s="21"/>
      <c r="E12" s="21"/>
      <c r="F12" s="22"/>
      <c r="G12" s="19"/>
      <c r="H12" s="22"/>
      <c r="I12" s="19"/>
    </row>
    <row r="13" spans="1:9" ht="54.75" customHeight="1" x14ac:dyDescent="0.35">
      <c r="A13" s="32" t="s">
        <v>32</v>
      </c>
      <c r="B13" s="32"/>
      <c r="C13" s="32"/>
      <c r="D13" s="32"/>
      <c r="E13" s="32"/>
      <c r="F13" s="32"/>
      <c r="G13" s="32"/>
      <c r="H13" s="32"/>
      <c r="I13" s="32"/>
    </row>
    <row r="14" spans="1:9" x14ac:dyDescent="0.35">
      <c r="A14" s="15"/>
      <c r="B14" s="16"/>
      <c r="C14" s="16"/>
      <c r="D14" s="16"/>
      <c r="E14" s="16"/>
      <c r="F14" s="17"/>
      <c r="G14" s="18"/>
      <c r="H14" s="17"/>
      <c r="I14" s="18"/>
    </row>
    <row r="15" spans="1:9" x14ac:dyDescent="0.35">
      <c r="A15" s="30" t="s">
        <v>26</v>
      </c>
      <c r="B15" s="31"/>
      <c r="C15" s="31"/>
      <c r="D15" s="31"/>
      <c r="E15" s="31"/>
      <c r="F15" s="31"/>
      <c r="G15" s="31"/>
      <c r="H15" s="31"/>
      <c r="I15" s="31"/>
    </row>
    <row r="16" spans="1:9" x14ac:dyDescent="0.35">
      <c r="A16" s="31"/>
      <c r="B16" s="31"/>
      <c r="C16" s="31"/>
      <c r="D16" s="31"/>
      <c r="E16" s="31"/>
      <c r="F16" s="31"/>
      <c r="G16" s="31"/>
      <c r="H16" s="31"/>
      <c r="I16" s="31"/>
    </row>
    <row r="18" spans="1:9" ht="39.75" customHeight="1" x14ac:dyDescent="0.35">
      <c r="A18" s="29" t="s">
        <v>33</v>
      </c>
      <c r="B18" s="29"/>
      <c r="C18" s="29"/>
      <c r="D18" s="29"/>
      <c r="E18" s="29"/>
      <c r="F18" s="29"/>
      <c r="G18" s="29"/>
      <c r="H18" s="29"/>
      <c r="I18" s="29"/>
    </row>
  </sheetData>
  <mergeCells count="6">
    <mergeCell ref="B8:F8"/>
    <mergeCell ref="A1:I1"/>
    <mergeCell ref="B11:E11"/>
    <mergeCell ref="A18:I18"/>
    <mergeCell ref="A15:I16"/>
    <mergeCell ref="A13:I13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publiczne dostawy" ma:contentTypeID="0x010100B24BFE42A804154ABC7C1FCDBD08FACF00A29332320950724E970E927E8EE7465D" ma:contentTypeVersion="1" ma:contentTypeDescription="" ma:contentTypeScope="" ma:versionID="6fb1e7f018531e8a957fc364bc639d1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B7798F-BE1C-4ED3-8554-A5BF02180C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E0BF6DC-00F6-41B9-8343-ADDD65E4EE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BF9E0-BC91-4DFE-AD61-AFBA2054E8D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2026-04-10T10:30:11Z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0x010100B24BFE42A804154ABC7C1FCDBD08FACF00A29332320950724E970E927E8EE7465D</vt:lpwstr>
  </property>
</Properties>
</file>