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3wszur\Desktop\Alicja 2026 r\16 P p-zaU 26 dostawa klimatyzatorów\"/>
    </mc:Choice>
  </mc:AlternateContent>
  <xr:revisionPtr revIDLastSave="0" documentId="13_ncr:1_{A2448531-589D-46DA-9003-F81D0FF5530C}" xr6:coauthVersionLast="47" xr6:coauthVersionMax="47" xr10:uidLastSave="{00000000-0000-0000-0000-000000000000}"/>
  <bookViews>
    <workbookView xWindow="-120" yWindow="-120" windowWidth="29040" windowHeight="15720" tabRatio="601" xr2:uid="{10223C16-0FF5-4DCB-8DB1-63675F4DC27D}"/>
  </bookViews>
  <sheets>
    <sheet name="zestawienie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H10" i="1" s="1"/>
  <c r="G10" i="1" s="1"/>
  <c r="F8" i="1"/>
  <c r="H8" i="1" s="1"/>
  <c r="G8" i="1" s="1"/>
  <c r="F9" i="1"/>
  <c r="H9" i="1" s="1"/>
  <c r="G9" i="1" s="1"/>
  <c r="F11" i="1"/>
  <c r="H11" i="1" s="1"/>
  <c r="G11" i="1" s="1"/>
  <c r="F7" i="1"/>
  <c r="F12" i="1" l="1"/>
  <c r="H7" i="1"/>
  <c r="H12" i="1" l="1"/>
  <c r="G7" i="1"/>
  <c r="G12" i="1" s="1"/>
</calcChain>
</file>

<file path=xl/sharedStrings.xml><?xml version="1.0" encoding="utf-8"?>
<sst xmlns="http://schemas.openxmlformats.org/spreadsheetml/2006/main" count="35" uniqueCount="31">
  <si>
    <t>Lp</t>
  </si>
  <si>
    <t>Nazwa usługi</t>
  </si>
  <si>
    <t>Wartość brutto</t>
  </si>
  <si>
    <t>Jm</t>
  </si>
  <si>
    <t xml:space="preserve">Ilość </t>
  </si>
  <si>
    <t>Cena netto</t>
  </si>
  <si>
    <t>Wartość netto</t>
  </si>
  <si>
    <t>Podatek VAT</t>
  </si>
  <si>
    <t>kpl.</t>
  </si>
  <si>
    <t>kod CPV: 45331220-4</t>
  </si>
  <si>
    <t xml:space="preserve">2. Warunkiem przyjęcia oferty jest przeprowadzenie wizji lokalnej pomieszczeń w których będzie realizowany montaż i uruchomienie klimatyzatorów  </t>
  </si>
  <si>
    <t xml:space="preserve">do …................ dni </t>
  </si>
  <si>
    <t xml:space="preserve">Proponowany model firmy </t>
  </si>
  <si>
    <r>
      <t xml:space="preserve">Dostawa i montaż zestawu klimatyzacyjnego </t>
    </r>
    <r>
      <rPr>
        <b/>
        <sz val="11"/>
        <rFont val="Calibri"/>
        <family val="2"/>
        <charset val="238"/>
        <scheme val="minor"/>
      </rPr>
      <t>w  budynku Bazy Zabiegowej przy Pawilonie 1, 2-piętro, gabinet zabiegowy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nr 220</t>
    </r>
    <r>
      <rPr>
        <sz val="11"/>
        <rFont val="Calibri"/>
        <family val="2"/>
        <charset val="238"/>
        <scheme val="minor"/>
      </rPr>
      <t xml:space="preserve">  /pom. po lewej stronie/-  </t>
    </r>
    <r>
      <rPr>
        <u/>
        <sz val="11"/>
        <rFont val="Calibri"/>
        <family val="2"/>
        <charset val="238"/>
        <scheme val="minor"/>
      </rPr>
      <t>kubatura pomieszczenia  ok. 80 m</t>
    </r>
    <r>
      <rPr>
        <u/>
        <vertAlign val="superscript"/>
        <sz val="11"/>
        <rFont val="Calibri"/>
        <family val="2"/>
        <charset val="238"/>
        <scheme val="minor"/>
      </rPr>
      <t>3</t>
    </r>
    <r>
      <rPr>
        <sz val="11"/>
        <rFont val="Calibri"/>
        <family val="2"/>
        <charset val="238"/>
        <scheme val="minor"/>
      </rPr>
      <t xml:space="preserve">. Gwarancja 24 m-ce . </t>
    </r>
  </si>
  <si>
    <r>
      <t xml:space="preserve">Dostawa i montaż zestawu klimatyzacyjnego </t>
    </r>
    <r>
      <rPr>
        <b/>
        <sz val="11"/>
        <rFont val="Calibri"/>
        <family val="2"/>
        <charset val="238"/>
        <scheme val="minor"/>
      </rPr>
      <t>w  budynku Bazy Zabiegowej przy Pawilonie 1, 1-piętro, gabinet zabiegowy nr 121</t>
    </r>
    <r>
      <rPr>
        <sz val="11"/>
        <rFont val="Calibri"/>
        <family val="2"/>
        <charset val="238"/>
        <scheme val="minor"/>
      </rPr>
      <t xml:space="preserve"> - </t>
    </r>
    <r>
      <rPr>
        <b/>
        <sz val="11"/>
        <rFont val="Calibri"/>
        <family val="2"/>
        <charset val="238"/>
        <scheme val="minor"/>
      </rPr>
      <t xml:space="preserve"> -</t>
    </r>
    <r>
      <rPr>
        <sz val="11"/>
        <rFont val="Calibri"/>
        <family val="2"/>
        <charset val="238"/>
        <scheme val="minor"/>
      </rPr>
      <t xml:space="preserve"> </t>
    </r>
    <r>
      <rPr>
        <u/>
        <sz val="11"/>
        <rFont val="Calibri"/>
        <family val="2"/>
        <charset val="238"/>
        <scheme val="minor"/>
      </rPr>
      <t>kubatura pomieszczenia  ok. 80 m</t>
    </r>
    <r>
      <rPr>
        <u/>
        <vertAlign val="superscript"/>
        <sz val="11"/>
        <rFont val="Calibri"/>
        <family val="2"/>
        <charset val="238"/>
        <scheme val="minor"/>
      </rPr>
      <t>3</t>
    </r>
    <r>
      <rPr>
        <u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. Gwarancja 24 m-ce . </t>
    </r>
  </si>
  <si>
    <r>
      <t xml:space="preserve">Dostawa i montaż zestawu klimatyzacyjnego </t>
    </r>
    <r>
      <rPr>
        <b/>
        <sz val="11"/>
        <rFont val="Calibri"/>
        <family val="2"/>
        <charset val="238"/>
        <scheme val="minor"/>
      </rPr>
      <t>w  pomieszczeniu bazy zabiegowej w Pawilonie 2, 2-piętro, sala B (masaż)</t>
    </r>
    <r>
      <rPr>
        <sz val="11"/>
        <rFont val="Calibri"/>
        <family val="2"/>
        <charset val="238"/>
        <scheme val="minor"/>
      </rPr>
      <t xml:space="preserve"> - </t>
    </r>
    <r>
      <rPr>
        <u/>
        <sz val="11"/>
        <rFont val="Calibri"/>
        <family val="2"/>
        <charset val="238"/>
        <scheme val="minor"/>
      </rPr>
      <t>kubatura pomieszczenia  ok. 100 m</t>
    </r>
    <r>
      <rPr>
        <u/>
        <vertAlign val="superscript"/>
        <sz val="11"/>
        <rFont val="Calibri"/>
        <family val="2"/>
        <charset val="238"/>
        <scheme val="minor"/>
      </rPr>
      <t>3</t>
    </r>
    <r>
      <rPr>
        <sz val="11"/>
        <rFont val="Calibri"/>
        <family val="2"/>
        <charset val="238"/>
        <scheme val="minor"/>
      </rPr>
      <t xml:space="preserve">. Gwarancja 24 m-ce </t>
    </r>
  </si>
  <si>
    <r>
      <t xml:space="preserve">Dostawa i montaż zestawu klimatyzacyjnego </t>
    </r>
    <r>
      <rPr>
        <b/>
        <sz val="11"/>
        <rFont val="Calibri"/>
        <family val="2"/>
        <charset val="238"/>
        <scheme val="minor"/>
      </rPr>
      <t>w  pomieszczeniu bazy zabiegowej w Pawilonie 2, 1-piętro , sala A (aquawibron)</t>
    </r>
    <r>
      <rPr>
        <sz val="11"/>
        <rFont val="Calibri"/>
        <family val="2"/>
        <charset val="238"/>
        <scheme val="minor"/>
      </rPr>
      <t xml:space="preserve"> - </t>
    </r>
    <r>
      <rPr>
        <u/>
        <sz val="11"/>
        <rFont val="Calibri"/>
        <family val="2"/>
        <charset val="238"/>
        <scheme val="minor"/>
      </rPr>
      <t>kubatura pomieszczenia  ok. 100 m</t>
    </r>
    <r>
      <rPr>
        <u/>
        <vertAlign val="superscript"/>
        <sz val="11"/>
        <rFont val="Calibri"/>
        <family val="2"/>
        <charset val="238"/>
        <scheme val="minor"/>
      </rPr>
      <t>3</t>
    </r>
    <r>
      <rPr>
        <sz val="11"/>
        <rFont val="Calibri"/>
        <family val="2"/>
        <charset val="238"/>
        <scheme val="minor"/>
      </rPr>
      <t xml:space="preserve">. Gwarancja 24 m-ce </t>
    </r>
  </si>
  <si>
    <r>
      <t xml:space="preserve">Demontaż starych klimatyzatorów kasetowych wraz z jednostkami wew. i zew. - szt. 2.                                                                   Dostawa i montaż zestawu klimatyzacyjnego (kasetowy) </t>
    </r>
    <r>
      <rPr>
        <b/>
        <sz val="11"/>
        <rFont val="Calibri"/>
        <family val="2"/>
        <charset val="238"/>
        <scheme val="minor"/>
      </rPr>
      <t xml:space="preserve">w  pomieszczeniu bazy zabiegowej (wanny kąpielowe) w Pawilonie 2, parter </t>
    </r>
    <r>
      <rPr>
        <sz val="11"/>
        <rFont val="Calibri"/>
        <family val="2"/>
        <charset val="238"/>
        <scheme val="minor"/>
      </rPr>
      <t xml:space="preserve">- </t>
    </r>
    <r>
      <rPr>
        <u/>
        <sz val="11"/>
        <rFont val="Calibri"/>
        <family val="2"/>
        <charset val="238"/>
        <scheme val="minor"/>
      </rPr>
      <t>kubatura pomieszczenia  ok. 220 m</t>
    </r>
    <r>
      <rPr>
        <u/>
        <vertAlign val="superscript"/>
        <sz val="12"/>
        <rFont val="Calibri"/>
        <family val="2"/>
        <charset val="238"/>
        <scheme val="minor"/>
      </rPr>
      <t>3</t>
    </r>
    <r>
      <rPr>
        <u/>
        <sz val="11"/>
        <rFont val="Calibri"/>
        <family val="2"/>
        <charset val="238"/>
        <scheme val="minor"/>
      </rPr>
      <t>.</t>
    </r>
    <r>
      <rPr>
        <vertAlign val="superscript"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Gwarancja 24 m-ce </t>
    </r>
  </si>
  <si>
    <t xml:space="preserve">                                                                                                            termin realizacji:</t>
  </si>
  <si>
    <t>1. Zamawiający składając ofertę wykonania przedmiotu zamówienia w kolumnie 9 formularza cenowego wpisze krótki opis dobranego klimatyzatora /firma, typ, model/.</t>
  </si>
  <si>
    <t xml:space="preserve">3. Po zdemontowaniu starych klimatoryzatorów z pozycji 1 zadania urządzenia zostaną przekazane Zamawiającemu. </t>
  </si>
  <si>
    <r>
      <t>Załącznik</t>
    </r>
    <r>
      <rPr>
        <b/>
        <sz val="10"/>
        <color theme="5"/>
        <rFont val="Arial CE"/>
        <charset val="238"/>
      </rPr>
      <t xml:space="preserve"> 3 do SWZ</t>
    </r>
  </si>
  <si>
    <t xml:space="preserve">Nazwa Wykonawcy …................................ ( wpisać ) </t>
  </si>
  <si>
    <r>
      <t xml:space="preserve">RAZEM </t>
    </r>
    <r>
      <rPr>
        <b/>
        <sz val="14"/>
        <color theme="5"/>
        <rFont val="Calibri"/>
        <family val="2"/>
        <charset val="238"/>
        <scheme val="minor"/>
      </rPr>
      <t xml:space="preserve">( wartość przenieść do formularza ofertowego ) </t>
    </r>
  </si>
  <si>
    <t>…...................................................................................</t>
  </si>
  <si>
    <r>
      <rPr>
        <sz val="11"/>
        <color theme="1"/>
        <rFont val="Calibri"/>
        <family val="2"/>
        <charset val="238"/>
        <scheme val="minor"/>
      </rPr>
      <t xml:space="preserve">Wykonawca </t>
    </r>
    <r>
      <rPr>
        <sz val="11"/>
        <color rgb="FFFF0000"/>
        <rFont val="Calibri"/>
        <family val="2"/>
        <charset val="238"/>
        <scheme val="minor"/>
      </rPr>
      <t>podpis elektroniczny</t>
    </r>
    <r>
      <rPr>
        <sz val="11"/>
        <color theme="1"/>
        <rFont val="Calibri"/>
        <family val="2"/>
        <charset val="238"/>
        <scheme val="minor"/>
      </rPr>
      <t xml:space="preserve"> ( zaufawy; osobisty; kwalifikowany ) </t>
    </r>
  </si>
  <si>
    <r>
      <t xml:space="preserve">Nr sprawy: </t>
    </r>
    <r>
      <rPr>
        <b/>
        <sz val="9"/>
        <color indexed="8"/>
        <rFont val="Arial"/>
        <family val="2"/>
        <charset val="238"/>
      </rPr>
      <t>przetarg podstawowy</t>
    </r>
    <r>
      <rPr>
        <b/>
        <sz val="9"/>
        <rFont val="Arial"/>
        <family val="2"/>
        <charset val="238"/>
      </rPr>
      <t xml:space="preserve"> - postępowanie Nr </t>
    </r>
    <r>
      <rPr>
        <b/>
        <sz val="9"/>
        <color rgb="FF000000"/>
        <rFont val="Arial"/>
        <family val="2"/>
        <charset val="238"/>
      </rPr>
      <t xml:space="preserve">16 / P p-zaU / 26 </t>
    </r>
  </si>
  <si>
    <t>ZESTAWIENIE : dostawa, montaż i uruchomienie klimatyzatorów w wybranych pomieszczeniach obiektów 23 WSZU-R w Lądku Zdroju  w roku 2026</t>
  </si>
  <si>
    <t>Wyceenił…..........................</t>
  </si>
  <si>
    <t>cena; wartość w zł,00</t>
  </si>
  <si>
    <r>
      <t xml:space="preserve">Sporządził </t>
    </r>
    <r>
      <rPr>
        <b/>
        <sz val="11"/>
        <color theme="1"/>
        <rFont val="Calibri"/>
        <family val="2"/>
        <charset val="238"/>
        <scheme val="minor"/>
      </rPr>
      <t>Robert Sadko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</si>
</sst>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i/>
      <sz val="10"/>
      <name val="Arial CE"/>
      <family val="2"/>
      <charset val="238"/>
    </font>
    <font>
      <b/>
      <sz val="10"/>
      <name val="Arial CE"/>
      <charset val="238"/>
    </font>
    <font>
      <i/>
      <sz val="10"/>
      <name val="Arial CE"/>
      <charset val="238"/>
    </font>
    <font>
      <b/>
      <sz val="16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 CE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Arial"/>
      <family val="2"/>
      <charset val="238"/>
    </font>
    <font>
      <b/>
      <i/>
      <sz val="10"/>
      <name val="Arial CE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u/>
      <vertAlign val="superscript"/>
      <sz val="12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u/>
      <vertAlign val="superscript"/>
      <sz val="11"/>
      <name val="Calibri"/>
      <family val="2"/>
      <charset val="238"/>
      <scheme val="minor"/>
    </font>
    <font>
      <b/>
      <sz val="10"/>
      <color theme="5"/>
      <name val="Arial CE"/>
      <charset val="238"/>
    </font>
    <font>
      <b/>
      <sz val="14"/>
      <color theme="5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theme="5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 diagonalUp="1" diagonalDown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3" fillId="0" borderId="0" xfId="0" applyFont="1"/>
    <xf numFmtId="0" fontId="8" fillId="0" borderId="10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4" fontId="14" fillId="2" borderId="9" xfId="0" applyNumberFormat="1" applyFont="1" applyFill="1" applyBorder="1" applyAlignment="1">
      <alignment horizontal="right" vertical="center" indent="1"/>
    </xf>
    <xf numFmtId="4" fontId="14" fillId="2" borderId="5" xfId="0" applyNumberFormat="1" applyFont="1" applyFill="1" applyBorder="1" applyAlignment="1">
      <alignment horizontal="right" vertical="center" indent="1"/>
    </xf>
    <xf numFmtId="0" fontId="16" fillId="0" borderId="0" xfId="0" applyFont="1" applyAlignment="1">
      <alignment horizontal="center"/>
    </xf>
    <xf numFmtId="4" fontId="0" fillId="0" borderId="0" xfId="0" applyNumberFormat="1"/>
    <xf numFmtId="2" fontId="0" fillId="0" borderId="0" xfId="0" applyNumberFormat="1"/>
    <xf numFmtId="4" fontId="0" fillId="0" borderId="14" xfId="0" applyNumberFormat="1" applyBorder="1" applyAlignment="1">
      <alignment horizontal="center" vertical="center"/>
    </xf>
    <xf numFmtId="0" fontId="17" fillId="0" borderId="0" xfId="0" applyFont="1"/>
    <xf numFmtId="0" fontId="1" fillId="3" borderId="18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9" fillId="3" borderId="19" xfId="0" applyFont="1" applyFill="1" applyBorder="1" applyAlignment="1">
      <alignment horizontal="center" vertical="center" wrapText="1"/>
    </xf>
    <xf numFmtId="0" fontId="19" fillId="3" borderId="20" xfId="0" applyFont="1" applyFill="1" applyBorder="1" applyAlignment="1">
      <alignment horizontal="center" vertical="center" wrapText="1"/>
    </xf>
    <xf numFmtId="0" fontId="19" fillId="3" borderId="21" xfId="0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49" fontId="20" fillId="0" borderId="23" xfId="0" applyNumberFormat="1" applyFont="1" applyBorder="1" applyAlignment="1">
      <alignment vertical="center" wrapText="1"/>
    </xf>
    <xf numFmtId="49" fontId="20" fillId="0" borderId="7" xfId="0" applyNumberFormat="1" applyFont="1" applyBorder="1" applyAlignment="1">
      <alignment vertical="center" wrapText="1"/>
    </xf>
    <xf numFmtId="49" fontId="20" fillId="0" borderId="1" xfId="0" applyNumberFormat="1" applyFont="1" applyBorder="1" applyAlignment="1">
      <alignment vertical="center" wrapText="1"/>
    </xf>
    <xf numFmtId="4" fontId="14" fillId="0" borderId="25" xfId="0" applyNumberFormat="1" applyFont="1" applyBorder="1" applyAlignment="1">
      <alignment horizontal="center" vertical="center"/>
    </xf>
    <xf numFmtId="4" fontId="14" fillId="0" borderId="23" xfId="0" applyNumberFormat="1" applyFont="1" applyBorder="1" applyAlignment="1">
      <alignment horizontal="center" vertical="center"/>
    </xf>
    <xf numFmtId="4" fontId="14" fillId="0" borderId="26" xfId="0" applyNumberFormat="1" applyFont="1" applyBorder="1" applyAlignment="1">
      <alignment horizontal="center" vertical="center"/>
    </xf>
    <xf numFmtId="4" fontId="14" fillId="0" borderId="6" xfId="0" applyNumberFormat="1" applyFont="1" applyBorder="1" applyAlignment="1">
      <alignment horizontal="center" vertical="center"/>
    </xf>
    <xf numFmtId="4" fontId="14" fillId="0" borderId="7" xfId="0" applyNumberFormat="1" applyFont="1" applyBorder="1" applyAlignment="1">
      <alignment horizontal="center" vertical="center"/>
    </xf>
    <xf numFmtId="4" fontId="14" fillId="0" borderId="11" xfId="0" applyNumberFormat="1" applyFont="1" applyBorder="1" applyAlignment="1">
      <alignment horizontal="center" vertical="center"/>
    </xf>
    <xf numFmtId="4" fontId="14" fillId="0" borderId="4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164" fontId="0" fillId="0" borderId="17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4" fontId="14" fillId="0" borderId="21" xfId="0" applyNumberFormat="1" applyFon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4" fontId="7" fillId="0" borderId="28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5" fillId="0" borderId="1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18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04BB2-BD5B-4DA3-8A26-D1A69FE35B76}">
  <sheetPr>
    <tabColor theme="7" tint="0.59999389629810485"/>
    <pageSetUpPr fitToPage="1"/>
  </sheetPr>
  <dimension ref="A1:V23"/>
  <sheetViews>
    <sheetView tabSelected="1" topLeftCell="A8" zoomScaleNormal="100" workbookViewId="0">
      <selection activeCell="A17" sqref="A17:I17"/>
    </sheetView>
  </sheetViews>
  <sheetFormatPr defaultRowHeight="15" x14ac:dyDescent="0.25"/>
  <cols>
    <col min="1" max="1" width="5.85546875" customWidth="1"/>
    <col min="2" max="2" width="50.42578125" customWidth="1"/>
    <col min="3" max="3" width="6.42578125" customWidth="1"/>
    <col min="4" max="4" width="7.140625" customWidth="1"/>
    <col min="5" max="5" width="12" customWidth="1"/>
    <col min="6" max="6" width="14.5703125" customWidth="1"/>
    <col min="7" max="7" width="11.7109375" customWidth="1"/>
    <col min="8" max="8" width="14.42578125" customWidth="1"/>
    <col min="9" max="9" width="23.5703125" customWidth="1"/>
    <col min="10" max="12" width="9.140625" customWidth="1"/>
    <col min="13" max="13" width="12.140625" customWidth="1"/>
    <col min="14" max="14" width="14.28515625" customWidth="1"/>
    <col min="15" max="15" width="16.42578125" customWidth="1"/>
    <col min="16" max="17" width="9.140625" customWidth="1"/>
    <col min="18" max="18" width="39.5703125" customWidth="1"/>
    <col min="19" max="19" width="13.5703125" customWidth="1"/>
    <col min="20" max="27" width="9.140625" customWidth="1"/>
  </cols>
  <sheetData>
    <row r="1" spans="1:22" x14ac:dyDescent="0.25">
      <c r="B1" s="23" t="s">
        <v>22</v>
      </c>
      <c r="G1" s="1" t="s">
        <v>21</v>
      </c>
      <c r="H1" s="1"/>
      <c r="I1" s="1"/>
    </row>
    <row r="2" spans="1:22" x14ac:dyDescent="0.25">
      <c r="A2" s="2"/>
      <c r="E2" s="3"/>
    </row>
    <row r="3" spans="1:22" ht="52.5" customHeight="1" x14ac:dyDescent="0.25">
      <c r="A3" s="2"/>
      <c r="B3" s="52" t="s">
        <v>27</v>
      </c>
      <c r="C3" s="52"/>
      <c r="D3" s="52"/>
      <c r="E3" s="52"/>
      <c r="F3" s="52"/>
      <c r="G3" s="52"/>
      <c r="H3" s="52"/>
    </row>
    <row r="4" spans="1:22" ht="20.25" customHeight="1" thickBot="1" x14ac:dyDescent="0.3">
      <c r="A4" s="1"/>
      <c r="D4" s="61" t="s">
        <v>9</v>
      </c>
      <c r="E4" s="61"/>
      <c r="F4" s="61"/>
      <c r="G4" s="6"/>
      <c r="H4" s="51" t="s">
        <v>29</v>
      </c>
      <c r="I4" s="4"/>
      <c r="L4" s="5"/>
    </row>
    <row r="5" spans="1:22" ht="36.75" customHeight="1" x14ac:dyDescent="0.25">
      <c r="A5" s="24" t="s">
        <v>0</v>
      </c>
      <c r="B5" s="25" t="s">
        <v>1</v>
      </c>
      <c r="C5" s="24" t="s">
        <v>3</v>
      </c>
      <c r="D5" s="24" t="s">
        <v>4</v>
      </c>
      <c r="E5" s="24" t="s">
        <v>5</v>
      </c>
      <c r="F5" s="24" t="s">
        <v>6</v>
      </c>
      <c r="G5" s="24" t="s">
        <v>7</v>
      </c>
      <c r="H5" s="24" t="s">
        <v>2</v>
      </c>
      <c r="I5" s="24" t="s">
        <v>12</v>
      </c>
      <c r="R5" s="19"/>
      <c r="S5" s="19"/>
    </row>
    <row r="6" spans="1:22" ht="18" customHeight="1" thickBot="1" x14ac:dyDescent="0.3">
      <c r="A6" s="26">
        <v>1</v>
      </c>
      <c r="B6" s="27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  <c r="I6" s="28">
        <v>9</v>
      </c>
      <c r="L6" s="60"/>
      <c r="M6" s="60"/>
      <c r="N6" s="8"/>
      <c r="R6" s="60"/>
      <c r="T6" s="4"/>
      <c r="V6" s="21"/>
    </row>
    <row r="7" spans="1:22" ht="93" customHeight="1" thickBot="1" x14ac:dyDescent="0.3">
      <c r="A7" s="29">
        <v>1</v>
      </c>
      <c r="B7" s="33" t="s">
        <v>17</v>
      </c>
      <c r="C7" s="30" t="s">
        <v>8</v>
      </c>
      <c r="D7" s="31">
        <v>2</v>
      </c>
      <c r="E7" s="18"/>
      <c r="F7" s="36">
        <f>D7*E7</f>
        <v>0</v>
      </c>
      <c r="G7" s="37">
        <f>H7-F7</f>
        <v>0</v>
      </c>
      <c r="H7" s="38">
        <f>F7*1.23</f>
        <v>0</v>
      </c>
      <c r="I7" s="32"/>
      <c r="L7" s="5"/>
      <c r="M7" s="5"/>
      <c r="N7" s="8"/>
      <c r="R7" s="60"/>
      <c r="V7" s="21"/>
    </row>
    <row r="8" spans="1:22" ht="60.75" customHeight="1" thickBot="1" x14ac:dyDescent="0.3">
      <c r="A8" s="15">
        <v>2</v>
      </c>
      <c r="B8" s="34" t="s">
        <v>16</v>
      </c>
      <c r="C8" s="12" t="s">
        <v>8</v>
      </c>
      <c r="D8" s="13">
        <v>1</v>
      </c>
      <c r="E8" s="17"/>
      <c r="F8" s="39">
        <f t="shared" ref="F8:F9" si="0">D8*E8</f>
        <v>0</v>
      </c>
      <c r="G8" s="40">
        <f t="shared" ref="G8:G10" si="1">H8-F8</f>
        <v>0</v>
      </c>
      <c r="H8" s="41">
        <f t="shared" ref="H8:H9" si="2">F8*1.23</f>
        <v>0</v>
      </c>
      <c r="I8" s="22"/>
      <c r="L8" s="8"/>
      <c r="M8" s="8"/>
      <c r="N8" s="9"/>
      <c r="O8" s="8"/>
      <c r="P8" s="20"/>
      <c r="R8" s="8"/>
    </row>
    <row r="9" spans="1:22" ht="63.75" customHeight="1" thickBot="1" x14ac:dyDescent="0.3">
      <c r="A9" s="15">
        <v>3</v>
      </c>
      <c r="B9" s="34" t="s">
        <v>15</v>
      </c>
      <c r="C9" s="12" t="s">
        <v>8</v>
      </c>
      <c r="D9" s="13">
        <v>1</v>
      </c>
      <c r="E9" s="17"/>
      <c r="F9" s="39">
        <f t="shared" si="0"/>
        <v>0</v>
      </c>
      <c r="G9" s="40">
        <f t="shared" si="1"/>
        <v>0</v>
      </c>
      <c r="H9" s="41">
        <f t="shared" si="2"/>
        <v>0</v>
      </c>
      <c r="I9" s="22"/>
    </row>
    <row r="10" spans="1:22" ht="63" customHeight="1" thickBot="1" x14ac:dyDescent="0.3">
      <c r="A10" s="15">
        <v>4</v>
      </c>
      <c r="B10" s="35" t="s">
        <v>14</v>
      </c>
      <c r="C10" s="12" t="s">
        <v>8</v>
      </c>
      <c r="D10" s="13">
        <v>1</v>
      </c>
      <c r="E10" s="17"/>
      <c r="F10" s="39">
        <f t="shared" ref="F10" si="3">D10*E10</f>
        <v>0</v>
      </c>
      <c r="G10" s="40">
        <f t="shared" si="1"/>
        <v>0</v>
      </c>
      <c r="H10" s="41">
        <f t="shared" ref="H10" si="4">F10*1.23</f>
        <v>0</v>
      </c>
      <c r="I10" s="22"/>
    </row>
    <row r="11" spans="1:22" ht="78" thickBot="1" x14ac:dyDescent="0.3">
      <c r="A11" s="15">
        <v>5</v>
      </c>
      <c r="B11" s="35" t="s">
        <v>13</v>
      </c>
      <c r="C11" s="7" t="s">
        <v>8</v>
      </c>
      <c r="D11" s="11">
        <v>1</v>
      </c>
      <c r="E11" s="18"/>
      <c r="F11" s="42">
        <f>D11*E11</f>
        <v>0</v>
      </c>
      <c r="G11" s="43">
        <f>H11-F11</f>
        <v>0</v>
      </c>
      <c r="H11" s="46">
        <f>F11*1.23</f>
        <v>0</v>
      </c>
      <c r="I11" s="47"/>
      <c r="J11" s="44"/>
      <c r="K11" s="45"/>
    </row>
    <row r="12" spans="1:22" ht="31.5" customHeight="1" thickBot="1" x14ac:dyDescent="0.3">
      <c r="A12" s="57" t="s">
        <v>23</v>
      </c>
      <c r="B12" s="58"/>
      <c r="C12" s="58"/>
      <c r="D12" s="58"/>
      <c r="E12" s="59"/>
      <c r="F12" s="10">
        <f>SUM(F7:F11)</f>
        <v>0</v>
      </c>
      <c r="G12" s="10">
        <f>SUM(G7:G11)</f>
        <v>0</v>
      </c>
      <c r="H12" s="10">
        <f>SUM(H7:H11)</f>
        <v>0</v>
      </c>
      <c r="I12" s="48"/>
    </row>
    <row r="13" spans="1:22" ht="34.5" customHeight="1" x14ac:dyDescent="0.25"/>
    <row r="14" spans="1:22" x14ac:dyDescent="0.25">
      <c r="B14" t="s">
        <v>30</v>
      </c>
    </row>
    <row r="15" spans="1:22" ht="18.75" x14ac:dyDescent="0.3">
      <c r="B15" s="53" t="s">
        <v>18</v>
      </c>
      <c r="C15" s="53"/>
      <c r="D15" s="54"/>
      <c r="E15" s="55" t="s">
        <v>11</v>
      </c>
      <c r="F15" s="56"/>
      <c r="G15" s="16"/>
    </row>
    <row r="16" spans="1:22" ht="30" customHeight="1" x14ac:dyDescent="0.25">
      <c r="A16" s="62" t="s">
        <v>19</v>
      </c>
      <c r="B16" s="62"/>
      <c r="C16" s="62"/>
      <c r="D16" s="62"/>
      <c r="E16" s="62"/>
      <c r="F16" s="62"/>
      <c r="G16" s="62"/>
      <c r="H16" s="62"/>
      <c r="I16" s="62"/>
    </row>
    <row r="17" spans="1:9" x14ac:dyDescent="0.25">
      <c r="A17" s="62" t="s">
        <v>10</v>
      </c>
      <c r="B17" s="62"/>
      <c r="C17" s="62"/>
      <c r="D17" s="62"/>
      <c r="E17" s="62"/>
      <c r="F17" s="62"/>
      <c r="G17" s="62"/>
      <c r="H17" s="62"/>
      <c r="I17" s="62"/>
    </row>
    <row r="18" spans="1:9" ht="15" customHeight="1" x14ac:dyDescent="0.25">
      <c r="A18" s="62" t="s">
        <v>20</v>
      </c>
      <c r="B18" s="62"/>
      <c r="C18" s="62"/>
      <c r="D18" s="62"/>
      <c r="E18" s="62"/>
      <c r="F18" s="62"/>
      <c r="G18" s="62"/>
      <c r="H18" s="62"/>
      <c r="I18" s="62"/>
    </row>
    <row r="19" spans="1:9" x14ac:dyDescent="0.25">
      <c r="B19" s="23"/>
      <c r="F19" s="14"/>
    </row>
    <row r="20" spans="1:9" x14ac:dyDescent="0.25">
      <c r="B20" s="50" t="s">
        <v>28</v>
      </c>
    </row>
    <row r="21" spans="1:9" x14ac:dyDescent="0.25">
      <c r="G21" t="s">
        <v>24</v>
      </c>
    </row>
    <row r="22" spans="1:9" x14ac:dyDescent="0.25">
      <c r="F22" t="s">
        <v>25</v>
      </c>
    </row>
    <row r="23" spans="1:9" x14ac:dyDescent="0.25">
      <c r="B23" s="49" t="s">
        <v>26</v>
      </c>
      <c r="F23" s="14"/>
    </row>
  </sheetData>
  <mergeCells count="10">
    <mergeCell ref="A18:I18"/>
    <mergeCell ref="R6:R7"/>
    <mergeCell ref="A16:I16"/>
    <mergeCell ref="L6:M6"/>
    <mergeCell ref="D4:F4"/>
    <mergeCell ref="B3:H3"/>
    <mergeCell ref="A17:I17"/>
    <mergeCell ref="B15:D15"/>
    <mergeCell ref="E15:F15"/>
    <mergeCell ref="A12:E12"/>
  </mergeCells>
  <phoneticPr fontId="6" type="noConversion"/>
  <printOptions horizontalCentered="1"/>
  <pageMargins left="0.39370078740157483" right="0.31496062992125984" top="0.35433070866141736" bottom="0.35433070866141736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23wszur</dc:creator>
  <cp:lastModifiedBy>23wszur</cp:lastModifiedBy>
  <cp:lastPrinted>2026-05-12T10:38:29Z</cp:lastPrinted>
  <dcterms:created xsi:type="dcterms:W3CDTF">2022-08-24T10:46:57Z</dcterms:created>
  <dcterms:modified xsi:type="dcterms:W3CDTF">2026-05-13T06:20:02Z</dcterms:modified>
</cp:coreProperties>
</file>