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9929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23wszur\Desktop\Alicja 2026 r\14 P p-zaU 26 wycinka drzew\"/>
    </mc:Choice>
  </mc:AlternateContent>
  <xr:revisionPtr revIDLastSave="0" documentId="13_ncr:1_{5647FA4F-68AF-4887-8FA9-38762D67675E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Arkusz1" sheetId="1" r:id="rId1"/>
  </sheets>
  <calcPr calcId="191029"/>
</workbook>
</file>

<file path=xl/calcChain.xml><?xml version="1.0" encoding="utf-8"?>
<calcChain xmlns="http://schemas.openxmlformats.org/spreadsheetml/2006/main">
  <c r="H13" i="1" l="1"/>
  <c r="G13" i="1" s="1"/>
  <c r="H10" i="1"/>
  <c r="G10" i="1" s="1"/>
  <c r="H11" i="1"/>
  <c r="G11" i="1" s="1"/>
  <c r="H8" i="1"/>
  <c r="G8" i="1" s="1"/>
  <c r="H7" i="1"/>
  <c r="G7" i="1" s="1"/>
  <c r="H5" i="1"/>
  <c r="G5" i="1" s="1"/>
  <c r="H4" i="1"/>
  <c r="G4" i="1" s="1"/>
  <c r="F15" i="1" l="1"/>
  <c r="H15" i="1"/>
  <c r="G15" i="1" l="1"/>
</calcChain>
</file>

<file path=xl/sharedStrings.xml><?xml version="1.0" encoding="utf-8"?>
<sst xmlns="http://schemas.openxmlformats.org/spreadsheetml/2006/main" count="40" uniqueCount="36">
  <si>
    <t>Gatunek</t>
  </si>
  <si>
    <t>Obwód pnia[cm] na wysokosci 130cm</t>
  </si>
  <si>
    <t>Szacowana ilość pozyskanego drewna m3</t>
  </si>
  <si>
    <t>WARTOŚĆ BRUTTO</t>
  </si>
  <si>
    <t>Wartość podatku VAT</t>
  </si>
  <si>
    <t xml:space="preserve">Cena jednostkowa NETTO za wykoanie usługi  </t>
  </si>
  <si>
    <t xml:space="preserve">Wartośc netto </t>
  </si>
  <si>
    <t xml:space="preserve">Wartość brutto </t>
  </si>
  <si>
    <t xml:space="preserve">Działka nr 315/2   Ul. Jadwigi 2 </t>
  </si>
  <si>
    <t xml:space="preserve">Działka nr. 315/2 - "Pawilon  I " </t>
  </si>
  <si>
    <t>cis</t>
  </si>
  <si>
    <t>LOKALIZACJA DRZEWA/ zakres prac</t>
  </si>
  <si>
    <t>Załacznik NR 3 do SWZ</t>
  </si>
  <si>
    <t>Sporządził: Grzegorz DZIUBA</t>
  </si>
  <si>
    <t xml:space="preserve">Wartość zleconych prac ( przenieść do formularza ofertowego ) </t>
  </si>
  <si>
    <t>Cyprysik</t>
  </si>
  <si>
    <t>Świerk</t>
  </si>
  <si>
    <t>Pięlegnacja , usunięcie posuszu</t>
  </si>
  <si>
    <t>Wzdłuż ulicy Żwirki i Wigóry</t>
  </si>
  <si>
    <t>Wykonanie nasadeń drzewami o obwodzie pnia mierzonym na wysokosci 100 cm nie mniejszym niż 16 cm , wykonanaie zabezpieczenia trzema palikami połaczonymi poprzeczkami i przymocowanie tasmami nasadzonego drzewa</t>
  </si>
  <si>
    <t xml:space="preserve">Do nasadzenia łacznie 5 szt drzew w miejscach wskazanych przez zamawiajacego </t>
  </si>
  <si>
    <t>lipa drobnolistna, lipa szerokolistana,klon jawor, klon polny, grab pospolity</t>
  </si>
  <si>
    <t>Przycięcie - pielęgnacja korony ,  przyciecie z wysokosci i szerokości, uprzątniecie gałęzi</t>
  </si>
  <si>
    <t>Świerk - drzewo z widoczna próchnicą i "kornika". Cyprysik - drzewo zaatakowane chorowbowo  widoczne obumarcie w 60 %</t>
  </si>
  <si>
    <t>Klon-Jawor - 1 szt</t>
  </si>
  <si>
    <t>Klon-Jawor x 2 szt, Klon-Jawor x 3 szt, Jesion x 5 szt</t>
  </si>
  <si>
    <t xml:space="preserve"> Świerk przy bazie zab 1 - wycinka i uprzątniecie</t>
  </si>
  <si>
    <t xml:space="preserve"> Cyprysik - przy schodach do pawilonu 2- wycinka i uprzatniecie</t>
  </si>
  <si>
    <t>Przed Pawilonem I - pielegnacja i uprzatnięcie</t>
  </si>
  <si>
    <t>Drzewa rosna wzdłuż chodnika  przy ulicy Żwirki i Wigóry - pielęgnacja i uprzatniecie</t>
  </si>
  <si>
    <t>Dzrweo przed pawilonem 1 ( przy budynku )- pielęgnacja i uprzatniecie</t>
  </si>
  <si>
    <t>Kwota podatku VAT 8%</t>
  </si>
  <si>
    <t xml:space="preserve">Nazwa Wykonawcy </t>
  </si>
  <si>
    <t>Wycenił: …......................... ( wykonawca )</t>
  </si>
  <si>
    <t>Podpis elektroniczny ( zaufany; osobisty; kwalifikowany )</t>
  </si>
  <si>
    <t>Nr sprawy: przetarg podstawowy - postępowanie Nr  14 / P p-zaU / 26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</si>
</sst>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#,##0.00\ &quot;zł&quot;"/>
  </numFmts>
  <fonts count="6" x14ac:knownFonts="1">
    <font>
      <sz val="11"/>
      <color theme="1"/>
      <name val="Calibri"/>
      <family val="2"/>
      <charset val="238"/>
      <scheme val="minor"/>
    </font>
    <font>
      <sz val="11"/>
      <name val="Calibri"/>
      <family val="2"/>
      <charset val="238"/>
      <scheme val="minor"/>
    </font>
    <font>
      <sz val="8"/>
      <color theme="1"/>
      <name val="Calibri"/>
      <family val="2"/>
      <charset val="238"/>
      <scheme val="minor"/>
    </font>
    <font>
      <sz val="8"/>
      <name val="Calibri"/>
      <family val="2"/>
      <charset val="238"/>
      <scheme val="minor"/>
    </font>
    <font>
      <b/>
      <sz val="11"/>
      <color theme="1"/>
      <name val="Calibri"/>
      <family val="2"/>
      <charset val="238"/>
      <scheme val="minor"/>
    </font>
    <font>
      <sz val="11"/>
      <color theme="9"/>
      <name val="Calibri"/>
      <family val="2"/>
      <charset val="238"/>
      <scheme val="minor"/>
    </font>
  </fonts>
  <fills count="6">
    <fill>
      <patternFill patternType="none"/>
    </fill>
    <fill>
      <patternFill patternType="gray125"/>
    </fill>
    <fill>
      <patternFill patternType="solid">
        <fgColor theme="7" tint="0.79998168889431442"/>
        <bgColor indexed="64"/>
      </patternFill>
    </fill>
    <fill>
      <patternFill patternType="solid">
        <fgColor theme="6" tint="-0.249977111117893"/>
        <bgColor indexed="64"/>
      </patternFill>
    </fill>
    <fill>
      <patternFill patternType="solid">
        <fgColor rgb="FF00B050"/>
        <bgColor indexed="64"/>
      </patternFill>
    </fill>
    <fill>
      <patternFill patternType="solid">
        <fgColor theme="9" tint="0.39997558519241921"/>
        <bgColor indexed="64"/>
      </patternFill>
    </fill>
  </fills>
  <borders count="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1">
    <xf numFmtId="0" fontId="0" fillId="0" borderId="0"/>
  </cellStyleXfs>
  <cellXfs count="32">
    <xf numFmtId="0" fontId="0" fillId="0" borderId="0" xfId="0"/>
    <xf numFmtId="0" fontId="0" fillId="0" borderId="0" xfId="0" applyAlignment="1">
      <alignment wrapText="1"/>
    </xf>
    <xf numFmtId="0" fontId="0" fillId="0" borderId="1" xfId="0" applyBorder="1" applyAlignment="1">
      <alignment horizontal="center" vertical="center" wrapText="1"/>
    </xf>
    <xf numFmtId="0" fontId="0" fillId="0" borderId="0" xfId="0" applyAlignment="1">
      <alignment horizontal="center" vertical="center" wrapText="1"/>
    </xf>
    <xf numFmtId="0" fontId="0" fillId="0" borderId="5" xfId="0" applyBorder="1" applyAlignment="1">
      <alignment horizontal="center" vertical="center" wrapText="1"/>
    </xf>
    <xf numFmtId="164" fontId="0" fillId="0" borderId="1" xfId="0" applyNumberFormat="1" applyBorder="1" applyAlignment="1">
      <alignment horizontal="center" vertical="center" wrapText="1"/>
    </xf>
    <xf numFmtId="164" fontId="0" fillId="0" borderId="0" xfId="0" applyNumberFormat="1" applyAlignment="1">
      <alignment horizontal="center" vertical="center" wrapText="1"/>
    </xf>
    <xf numFmtId="0" fontId="0" fillId="0" borderId="0" xfId="0" applyAlignment="1">
      <alignment horizontal="center" wrapText="1"/>
    </xf>
    <xf numFmtId="0" fontId="1" fillId="4" borderId="1" xfId="0" applyFont="1" applyFill="1" applyBorder="1" applyAlignment="1">
      <alignment horizontal="center" vertical="center" wrapText="1"/>
    </xf>
    <xf numFmtId="0" fontId="0" fillId="4" borderId="1" xfId="0" applyFill="1" applyBorder="1" applyAlignment="1">
      <alignment horizontal="center" vertical="center" wrapText="1"/>
    </xf>
    <xf numFmtId="0" fontId="0" fillId="0" borderId="4" xfId="0" applyBorder="1" applyAlignment="1">
      <alignment horizontal="center" vertical="center" wrapText="1"/>
    </xf>
    <xf numFmtId="0" fontId="0" fillId="2" borderId="4" xfId="0" applyFill="1" applyBorder="1" applyAlignment="1">
      <alignment horizontal="center" vertical="center" wrapText="1"/>
    </xf>
    <xf numFmtId="0" fontId="0" fillId="2" borderId="4" xfId="0" applyFill="1" applyBorder="1" applyAlignment="1">
      <alignment horizontal="center" vertical="top" wrapText="1"/>
    </xf>
    <xf numFmtId="0" fontId="0" fillId="0" borderId="5" xfId="0" applyBorder="1" applyAlignment="1">
      <alignment horizontal="center" wrapText="1"/>
    </xf>
    <xf numFmtId="0" fontId="0" fillId="0" borderId="1" xfId="0" applyBorder="1" applyAlignment="1">
      <alignment vertical="center" wrapText="1"/>
    </xf>
    <xf numFmtId="0" fontId="0" fillId="0" borderId="8" xfId="0" applyBorder="1" applyAlignment="1">
      <alignment horizontal="left" vertical="top" wrapText="1"/>
    </xf>
    <xf numFmtId="0" fontId="0" fillId="3" borderId="5" xfId="0" applyFill="1" applyBorder="1" applyAlignment="1">
      <alignment horizontal="center" vertical="center" wrapText="1"/>
    </xf>
    <xf numFmtId="0" fontId="0" fillId="3" borderId="6" xfId="0" applyFill="1" applyBorder="1" applyAlignment="1">
      <alignment horizontal="center" vertical="center" wrapText="1"/>
    </xf>
    <xf numFmtId="0" fontId="0" fillId="3" borderId="7" xfId="0" applyFill="1" applyBorder="1" applyAlignment="1">
      <alignment horizontal="center" vertical="center" wrapText="1"/>
    </xf>
    <xf numFmtId="0" fontId="2" fillId="5" borderId="2" xfId="0" applyFont="1" applyFill="1" applyBorder="1" applyAlignment="1">
      <alignment horizontal="center" vertical="center" wrapText="1"/>
    </xf>
    <xf numFmtId="0" fontId="2" fillId="5" borderId="3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center" vertical="center" wrapText="1"/>
    </xf>
    <xf numFmtId="0" fontId="0" fillId="0" borderId="7" xfId="0" applyBorder="1" applyAlignment="1">
      <alignment horizontal="center" vertical="center" wrapText="1"/>
    </xf>
    <xf numFmtId="0" fontId="5" fillId="0" borderId="0" xfId="0" applyFont="1" applyAlignment="1">
      <alignment wrapText="1"/>
    </xf>
    <xf numFmtId="0" fontId="5" fillId="0" borderId="0" xfId="0" applyFont="1" applyAlignment="1">
      <alignment horizontal="center" vertical="center" wrapText="1"/>
    </xf>
    <xf numFmtId="0" fontId="5" fillId="0" borderId="0" xfId="0" applyFont="1" applyAlignment="1">
      <alignment horizontal="center" wrapText="1"/>
    </xf>
    <xf numFmtId="0" fontId="5" fillId="0" borderId="0" xfId="0" applyFont="1" applyAlignment="1">
      <alignment wrapText="1"/>
    </xf>
    <xf numFmtId="0" fontId="5" fillId="0" borderId="0" xfId="0" applyFont="1" applyAlignment="1">
      <alignment horizontal="center" wrapText="1"/>
    </xf>
    <xf numFmtId="0" fontId="5" fillId="0" borderId="0" xfId="0" applyFont="1" applyAlignment="1">
      <alignment horizontal="left" wrapText="1"/>
    </xf>
    <xf numFmtId="0" fontId="4" fillId="0" borderId="6" xfId="0" applyFont="1" applyBorder="1" applyAlignment="1">
      <alignment wrapText="1"/>
    </xf>
    <xf numFmtId="0" fontId="4" fillId="0" borderId="7" xfId="0" applyFont="1" applyBorder="1" applyAlignment="1">
      <alignment wrapText="1"/>
    </xf>
    <xf numFmtId="164" fontId="4" fillId="2" borderId="1" xfId="0" applyNumberFormat="1" applyFont="1" applyFill="1" applyBorder="1" applyAlignment="1">
      <alignment horizontal="center" vertical="center" wrapText="1"/>
    </xf>
  </cellXfs>
  <cellStyles count="1">
    <cellStyle name="Normalny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Pakiet Office 2007–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Pakiet Office 2007–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Pakiet Office 2007–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H20"/>
  <sheetViews>
    <sheetView tabSelected="1" zoomScale="85" zoomScaleNormal="85" workbookViewId="0">
      <selection activeCell="O13" sqref="O13"/>
    </sheetView>
  </sheetViews>
  <sheetFormatPr defaultColWidth="10.28515625" defaultRowHeight="15" x14ac:dyDescent="0.25"/>
  <cols>
    <col min="1" max="1" width="4.42578125" style="7" customWidth="1"/>
    <col min="2" max="2" width="40.5703125" style="1" customWidth="1"/>
    <col min="3" max="3" width="19" style="1" customWidth="1"/>
    <col min="4" max="4" width="13.85546875" style="1" customWidth="1"/>
    <col min="5" max="5" width="16.28515625" style="3" customWidth="1"/>
    <col min="6" max="6" width="18.5703125" style="1" customWidth="1"/>
    <col min="7" max="7" width="13.28515625" style="1" customWidth="1"/>
    <col min="8" max="8" width="14" style="1" customWidth="1"/>
    <col min="9" max="10" width="10.28515625" style="1" customWidth="1"/>
    <col min="11" max="16384" width="10.28515625" style="1"/>
  </cols>
  <sheetData>
    <row r="1" spans="1:8" ht="13.5" customHeight="1" x14ac:dyDescent="0.25">
      <c r="B1" s="23" t="s">
        <v>32</v>
      </c>
      <c r="G1" s="15" t="s">
        <v>12</v>
      </c>
      <c r="H1" s="15"/>
    </row>
    <row r="2" spans="1:8" ht="52.15" customHeight="1" x14ac:dyDescent="0.25">
      <c r="A2" s="2"/>
      <c r="B2" s="2" t="s">
        <v>11</v>
      </c>
      <c r="C2" s="2" t="s">
        <v>0</v>
      </c>
      <c r="D2" s="2" t="s">
        <v>1</v>
      </c>
      <c r="E2" s="4" t="s">
        <v>2</v>
      </c>
      <c r="F2" s="2" t="s">
        <v>5</v>
      </c>
      <c r="G2" s="2" t="s">
        <v>31</v>
      </c>
      <c r="H2" s="2" t="s">
        <v>3</v>
      </c>
    </row>
    <row r="3" spans="1:8" ht="15" customHeight="1" x14ac:dyDescent="0.25">
      <c r="A3" s="16" t="s">
        <v>8</v>
      </c>
      <c r="B3" s="17"/>
      <c r="C3" s="17"/>
      <c r="D3" s="17"/>
      <c r="E3" s="17"/>
      <c r="F3" s="17"/>
      <c r="G3" s="17"/>
      <c r="H3" s="18"/>
    </row>
    <row r="4" spans="1:8" ht="31.9" customHeight="1" x14ac:dyDescent="0.25">
      <c r="A4" s="8">
        <v>1</v>
      </c>
      <c r="B4" s="14" t="s">
        <v>26</v>
      </c>
      <c r="C4" s="2" t="s">
        <v>16</v>
      </c>
      <c r="D4" s="2">
        <v>85</v>
      </c>
      <c r="E4" s="19" t="s">
        <v>23</v>
      </c>
      <c r="F4" s="5">
        <v>0</v>
      </c>
      <c r="G4" s="5">
        <f>H4-F4</f>
        <v>0</v>
      </c>
      <c r="H4" s="5">
        <f>F4*1.08</f>
        <v>0</v>
      </c>
    </row>
    <row r="5" spans="1:8" ht="31.9" customHeight="1" x14ac:dyDescent="0.25">
      <c r="A5" s="8">
        <v>2</v>
      </c>
      <c r="B5" s="14" t="s">
        <v>27</v>
      </c>
      <c r="C5" s="2" t="s">
        <v>15</v>
      </c>
      <c r="D5" s="2">
        <v>106</v>
      </c>
      <c r="E5" s="20"/>
      <c r="F5" s="5">
        <v>0</v>
      </c>
      <c r="G5" s="5">
        <f>H5-F5</f>
        <v>0</v>
      </c>
      <c r="H5" s="5">
        <f t="shared" ref="H5" si="0">F5*1.08</f>
        <v>0</v>
      </c>
    </row>
    <row r="6" spans="1:8" ht="13.5" customHeight="1" x14ac:dyDescent="0.25">
      <c r="A6" s="16" t="s">
        <v>9</v>
      </c>
      <c r="B6" s="17"/>
      <c r="C6" s="17"/>
      <c r="D6" s="17"/>
      <c r="E6" s="17"/>
      <c r="F6" s="17"/>
      <c r="G6" s="17"/>
      <c r="H6" s="18"/>
    </row>
    <row r="7" spans="1:8" ht="43.15" customHeight="1" x14ac:dyDescent="0.25">
      <c r="A7" s="9">
        <v>3</v>
      </c>
      <c r="B7" s="2" t="s">
        <v>28</v>
      </c>
      <c r="C7" s="2" t="s">
        <v>10</v>
      </c>
      <c r="D7" s="21" t="s">
        <v>22</v>
      </c>
      <c r="E7" s="22"/>
      <c r="F7" s="5">
        <v>0</v>
      </c>
      <c r="G7" s="5">
        <f t="shared" ref="G7:G8" si="1">H7-F7</f>
        <v>0</v>
      </c>
      <c r="H7" s="5">
        <f>F7*1.08</f>
        <v>0</v>
      </c>
    </row>
    <row r="8" spans="1:8" ht="43.15" customHeight="1" x14ac:dyDescent="0.25">
      <c r="A8" s="9">
        <v>4</v>
      </c>
      <c r="B8" s="2" t="s">
        <v>28</v>
      </c>
      <c r="C8" s="2" t="s">
        <v>10</v>
      </c>
      <c r="D8" s="21" t="s">
        <v>22</v>
      </c>
      <c r="E8" s="22"/>
      <c r="F8" s="5">
        <v>0</v>
      </c>
      <c r="G8" s="5">
        <f t="shared" si="1"/>
        <v>0</v>
      </c>
      <c r="H8" s="5">
        <f>F8*1.08</f>
        <v>0</v>
      </c>
    </row>
    <row r="9" spans="1:8" ht="14.25" customHeight="1" x14ac:dyDescent="0.25">
      <c r="A9" s="16" t="s">
        <v>18</v>
      </c>
      <c r="B9" s="17"/>
      <c r="C9" s="17"/>
      <c r="D9" s="17"/>
      <c r="E9" s="17"/>
      <c r="F9" s="17"/>
      <c r="G9" s="17"/>
      <c r="H9" s="18"/>
    </row>
    <row r="10" spans="1:8" ht="42.6" customHeight="1" x14ac:dyDescent="0.25">
      <c r="A10" s="9">
        <v>5</v>
      </c>
      <c r="B10" s="2" t="s">
        <v>29</v>
      </c>
      <c r="C10" s="2" t="s">
        <v>25</v>
      </c>
      <c r="D10" s="21" t="s">
        <v>17</v>
      </c>
      <c r="E10" s="22"/>
      <c r="F10" s="5">
        <v>0</v>
      </c>
      <c r="G10" s="5">
        <f>H10-F10</f>
        <v>0</v>
      </c>
      <c r="H10" s="5">
        <f>F10*1.08</f>
        <v>0</v>
      </c>
    </row>
    <row r="11" spans="1:8" ht="28.15" customHeight="1" x14ac:dyDescent="0.25">
      <c r="A11" s="9">
        <v>6</v>
      </c>
      <c r="B11" s="2" t="s">
        <v>30</v>
      </c>
      <c r="C11" s="2" t="s">
        <v>24</v>
      </c>
      <c r="D11" s="21" t="s">
        <v>17</v>
      </c>
      <c r="E11" s="22"/>
      <c r="F11" s="5">
        <v>0</v>
      </c>
      <c r="G11" s="5">
        <f>H11-F11</f>
        <v>0</v>
      </c>
      <c r="H11" s="5">
        <f>F11*1.08</f>
        <v>0</v>
      </c>
    </row>
    <row r="12" spans="1:8" ht="14.25" customHeight="1" x14ac:dyDescent="0.25">
      <c r="A12" s="16"/>
      <c r="B12" s="17"/>
      <c r="C12" s="17"/>
      <c r="D12" s="17"/>
      <c r="E12" s="17"/>
      <c r="F12" s="17"/>
      <c r="G12" s="17"/>
      <c r="H12" s="18"/>
    </row>
    <row r="13" spans="1:8" ht="87" customHeight="1" x14ac:dyDescent="0.25">
      <c r="A13" s="9">
        <v>7</v>
      </c>
      <c r="B13" s="10" t="s">
        <v>19</v>
      </c>
      <c r="C13" s="2" t="s">
        <v>21</v>
      </c>
      <c r="D13" s="21" t="s">
        <v>20</v>
      </c>
      <c r="E13" s="22"/>
      <c r="F13" s="5">
        <v>0</v>
      </c>
      <c r="G13" s="5">
        <f>H13-F13</f>
        <v>0</v>
      </c>
      <c r="H13" s="5">
        <f>F13*1.08</f>
        <v>0</v>
      </c>
    </row>
    <row r="14" spans="1:8" ht="28.15" customHeight="1" x14ac:dyDescent="0.25">
      <c r="F14" s="11" t="s">
        <v>6</v>
      </c>
      <c r="G14" s="12" t="s">
        <v>4</v>
      </c>
      <c r="H14" s="11" t="s">
        <v>7</v>
      </c>
    </row>
    <row r="15" spans="1:8" ht="22.15" customHeight="1" x14ac:dyDescent="0.25">
      <c r="A15" s="13"/>
      <c r="B15" s="29" t="s">
        <v>14</v>
      </c>
      <c r="C15" s="29"/>
      <c r="D15" s="29"/>
      <c r="E15" s="30"/>
      <c r="F15" s="31">
        <f>F13+F11+F10+F8+F7+F5+F4</f>
        <v>0</v>
      </c>
      <c r="G15" s="31">
        <f>H15-F15</f>
        <v>0</v>
      </c>
      <c r="H15" s="31">
        <f>H4+H5+H7+H8+H10+H13+H11</f>
        <v>0</v>
      </c>
    </row>
    <row r="16" spans="1:8" ht="20.25" customHeight="1" x14ac:dyDescent="0.25">
      <c r="B16" s="1" t="s">
        <v>13</v>
      </c>
      <c r="F16" s="6"/>
      <c r="G16" s="6"/>
      <c r="H16" s="6"/>
    </row>
    <row r="17" spans="2:8" ht="15" customHeight="1" x14ac:dyDescent="0.25">
      <c r="B17" s="23" t="s">
        <v>33</v>
      </c>
      <c r="C17" s="23"/>
      <c r="D17" s="23"/>
      <c r="E17" s="24"/>
      <c r="F17" s="25"/>
      <c r="G17" s="25"/>
      <c r="H17" s="25"/>
    </row>
    <row r="18" spans="2:8" ht="22.5" customHeight="1" x14ac:dyDescent="0.25">
      <c r="E18" s="27" t="s">
        <v>34</v>
      </c>
      <c r="F18" s="27"/>
      <c r="G18" s="27"/>
      <c r="H18" s="27"/>
    </row>
    <row r="19" spans="2:8" x14ac:dyDescent="0.25">
      <c r="B19" s="26"/>
      <c r="C19" s="26"/>
      <c r="D19" s="26"/>
      <c r="E19" s="26"/>
      <c r="F19" s="23"/>
      <c r="G19" s="23"/>
      <c r="H19" s="23"/>
    </row>
    <row r="20" spans="2:8" x14ac:dyDescent="0.25">
      <c r="B20" s="28" t="s">
        <v>35</v>
      </c>
      <c r="C20" s="28"/>
      <c r="D20" s="28"/>
      <c r="E20" s="28"/>
    </row>
  </sheetData>
  <mergeCells count="15">
    <mergeCell ref="E18:H18"/>
    <mergeCell ref="B19:E19"/>
    <mergeCell ref="B15:E15"/>
    <mergeCell ref="G1:H1"/>
    <mergeCell ref="A3:H3"/>
    <mergeCell ref="A9:H9"/>
    <mergeCell ref="E4:E5"/>
    <mergeCell ref="A12:H12"/>
    <mergeCell ref="A6:H6"/>
    <mergeCell ref="D7:E7"/>
    <mergeCell ref="D8:E8"/>
    <mergeCell ref="D10:E10"/>
    <mergeCell ref="D13:E13"/>
    <mergeCell ref="D11:E11"/>
    <mergeCell ref="B20:E20"/>
  </mergeCells>
  <phoneticPr fontId="3" type="noConversion"/>
  <printOptions horizontalCentered="1"/>
  <pageMargins left="0.23622047244094491" right="0.23622047244094491" top="0.15748031496062992" bottom="0.19685039370078741" header="0.19685039370078741" footer="0"/>
  <pageSetup paperSize="9" orientation="landscape" horizontalDpi="300" verticalDpi="3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Arkusze</vt:lpstr>
      </vt:variant>
      <vt:variant>
        <vt:i4>1</vt:i4>
      </vt:variant>
    </vt:vector>
  </HeadingPairs>
  <TitlesOfParts>
    <vt:vector size="1" baseType="lpstr">
      <vt:lpstr>Arkusz1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23WSZUR</dc:creator>
  <cp:lastModifiedBy>23wszur</cp:lastModifiedBy>
  <cp:lastPrinted>2026-04-29T11:16:14Z</cp:lastPrinted>
  <dcterms:created xsi:type="dcterms:W3CDTF">2015-01-15T11:58:12Z</dcterms:created>
  <dcterms:modified xsi:type="dcterms:W3CDTF">2026-05-05T07:44:43Z</dcterms:modified>
</cp:coreProperties>
</file>