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ział Zamówień Publicznych\2026r\3_ DOKUMENTACJA POSTĘPOWAŃ\Zamówienia powyżej 216 000 euro\ZAOPATRZENIE\Post. nr 22 - Materiały zużywalne i akcesoria na bloki\"/>
    </mc:Choice>
  </mc:AlternateContent>
  <xr:revisionPtr revIDLastSave="0" documentId="13_ncr:1_{27598151-99AF-41D9-8E0B-6DFAE3EA1FD3}" xr6:coauthVersionLast="47" xr6:coauthVersionMax="47" xr10:uidLastSave="{00000000-0000-0000-0000-000000000000}"/>
  <bookViews>
    <workbookView xWindow="-108" yWindow="-108" windowWidth="30936" windowHeight="16776" firstSheet="11" activeTab="17" xr2:uid="{00000000-000D-0000-FFFF-FFFF00000000}"/>
  </bookViews>
  <sheets>
    <sheet name="Część nr 1" sheetId="2" r:id="rId1"/>
    <sheet name="Część nr 2" sheetId="3" r:id="rId2"/>
    <sheet name="Część nr 3" sheetId="4" r:id="rId3"/>
    <sheet name="Część nr 4" sheetId="5" r:id="rId4"/>
    <sheet name="Część nr 5" sheetId="6" r:id="rId5"/>
    <sheet name="Część nr 6" sheetId="7" r:id="rId6"/>
    <sheet name="Część nr 7" sheetId="8" r:id="rId7"/>
    <sheet name="Część nr 8" sheetId="9" r:id="rId8"/>
    <sheet name="Część nr 9" sheetId="10" r:id="rId9"/>
    <sheet name="Część nr 10" sheetId="12" r:id="rId10"/>
    <sheet name="Część nr 11" sheetId="13" r:id="rId11"/>
    <sheet name="Część nr 12" sheetId="14" r:id="rId12"/>
    <sheet name="Część nr 13" sheetId="15" r:id="rId13"/>
    <sheet name="Część nr 14" sheetId="17" r:id="rId14"/>
    <sheet name="Część nr 15" sheetId="18" r:id="rId15"/>
    <sheet name="Część nr 16" sheetId="19" r:id="rId16"/>
    <sheet name="Część nr 17" sheetId="20" r:id="rId17"/>
    <sheet name="Część nr 18" sheetId="21" r:id="rId18"/>
    <sheet name="Część nr 19" sheetId="22" r:id="rId19"/>
    <sheet name="Część nr 20" sheetId="23" r:id="rId20"/>
    <sheet name="Część nr 21" sheetId="24" r:id="rId21"/>
    <sheet name="Część nr 22" sheetId="25" r:id="rId22"/>
    <sheet name="Część nr 23" sheetId="26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7" l="1"/>
  <c r="L11" i="4" l="1"/>
  <c r="L12" i="4"/>
  <c r="L15" i="26" l="1"/>
  <c r="L11" i="26" l="1"/>
  <c r="L14" i="26"/>
  <c r="K15" i="8" l="1"/>
  <c r="L10" i="22" l="1"/>
  <c r="L10" i="19" l="1"/>
  <c r="K11" i="18"/>
  <c r="K12" i="18"/>
  <c r="K13" i="18"/>
  <c r="K14" i="18"/>
  <c r="K15" i="18"/>
  <c r="K10" i="18"/>
  <c r="L11" i="17"/>
  <c r="L12" i="17"/>
  <c r="L13" i="17"/>
  <c r="L14" i="17"/>
  <c r="L15" i="17"/>
  <c r="L16" i="17"/>
  <c r="L17" i="17"/>
  <c r="L18" i="17"/>
  <c r="L19" i="17"/>
  <c r="L20" i="17"/>
  <c r="L21" i="17"/>
  <c r="L22" i="17"/>
  <c r="L24" i="17"/>
  <c r="L25" i="17"/>
  <c r="L10" i="17"/>
  <c r="K11" i="13"/>
  <c r="K12" i="13"/>
  <c r="K13" i="13"/>
  <c r="K14" i="13"/>
  <c r="K10" i="13"/>
  <c r="L16" i="12"/>
  <c r="L22" i="12"/>
  <c r="L29" i="12"/>
  <c r="L40" i="12"/>
  <c r="L41" i="12"/>
  <c r="L58" i="12"/>
  <c r="L61" i="12"/>
  <c r="L62" i="12"/>
  <c r="L64" i="12"/>
  <c r="L65" i="12"/>
  <c r="L11" i="10"/>
  <c r="L12" i="10"/>
  <c r="L13" i="10"/>
  <c r="L18" i="10"/>
  <c r="L19" i="10"/>
  <c r="L20" i="10"/>
  <c r="L21" i="10"/>
  <c r="L22" i="10"/>
  <c r="L23" i="10"/>
  <c r="L25" i="10"/>
  <c r="L26" i="10"/>
  <c r="L27" i="10"/>
  <c r="L28" i="10"/>
  <c r="L30" i="10"/>
  <c r="L31" i="10"/>
  <c r="L32" i="10"/>
  <c r="L33" i="10"/>
  <c r="L35" i="10"/>
  <c r="L40" i="10"/>
  <c r="K11" i="9"/>
  <c r="K12" i="9"/>
  <c r="K15" i="9"/>
  <c r="K16" i="9"/>
  <c r="K17" i="9"/>
  <c r="K18" i="9"/>
  <c r="K22" i="9"/>
  <c r="K10" i="9"/>
  <c r="K11" i="8"/>
  <c r="K12" i="8"/>
  <c r="K13" i="8"/>
  <c r="K14" i="8"/>
  <c r="L11" i="7"/>
  <c r="L10" i="7"/>
  <c r="L16" i="5"/>
  <c r="L11" i="5"/>
  <c r="L12" i="5"/>
  <c r="L13" i="5"/>
  <c r="L14" i="5"/>
  <c r="L10" i="5"/>
  <c r="K13" i="2"/>
  <c r="K14" i="2"/>
  <c r="K15" i="2"/>
  <c r="K16" i="2"/>
  <c r="K17" i="2"/>
  <c r="K18" i="2"/>
  <c r="K19" i="2"/>
  <c r="K20" i="2"/>
  <c r="K10" i="2"/>
</calcChain>
</file>

<file path=xl/sharedStrings.xml><?xml version="1.0" encoding="utf-8"?>
<sst xmlns="http://schemas.openxmlformats.org/spreadsheetml/2006/main" count="3064" uniqueCount="589">
  <si>
    <t>Nazwa przedmiotu zamówienia</t>
  </si>
  <si>
    <t>x</t>
  </si>
  <si>
    <t>RAZEM:</t>
  </si>
  <si>
    <t>FORMULARZ CENOWO-OFERTOWY</t>
  </si>
  <si>
    <t>Lp.</t>
  </si>
  <si>
    <t>Jednostka miary</t>
  </si>
  <si>
    <t>Stawka podatku VAT w %</t>
  </si>
  <si>
    <r>
      <t xml:space="preserve">Numer katalogowy lub znak/nazwa
</t>
    </r>
    <r>
      <rPr>
        <sz val="11"/>
        <rFont val="Calibri"/>
        <family val="2"/>
        <charset val="238"/>
      </rPr>
      <t>(zgodnie z pkt.1 
Uwagi Zamawiającego 
pod tabelą)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</si>
  <si>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</si>
  <si>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</si>
  <si>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</si>
  <si>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</si>
  <si>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</si>
  <si>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</si>
  <si>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</si>
  <si>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</si>
  <si>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</si>
  <si>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</si>
  <si>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</si>
  <si>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szt.</t>
  </si>
  <si>
    <t>Uwagi Zamawiającego:</t>
  </si>
  <si>
    <t>1. W przypadku braku numeru katalogowego w kol. 10 należy wpisać znak/nazwę, która będzie zamieszczana w fakturze VAT w przypadku zawarcia umowy.</t>
  </si>
  <si>
    <t>………………………………………..………………..</t>
  </si>
  <si>
    <t>Podpis osoby uprawnionej</t>
  </si>
  <si>
    <t>Część nr 1</t>
  </si>
  <si>
    <t>Spiralny ekstraktor złogów, wykonany z trzech  masywnych nitinolowych drutów 3.2 Fr  o dł. 115 cm.</t>
  </si>
  <si>
    <t>12.</t>
  </si>
  <si>
    <t>13.</t>
  </si>
  <si>
    <t>14.</t>
  </si>
  <si>
    <t>15.</t>
  </si>
  <si>
    <t>16.</t>
  </si>
  <si>
    <t>17.</t>
  </si>
  <si>
    <t>18.</t>
  </si>
  <si>
    <t>19.</t>
  </si>
  <si>
    <t>Część nr 2</t>
  </si>
  <si>
    <t>Trójświatłowa kaniula z filtrem kompatybilna z platformą AirSeal, jaką posiada Zamawiający.</t>
  </si>
  <si>
    <t>5 mm trokar z kaniulą, 100 mm długości.</t>
  </si>
  <si>
    <t>Narzędzie jednorazowe, pętla bipolarna do histerektomii. W opakowaniu 5 szt.</t>
  </si>
  <si>
    <t>Wielorazowy przetwornik hybrydowy, ultradźwiękowo-bipolarny.</t>
  </si>
  <si>
    <t>Wielorazowy przetwornik ultradźwiękowy.</t>
  </si>
  <si>
    <t>Narzędzia laparoskopowe - elementy zapasowe</t>
  </si>
  <si>
    <t>Przewód płytki pacjenta.</t>
  </si>
  <si>
    <t>Wkład do narzędzia laparoskopowego 5mm, kleszczyki chwytające typu Johan długie bransze 40 mm, długość narzędzia 330 mm</t>
  </si>
  <si>
    <t>Wkład do narzędzia laparoskopowego 5mm, kleszczyki chwytające atraumatyczne, bransze 26 mm, długość narzędzia 330 mm</t>
  </si>
  <si>
    <t>Wkład do narzędzia laparoskopowego 5mm, kleszczyki chwytające typu krokodyl, bransze 18 mm, długość narzędzia 330 mm</t>
  </si>
  <si>
    <t>Wkład do narzędzia laparoskopowego 5mm, kleszczyki chwytające typu pazur, bransze 28 mm, długość narzędzia 330 mm</t>
  </si>
  <si>
    <t>Wkład do narzędzia laparoskopowego 5mm, kleszczyki chwytające typu łezka, bransze 21 mm, długość narzędzia 330 mm</t>
  </si>
  <si>
    <t>Wkład do narzędzia laparoskopowego 5mm, kleszczyki bipolarne do dysekcji typu pęseta, bransze 17 mm, długość narzędzia 330 mm</t>
  </si>
  <si>
    <t>Wkład do narzędzia laparoskopowego 5mm, kleszczyki chwytające typu Babcock, bransze 31 mm, długość narzędzia 330 mm</t>
  </si>
  <si>
    <t>Rączka/uchwyt rozmiar L do narzędzi laparoskopowych bipolarna</t>
  </si>
  <si>
    <t>Rączka/uchwyt rozmiar L do narzędzi laparoskopowych z zamkiem z możliwością jego dezaktywacji</t>
  </si>
  <si>
    <t>Rączka/uchwyt rozmiar L do narzędzi laparoskopowych z zamkiem</t>
  </si>
  <si>
    <t>Rączka/uchwyt rozmiar L do narzędzi laparoskopowych monopolarnych bez zamka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</si>
  <si>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</si>
  <si>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</si>
  <si>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</si>
  <si>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</si>
  <si>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</si>
  <si>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</si>
  <si>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</si>
  <si>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</si>
  <si>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</si>
  <si>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</si>
  <si>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</si>
  <si>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</si>
  <si>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</si>
  <si>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</si>
  <si>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</si>
  <si>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</si>
  <si>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</si>
  <si>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</si>
  <si>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op.</t>
  </si>
  <si>
    <t>Część nr 3</t>
  </si>
  <si>
    <t>Dren do insuflacji, wielorazowy.</t>
  </si>
  <si>
    <t>Dren do oddymiania, wielorazowy.</t>
  </si>
  <si>
    <t>Filtr do insuflacji, sterylny. W opakowaniu 10 szt.</t>
  </si>
  <si>
    <t>Pojemnik do sterylizacji optyk, wymiary 446x49x88mm, uchwyty podtrzymujące optykę, przeźroczysta pokrywa.</t>
  </si>
  <si>
    <t>Część nr 4</t>
  </si>
  <si>
    <t>Osprzęt do toru wizyjnego będącego w posiadaniu Zamawiającego INSUFLATOR UHI-4, Źródła Światła Visera Elite 2 CLV-S200-IR, OTV-S300.</t>
  </si>
  <si>
    <t>Sonda litotryptora hybrydowego do zabiegu PCNL lub cystolitotrypsji, średnica 3,40 mm (11,2 Fr) x 396 mm. Kod kolorystyczny - niebieski - dla identyfikacji rozmiaru sondy. Wielorazowa - 5 użyć.</t>
  </si>
  <si>
    <t>Kleszczyki chwytające typu aligator, rozmiar 5 Fr, dł. 600 mm, półsztywne.</t>
  </si>
  <si>
    <t>Kleszczyki chwytające typu mysie ząbki, rozmiar 5 Fr, dł. 600 mm, półsztywne.</t>
  </si>
  <si>
    <t>Kleszczyki biopsyjne typu łyżeczkowego, rozmiar 5 Fr, dł. 600 mm, półsztywne.</t>
  </si>
  <si>
    <t>Szczypce chwytające 7 Fr,dł. 330 mm, giętkie.</t>
  </si>
  <si>
    <t>Szczypce biopsyjne 7 Fr,dł. 330 mm, giętkie.</t>
  </si>
  <si>
    <t>Elektroda resekcyjna, monopolarna, pętla do płaszcza wewnętrznego 24 Fr, do optyki 30°, średnica elektrody 0,35 mm, jednorazowego użytku, sterylna, W opakowaniu 12 szt.</t>
  </si>
  <si>
    <t>Elektroda resekcyjna HF, rolka, duża, 24-28 Fr., do optyki 12° i 30°, sterylne, jednorazowego użytku, W opakowaniu 12 sztuk.</t>
  </si>
  <si>
    <t>Kleszczyki chwytające -giętkie długość 640 mm rozmiar 5 Fr.</t>
  </si>
  <si>
    <t>Nożyczki rozm. 5 Fr., półgiętkie; jedna bransza ruchoma, z automatycznym zamknięciem dla bezpiecznego wprowadzania do kanału roboczego; przyłącze typu Luer do mycia instrumentu.</t>
  </si>
  <si>
    <t>URS -Ureterorenoskop  z wbudowanym filtrem moire o końcówce dystalnej 7,3 Fr, odcinek dystalny maksymalnie 10,8 Fr, rozmiar w najszerszym miejscu 13,2 Fr, długość robocza maks. 431 mm, okular odchylony, kąt patrzenia 5°, kanał roboczy 6,4 Fr (narzędzie maks. 5,4 Fr).</t>
  </si>
  <si>
    <t>Optyka 12 stopni 4mm - Optyka 4 mm, kąt patrzenia 12 stopni, długość robocza 280 mm, pin zatrzaskowy. W zestawie tuba ochronna o długości 305 mm.</t>
  </si>
  <si>
    <t>Element pracujący - do uretrotomu.</t>
  </si>
  <si>
    <t>Pojemnik do URS-Kontener do mycia, dezynfekcji i sterylizacji ureterorenoskopów serii OES Elite (posiadanych przez Zamawiającego) z pokrywą, wymiary 171x104x608 mm. Sterylizacja: autoklaw. W kontenerze znajduje się miejsce na kompatybilny światłowód oraz koszyk na drobne akcesoria.</t>
  </si>
  <si>
    <t>Łącznik do URS - Łącznik do ureterorenoskopu  z przyłączem luer, rozbieralny kranik.</t>
  </si>
  <si>
    <t>Uszczelki do URS - 4,5mm. W opakowaniu 10 szt.</t>
  </si>
  <si>
    <t>Optyka 3 mm 30 stopni-Optyka histeroskopowa, średnica 3 mm, dł. rob. 282,5 mm, kąt patrzenia 30°, szerokokątna, autoklawowalna; w zestawie: kontener do sterylizacji tuba ochronna.</t>
  </si>
  <si>
    <t>Elektroda resekcyjna bipolarna TURis/TCRis, duża pętla 0,2 mm, do optyki 30°, sterylna, jednorazowego użytku, W opakowaniu 12 szt.</t>
  </si>
  <si>
    <t>Elektroda igłowa bipolarna - Elektroda do resekcji TURis/TCRis, 45° igłowa, do płaszcza 24 Fr., do optyk 12° i 30° , sterylna, jednorazowego użytku, W opakowaniu 12 sztuk.</t>
  </si>
  <si>
    <t>Elektroda kulkowa bipolarna-Elektroda kulkowa TURis/TCRis, do płaszcza 24 Fr., do optyk 12° i 30°, sterylna, jednorazowego użytku, W opakowaniu 12 sztuk.</t>
  </si>
  <si>
    <t>Kabel Bipolarny do resektoskopu-Kabel HF, bipolarny do TURiS/TCRiS do generatora ESG-410 (posiadanego przez Zamawiającego) długość 4 m.</t>
  </si>
  <si>
    <t>Część nr 5</t>
  </si>
  <si>
    <t>Osprzęt endourologiczny- Blok Operacyjny Urologii i Blok Operacyjny Ginekologii</t>
  </si>
  <si>
    <t>Włókna do systemu Soltive 200 SOLTIVE Premium TFL (laser EGTFL-PS Soltive Premium w posiadaniu Zamawiającego), rozmiar rdzenia 200 µm, sterylne, jednorazowego użytku. W opakowaniu 5 szt.</t>
  </si>
  <si>
    <t>Włókna do systemu Soltive 365  SOLTIVE Premium TFL (laser EGTFL-PS Soltive Premium w posiadaniu Zamawiającego), rozmiar rdzenia 365 µm, sterylne, jednorazowego użytku. W opakowaniu 5 szt.</t>
  </si>
  <si>
    <t>Włókna  do systemu Slotive 550 SOLTIVE Premium TFL (laser EGTFL-PS Soltive Premium w posiadaniu Zamawiającego), rozmiar rdzenia 550 µm, sterylne, jednorazowego użytku. W opakowaniu 5 szt.</t>
  </si>
  <si>
    <t>Filtr do insuflacji, sterylny, kompatybilny z posiadanym przez Zamawiającego INSUFFLATOR UHI-4. W opakowaniu 10 szt.</t>
  </si>
  <si>
    <t>Płaszcz zewnętrzny resektoskopu 27 Fr., 2 nierozbieralne zawory, obrotowy.</t>
  </si>
  <si>
    <t>Łącznik do ureterorenoskopu OES Elite jaki posiada Zamawiający, z przyłączem luer, rozbieralny kranik.</t>
  </si>
  <si>
    <t>Optyka 4 mm, kąt patrzenia 30 stopni, długość robocza 282,2 mm, pin zatrzaskowy. W zestawie tuba ochronna o długości 305 mm.</t>
  </si>
  <si>
    <t>Uszczelka, otwór 0,7 mm (2,1 Fr), czarna. W opakowaniu 10 szt.</t>
  </si>
  <si>
    <t>Kleszczyki chwytające, rozm. 5 Fr., półgiętkie; bransze miseczkowe, obie ruchome, typu "zęby rekina"; bransze z automatycznym zamknięciem dla bezpiecznego wprowadzania do kanału roboczego; przyłącze typu Luer do mycia instrumentu.</t>
  </si>
  <si>
    <t>Pojemnik do sterylizacji, do urologii (resektoskop, cystoskop, uretrotom) o wymiarach 478 x 68 x 224 mm. Pojemnik, który może być jednocześnie wkładem do kontenera.</t>
  </si>
  <si>
    <t>Pokrywa do samodzielnych wkładów kontenera.</t>
  </si>
  <si>
    <t>Obturator, optyczny, 19.8 Fr.</t>
  </si>
  <si>
    <t>Gruszka (ewakuator) typu Ellik. W zestawie adapter do płaszcza wewnętrznego resektoskopu/cystoskopu.</t>
  </si>
  <si>
    <t xml:space="preserve">Dren z końcówką zatrzaskową do płaszcza wewnętrznego resektoskopu/cystoskopu, do strzykawki urologicznej  lub gruszki typu Ellik. </t>
  </si>
  <si>
    <t>Przetwornik piezoelektryczny z przewodem o długości 3 m, do hybrydowego systemu litotrypsji ShockPulse SE jaki posiada Zamawiający. Sterylizacja: autoklaw.</t>
  </si>
  <si>
    <t>Sonda litotryptora hybrydowego ShockPulse SE jaki posiada Zamawiający, do zabiegu PCNL i  cystolitotrypsji, średnica 3,40 mm (10,2 Fr) x 396 mm. Kod kolorystyczny - niebieski - dla identyfikacji rozmiaru sondy. Wielorazowa - 5 użyć.</t>
  </si>
  <si>
    <t>Sonda litotryptora hybrydowego ShockPulse SE jaki posiada Zamawiający, do zabiegu mini-PCNL i cystolitotrypsji, średnica 1,83 mm (5,5 Fr) x 418 mm. Kod kolorystyczny - czerwony - dla identyfikacji rozmiaru sondy. Wielorazowa - 5 użyć.</t>
  </si>
  <si>
    <t>Część nr 6</t>
  </si>
  <si>
    <t>Stapler okrężny prosty do zabiegów transanalnych z wydłużonym ramieniem kowadełka oraz wizualnym wskaźnikiem połączenia kowadełka ze staplerem. Długość staplera 345 mm. Średnica główki staplera 28 mm i 32 mm (do wyboru przez Zamawiającego).</t>
  </si>
  <si>
    <t>Zestaw anoskopowy standardowy w rozmiarze 32 mm i 34 mm. Indeks M - anoskop dla mężczyzn, indeks F - anoskop dla kobiet  (do wyboru przez Zamawiającego).</t>
  </si>
  <si>
    <t>Część nr 7</t>
  </si>
  <si>
    <t>Część nr 8</t>
  </si>
  <si>
    <t>Worek poliuretanowy o pojemności 180 ml  z aplikatorem, do pobierania tkanek podczas procedur laparoskopowych; kompatybilny z trokarem 5 mm; worek z metalowymi, rozkładanymi widełkami utrzymującymi go w pozycji otwartej, z uchwytem i przytwierdzoną do niego nicią, służącą do zamykania worka i zwalniania go z widełek, wykonany z odpornego na rozerwanie poliuretanu, dno worka pogrubione.</t>
  </si>
  <si>
    <t>Port do zabiegów transanalnych - w rozmiarze 4 x 5,5 cm i 4 x 4 cm (do wyboru przez Zamawiającego), posiadający w zestawie: 4 porty 5-10 mm, obturator, nakładkę żelową oraz kanał roboczy z prowadnikiem, w zestawie z systemem wyrównania odmy.</t>
  </si>
  <si>
    <t>System podgrzewania optyki do wielokrotnego użytku medycznego - termos.</t>
  </si>
  <si>
    <t>System podgrzewania optyki wielokrotnego użytku medycznego - podstawka.</t>
  </si>
  <si>
    <t>Uszczelki jednorazowe, z nacięciem tzw. krzyż kompatybilne z systemem podgrzewania optyki, sterylne.</t>
  </si>
  <si>
    <t>Klipsownica jednorazowa automatyczna, zawierająca 20 klipsów w rozmiarze M/L, długość ramienia 34 cm, średnica 5 mm, rozwarcie klipsa 4,0 mm długość klipsa po zamknięciu 8,8 mm.</t>
  </si>
  <si>
    <r>
      <t xml:space="preserve">Wkład do imadła laparoskopowego, </t>
    </r>
    <r>
      <rPr>
        <sz val="11"/>
        <color rgb="FF000000"/>
        <rFont val="Calibri"/>
        <family val="2"/>
        <charset val="238"/>
      </rPr>
      <t>5 x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330 mm, dwuczęściowego, bransze zakrzywione w lewo.</t>
    </r>
  </si>
  <si>
    <r>
      <t xml:space="preserve">Wkład do imadła laparoskopowego, </t>
    </r>
    <r>
      <rPr>
        <sz val="11"/>
        <color rgb="FF000000"/>
        <rFont val="Calibri"/>
        <family val="2"/>
        <charset val="238"/>
      </rPr>
      <t>5 x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330 mm, dwuczęściowego, bransze zakrzywione w prawo.</t>
    </r>
  </si>
  <si>
    <r>
      <t xml:space="preserve">Uchwyt z płaszczem do imadła laparoskopowego,  </t>
    </r>
    <r>
      <rPr>
        <sz val="11"/>
        <color rgb="FF000000"/>
        <rFont val="Calibri"/>
        <family val="2"/>
        <charset val="238"/>
      </rPr>
      <t>5 x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330 mm, dwuczęściowego.</t>
    </r>
  </si>
  <si>
    <r>
      <rPr>
        <sz val="11"/>
        <color theme="1"/>
        <rFont val="Calibri"/>
        <family val="2"/>
        <charset val="238"/>
      </rPr>
      <t>Kabel monopolarny</t>
    </r>
    <r>
      <rPr>
        <sz val="11"/>
        <color rgb="FF000000"/>
        <rFont val="Calibri"/>
        <family val="2"/>
        <charset val="238"/>
      </rPr>
      <t xml:space="preserve"> do narzędzi laparoskopowych.</t>
    </r>
  </si>
  <si>
    <r>
      <rPr>
        <sz val="11"/>
        <color theme="1"/>
        <rFont val="Calibri"/>
        <family val="2"/>
        <charset val="238"/>
      </rPr>
      <t>Kabel bipolarny</t>
    </r>
    <r>
      <rPr>
        <sz val="11"/>
        <color rgb="FF000000"/>
        <rFont val="Calibri"/>
        <family val="2"/>
        <charset val="238"/>
      </rPr>
      <t xml:space="preserve"> do narzędzi laparoskopowych.</t>
    </r>
  </si>
  <si>
    <r>
      <rPr>
        <sz val="11"/>
        <color theme="1"/>
        <rFont val="Calibri"/>
        <family val="2"/>
        <charset val="238"/>
      </rPr>
      <t>Elektroda hakowa</t>
    </r>
    <r>
      <rPr>
        <sz val="11"/>
        <color rgb="FF000000"/>
        <rFont val="Calibri"/>
        <family val="2"/>
        <charset val="238"/>
      </rPr>
      <t xml:space="preserve"> 5mm x 330 mm.</t>
    </r>
  </si>
  <si>
    <r>
      <rPr>
        <sz val="11"/>
        <color indexed="8"/>
        <rFont val="Calibri"/>
        <family val="2"/>
        <charset val="238"/>
      </rPr>
      <t>Światłowód M</t>
    </r>
    <r>
      <rPr>
        <sz val="11"/>
        <color rgb="FF000000"/>
        <rFont val="Calibri"/>
        <family val="2"/>
        <charset val="238"/>
      </rPr>
      <t>, średnica wiązki 4,25 mm; średnica zewnętrzna 8,4 mm, dł. 3 m.</t>
    </r>
  </si>
  <si>
    <r>
      <rPr>
        <sz val="11"/>
        <color indexed="8"/>
        <rFont val="Calibri"/>
        <family val="2"/>
        <charset val="238"/>
      </rPr>
      <t>Światłowód S</t>
    </r>
    <r>
      <rPr>
        <sz val="11"/>
        <color rgb="FF000000"/>
        <rFont val="Calibri"/>
        <family val="2"/>
        <charset val="238"/>
      </rPr>
      <t>, średnica wiązki 2,8 mm; średnica zewnętrzna 6,8 mm, dł. 3 m.</t>
    </r>
  </si>
  <si>
    <r>
      <t xml:space="preserve">Kontener do sterylizacji </t>
    </r>
    <r>
      <rPr>
        <sz val="11"/>
        <color rgb="FF000000"/>
        <rFont val="Calibri"/>
        <family val="2"/>
        <charset val="238"/>
      </rPr>
      <t>o wymiarach 537x139x268 mm, z pokrywą i matą silikonową, z tworzywa sztucznego do sterylizacji i przechowywania instrumentów. Nadaje się do sterylizacji parowej.</t>
    </r>
  </si>
  <si>
    <r>
      <t xml:space="preserve">Wkład kontenera do sterylizacji </t>
    </r>
    <r>
      <rPr>
        <sz val="11"/>
        <color rgb="FF000000"/>
        <rFont val="Calibri"/>
        <family val="2"/>
        <charset val="238"/>
      </rPr>
      <t>do narzędzi o długości 330 mm, o wymiarach 480x47x224 mm</t>
    </r>
  </si>
  <si>
    <r>
      <t xml:space="preserve">Element pracujący aktywny do resektoskopu monopolarnego, uchwyt z tworzywa dla palców prowadzących otwarty, zamknięty (obrotowy) dla kciuka, przyłącze kabla od dołu; przyciski odpinające elektrodę i optykę; łączenie z płaszczem poprzez </t>
    </r>
    <r>
      <rPr>
        <sz val="11"/>
        <rFont val="Calibri"/>
        <family val="2"/>
        <charset val="238"/>
      </rPr>
      <t>szybkozłącze.</t>
    </r>
  </si>
  <si>
    <r>
      <t xml:space="preserve">Element pracujący aktywny do resektoskopu bipolarny, uchwyt z tworzywa dla palców prowadzących otwarty, zamknięty (obrotowy) dla kciuka, przyłącze kabla od dołu; przyciski odpinające elektrodę i optykę; łączenie z płaszczem poprzez </t>
    </r>
    <r>
      <rPr>
        <sz val="11"/>
        <rFont val="Calibri"/>
        <family val="2"/>
        <charset val="238"/>
      </rPr>
      <t>szybkozłącze.</t>
    </r>
  </si>
  <si>
    <r>
      <t xml:space="preserve">Optyka 4mm 30 stopni-Optyka 4 mm, kąt patrzenia 30 stopni, długość robocza 282,2 mm, pin zatrzaskowy. </t>
    </r>
    <r>
      <rPr>
        <sz val="11"/>
        <rFont val="Calibri"/>
        <family val="2"/>
        <charset val="238"/>
      </rPr>
      <t>W zestawie tuba ochronna o długości 305 mm.</t>
    </r>
  </si>
  <si>
    <r>
      <rPr>
        <sz val="11"/>
        <rFont val="Calibri"/>
        <family val="2"/>
        <charset val="238"/>
      </rPr>
      <t xml:space="preserve">Uretrotom -płaszcz zewnętrzny - Płaszcz, 22 Fr., </t>
    </r>
    <r>
      <rPr>
        <sz val="11"/>
        <color theme="1"/>
        <rFont val="Calibri"/>
        <family val="2"/>
        <charset val="238"/>
      </rPr>
      <t xml:space="preserve">do uretrotomu; kraniki kanału roboczego i przepływu medium nierozbieralne; kanał roboczy 4Fr. </t>
    </r>
  </si>
  <si>
    <r>
      <rPr>
        <sz val="11"/>
        <rFont val="Calibri"/>
        <family val="2"/>
        <charset val="238"/>
      </rPr>
      <t xml:space="preserve">Nóż </t>
    </r>
    <r>
      <rPr>
        <sz val="11"/>
        <color theme="1"/>
        <rFont val="Calibri"/>
        <family val="2"/>
        <charset val="238"/>
      </rPr>
      <t>do uretrotomu - półokrągy, półkolisty.</t>
    </r>
  </si>
  <si>
    <t>Jednorazowy osprzęt do zabiegów laparoskopowych I</t>
  </si>
  <si>
    <t>Jednorazowy osprzęt do zabiegów laparoskopowych II</t>
  </si>
  <si>
    <t>Narzędzie do zabiegów klasycznych do uszczelniania i rozdzielania naczyń oraz pęczków tkankowych w systemie bipolarnego zamykania naczyń do 7 mm włącznie, średnica trzonu 13,5 mm, długość 18 cm, trzon obracany o 180°, szczęki zakrzywione pod kątem 14°,  szczęki z wbudowanym nożem, z powleczeniem nanotechnologii - antyadhezyjna powłoka.</t>
  </si>
  <si>
    <t>Narzędzie do uszczelniania i rozdzielania naczyń oraz pęczków tkankowych w systemie bipolarnego zamykania naczyń do 7 mm włącznie do zabiegów laparoskopowych o długości trzonu 37 cm, zakrzywione tępe szczęki długości 20 mm, bez blokady, cięcie mechaniczne, trzon obracany o 350°, z powleczeniem nanotechnologii - antyadhezyjna powłoka.</t>
  </si>
  <si>
    <t>Narzędzie do uszczelniania i rozdzielania naczyń oraz pęczków tkankowych w systemie bipolarnego zamykania naczyń do 7 mm włącznie, o długości trzonu 23 cm, zakrzywione tępe szczęki długości 20 mm, bez blokady, cięcie mechaniczne, trzon obracany o 350°, z powleczeniem nanotechnologii - antyadhezyjna powłoka.</t>
  </si>
  <si>
    <t>Nakładka silikonowa na klemę termomechaniczną średnią (25 cm) z nożem, sterowana ręcznie do kleszczy wielorazowych z kablem podłączeniowym.</t>
  </si>
  <si>
    <t>Klema termomechaniczna 25 cm przeznaczona do nakładek silikonowych z pozycji numer 4.</t>
  </si>
  <si>
    <t>Laparoskopowe narzędzie do preparowania, uszczelniania i rozdzielania naczyń oraz pęczków tkankowych w obrębie klatki piersiowej, długość 30 cm, średnica trzonu 5 mm, zakrzywione tępe szczęki długości 20 mm, bez blokady, cięcie mechaniczne, trzon obracany o 350°.</t>
  </si>
  <si>
    <t>Elektroda laparoskopowa jednorazowego użytku, haczyk L, 36 cm powlekana, izolowana.</t>
  </si>
  <si>
    <t>Elektroda igłowa izolowana, zakrzywiona lub prosta 45°, część aktywna 3 mm, długość całkowita 5,4 cm.</t>
  </si>
  <si>
    <t>Uchwyt monopolarny jednorazowy z elektrodą nożową powleczoną silikonem lub ceramicznie i kaburą, trzema przyciskami do cięcia, koagulacji i trybu pozwalającego na jednoczesne cięcie z koagulacją przy zachowaniu minimalnego rozprzestrzenienia termicznego, regulacją mocy z uchwytu. Długość przewodu min. 4 m.</t>
  </si>
  <si>
    <t>Jednorazowy uchwyt monopolarny z elektrodą nożową powleczoną ceramicznie i kaburą, z trzonkiem o średnicy 2,4 mm, uchwyt z przełącznikiem kołyskowym cięcie i koagulacja. Długość przewodu min. 4 m.</t>
  </si>
  <si>
    <t>Jednorazowy uchwyt monopolarny z elektrodą nożową z kaburą, z trzonkiem o średnicy 2,4 mm, uchwyt z przełącznikiem kołyskowym cięcie i koagulacja. Długość przewodu 3 m. Złącze trójbolcowe.</t>
  </si>
  <si>
    <t>Przewód elektrody powrotnej pacjenta z klipsem o szerokości styku 4 cm, długość przewodu 4,6 m. Złącze prostokątne.</t>
  </si>
  <si>
    <t>Elektroda nożowa jednorazowa ze stali nierdzewnej, przedłużona. Długość całkowita: 10 cm - 11 cm. Długość robocza: 2,5 cm - 2,7 cm. Średnica trzonka: 2,4 mm.</t>
  </si>
  <si>
    <t>Elektroda nożowa jednorazowa izolowana powlekana ze stali nierdzewnej, przedłużona. Długość całkowita: 10 cm - 11 cm. Długość robocza: 5,1 mm. Średnica trzonka: 2,4 mm.</t>
  </si>
  <si>
    <t>Elektroda nożowa jednorazowa ze stali nierdzewnej, przedłużona. Długość całkowita: 16 cm - 17 cm. Długość robocza: 2,54 cm. Średnica trzonka: 2,4 mm.</t>
  </si>
  <si>
    <t>Elektroda igłowa powlekana. Długość całkowita 7 cm - 7,5 cm. Długość robocza 2,8 cm z trzonkiem 2,4 mm.</t>
  </si>
  <si>
    <t>Sterylna, jednorazowego użytku elektroda czynna z dwoma przyciskami cięcie i koagulacja, zintegrowana przeźroczysta wysuwana kaniula do pochłaniania dymu, zintegrowany dren obracający się 360° długości 4,5 m - 4,6 m.</t>
  </si>
  <si>
    <t>Dren laparoskopowy z gwintem do trokara i podłączeniem do oddymiacza.</t>
  </si>
  <si>
    <t>Kabel monopolarny do narzędzi laparoskopowych.</t>
  </si>
  <si>
    <t>System biernego i aktywnego odprowadzania dymu w chirurgii laparoskopowej składający się z drenu z podłączeniem do trokaru i drenem z podłączeniem do ssaka, z filtrem ULPA aktywnym 99.999% dla cząsteczek 0.1-0.2 microna.</t>
  </si>
  <si>
    <t xml:space="preserve">Kabel do pęsety bipolarnej. </t>
  </si>
  <si>
    <r>
      <t>Jednorazowego użytku narzędzie do preparowania tkanek wraz z kluczem dynamometrycznym pracujące w ultradźwiękowym, akumulatorowym (bezprzewodowym) systemie preparowania tkanek. Średnica 5 mm, dł. trzonu 26 cm, 39 cm, 48 cm</t>
    </r>
    <r>
      <rPr>
        <b/>
        <sz val="11"/>
        <color rgb="FFFF000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(do wyboru przez Zamawiającego). Szczęki zakrzywione dł. 14,5 mm, aktywowane ręcznie z dwoma stopniami aktywacji.</t>
    </r>
  </si>
  <si>
    <r>
      <t xml:space="preserve">Dren podłączeniowy do oddymiacza, </t>
    </r>
    <r>
      <rPr>
        <sz val="11"/>
        <rFont val="Calibri"/>
        <family val="2"/>
        <charset val="238"/>
      </rPr>
      <t>kompatybilny z urządzeniami do oddymiania.</t>
    </r>
  </si>
  <si>
    <t>Część nr 9</t>
  </si>
  <si>
    <t>Akcesoria do diatermii i technologii Liga Sure do generatora Valleylab LS10 i FT10, jaki posiada Zamawiający</t>
  </si>
  <si>
    <t>Część nr 10</t>
  </si>
  <si>
    <t xml:space="preserve">Narzędzie do tonsilektomii, kleszczyki do zamykania/rozdzielania, do naczyń krwionośnych i limfatycznych do 3 mm, długość trzonu 12 cm, zagięte kleszczyki, profilowane końcówki do tępej dyssekcji, przełącznik ręczny. </t>
  </si>
  <si>
    <t xml:space="preserve">Narzędzie do uszczelniania naczyń do średnicy 7 mm włącznie z aktywacją ręczną do zabiegów klasycznych o dł. 21 cm z zakrzywionymi branszami z powleczeniem szczęk w NANO technologii-antyadhezyjna powłoka. </t>
  </si>
  <si>
    <t>Przedłużka do elektrod z chwytem 4 mm, długość 150 mm</t>
  </si>
  <si>
    <t>Przedłużka do elektrod z chwytem 4 mm, długość 180 mm</t>
  </si>
  <si>
    <t>Czyścik sterylny do elektrod. W opakowaniu 100 szt.</t>
  </si>
  <si>
    <t>Elektroda pętlowa, prosta wolframowa.; ø20 mm; dł. 130-140 mm; chwyt ø4mm</t>
  </si>
  <si>
    <t>Elektroda pętlowa, prosta wolframowa.; ø25 mm; dł. 145 mm; chwyt ø4mm</t>
  </si>
  <si>
    <t>Elektroda szpatułkowa, prosta 2.3x19 mm; dł. 120 mm; chwyt ø4mm</t>
  </si>
  <si>
    <t>Elektroda szpatułkowa, prosta 2.3x19 mm; dł. 120- 130 mm; chwyt ø2,4mm</t>
  </si>
  <si>
    <t>Pinceta bipolarna prosta, końcówki 0.7 mm; dł. 12 cm. Końcówki z materiałów nieklejących się do tkanek</t>
  </si>
  <si>
    <t>Pinceta bipolarna prosta, końcówki zagięte 0,7 mm, dł. 12 cm. Końcówki z materiałów nieklejących się do tkanek</t>
  </si>
  <si>
    <t>Pinceta bipolarna bagnetowa końcówki; 0.4 mm, dł. 15.5 cm. Końcówki z materiałów nieklejących się do tkanek</t>
  </si>
  <si>
    <t>Pinceta bipolarna bagnetowa, końcówki 0.7mm; dł. 17 cm. Końcówki z materiałów nieklejących się do tkanek</t>
  </si>
  <si>
    <t>38.</t>
  </si>
  <si>
    <t>Elektroda wolframowa, prosta ø 0.5x3 mm; dł. 40- 45 mm; chwyt ø4 mm</t>
  </si>
  <si>
    <t>39.</t>
  </si>
  <si>
    <t>Elektroda wolframowa, prosta ø 0.5x3 mm; dł. 55-60 mm; chwyt ø2,4 mm</t>
  </si>
  <si>
    <t>40.</t>
  </si>
  <si>
    <t>Elektroda wolframowa, prosta ø 0.5x3 mm; dł. 55-60 mm; chwyt ø4 mm</t>
  </si>
  <si>
    <t>41.</t>
  </si>
  <si>
    <t>42.</t>
  </si>
  <si>
    <t>43.</t>
  </si>
  <si>
    <t>44.</t>
  </si>
  <si>
    <t>Część nr 11</t>
  </si>
  <si>
    <t>Część nr 12</t>
  </si>
  <si>
    <t xml:space="preserve">Szt. </t>
  </si>
  <si>
    <t xml:space="preserve"> </t>
  </si>
  <si>
    <t>Producent lub autoryzowany przedstawiciel/dystrybutor</t>
  </si>
  <si>
    <t>i numer katalogowy wraz z ofertą.</t>
  </si>
  <si>
    <r>
      <rPr>
        <b/>
        <sz val="11"/>
        <color indexed="8"/>
        <rFont val="Calibri"/>
        <family val="2"/>
        <charset val="238"/>
      </rPr>
      <t xml:space="preserve">Zestaw do resuscytacji jednorazowego użytku dla dorosłych z masą ciała &gt; 30 kg. </t>
    </r>
    <r>
      <rPr>
        <sz val="11"/>
        <color indexed="8"/>
        <rFont val="Calibri"/>
        <family val="2"/>
        <charset val="238"/>
      </rPr>
      <t xml:space="preserve">W skład zestawu wchodzi worek samorozprężalny do wentylacji mechanicznej pacjenta o pojemności 1600ml z zaworem ciśnieniowym </t>
    </r>
    <r>
      <rPr>
        <sz val="11"/>
        <rFont val="Calibri"/>
        <family val="2"/>
        <charset val="238"/>
      </rPr>
      <t>60cmH2O</t>
    </r>
    <r>
      <rPr>
        <sz val="11"/>
        <color indexed="8"/>
        <rFont val="Calibri"/>
        <family val="2"/>
        <charset val="238"/>
      </rPr>
      <t>; możliwość zablokowania zaworu ciśnieniowego przez jego obrót; zintegrowany adapter do zastawki PEEP; worek wykonany z PVC; 2 maski jednorazowego użytku z nadmuchiwanym mankietem w rozmiarze</t>
    </r>
    <r>
      <rPr>
        <sz val="11"/>
        <rFont val="Calibri"/>
        <family val="2"/>
        <charset val="238"/>
      </rPr>
      <t xml:space="preserve"> 4 i 5</t>
    </r>
    <r>
      <rPr>
        <sz val="11"/>
        <color indexed="8"/>
        <rFont val="Calibri"/>
        <family val="2"/>
        <charset val="238"/>
      </rPr>
      <t xml:space="preserve">, rozmiary kodowane odpowiednim kolorem pierścienia na masce; przewód tlenowy dł. ok. 2 m; rezerwuar tlenowy o pojemności 2500 ml. Objętość wyrzutowa uzyskiwana jedną dłonią 700 ml, obiema 900 ml. Wszystkie elementy w jednym opakowaniu – data ważności na opakowaniu. Produkt bez zawartości lateksu. </t>
    </r>
  </si>
  <si>
    <r>
      <rPr>
        <b/>
        <sz val="11"/>
        <color indexed="8"/>
        <rFont val="Calibri"/>
        <family val="2"/>
        <charset val="238"/>
      </rPr>
      <t>Zestaw do resuscytacji jednorazowego użytku dla dzieci z masą ciała 7 - 30 kg.</t>
    </r>
    <r>
      <rPr>
        <sz val="11"/>
        <color indexed="8"/>
        <rFont val="Calibri"/>
        <family val="2"/>
        <charset val="238"/>
      </rPr>
      <t xml:space="preserve"> W skład zestawu wchodzi worek samorozprężalny do wentylacji mechanicznej pacjenta o pojemności 500 ml z zaworem ciśnieniowym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40cmH2O</t>
    </r>
    <r>
      <rPr>
        <sz val="11"/>
        <color indexed="8"/>
        <rFont val="Calibri"/>
        <family val="2"/>
        <charset val="238"/>
      </rPr>
      <t xml:space="preserve">, możliwość zablokowania zaworu ciśnieniowego przez jego obrót; zintegrowany adapter do zastawki PEEP; worek wykonany z PVC; 2 maski jednorazowego użytku z nadmuchiwanym mankietem w rozmiarze </t>
    </r>
    <r>
      <rPr>
        <sz val="11"/>
        <rFont val="Calibri"/>
        <family val="2"/>
        <charset val="238"/>
      </rPr>
      <t>2  i 3</t>
    </r>
    <r>
      <rPr>
        <sz val="11"/>
        <color indexed="8"/>
        <rFont val="Calibri"/>
        <family val="2"/>
        <charset val="238"/>
      </rPr>
      <t>, rozmiary kodowane odpowiednim kolorem pierścienia; przewód tlenowy dł. ok. 2 m; rezerwuar tlenowy o pojemności 2500 ml. Objętość wyrzutowa uzyskiwana jedną dłonią 300 ml, obiema 350 ml. Wszystkie elementy w jednym opakowaniu – data ważności na opakowaniu. Produkt bez zawartości lateksu.</t>
    </r>
  </si>
  <si>
    <r>
      <rPr>
        <b/>
        <sz val="11"/>
        <color indexed="8"/>
        <rFont val="Calibri"/>
        <family val="2"/>
        <charset val="238"/>
      </rPr>
      <t>Jednorazowa łyżka do laryngoskopu, światłowodowa, typ Macintosh.</t>
    </r>
    <r>
      <rPr>
        <sz val="11"/>
        <color indexed="8"/>
        <rFont val="Calibri"/>
        <family val="2"/>
        <charset val="238"/>
      </rPr>
      <t xml:space="preserve"> Łyżka wykonana z chirurgicznej stali nierdzewnej, kompatybilna z rękojeściami w standardzie ISO 7376 (tzw. Zielony Standard) lub równoważnej. Antyrefleksyjna, satynowa powierzchnia. Końcówka łyżki od strony pacjenta atraumatyczna, zaokrąglona (przekrój w formie walca), pogrubiona.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Światłowód osłonięty, zapewniający mocne skupienie światła. Stopka mocująca wykonana z tworzywa sztucznego w kolorze zielonym, połączona z łyżką wspawanym wewnątrz hakiem ze stali nierdzewnej widocznym na zewnątrz. Mocowanie łyżki w rękojeści sprężynowym zatrzaskiem kulkowym w postaci 2 kulek stabilizujących oraz metalowym hakiem wewnątrz stopki.  Łyżka przetestowana pod kątem wytrzymałości w połączeniu z rękojeścią siłą nacisku 20 kg. Na górnej części łyżki wyraźnie oznaczony: rozmiar i typ łyżki, symbol CE, numer katalogowy, symbol „nie do powtórnego użycia” (przekreślona cyfra 2). Na bocznej części łyżki logo z nazwą producenta. Rozmiar łyżki - kodowany kolorem na opakowaniu / dł. x szer. Rozmiary do wyboru przez Zamawiającego: 0 - czerwony / dł. 61.0 mm x szer. 8.5 mm, </t>
    </r>
    <r>
      <rPr>
        <sz val="11"/>
        <rFont val="Calibri"/>
        <family val="2"/>
        <charset val="238"/>
      </rPr>
      <t>1</t>
    </r>
    <r>
      <rPr>
        <sz val="11"/>
        <color indexed="8"/>
        <rFont val="Calibri"/>
        <family val="2"/>
        <charset val="238"/>
      </rPr>
      <t xml:space="preserve"> - biały / dł. 75 mm x szer. 11.5 mm, 2 - niebieski / dł. 93.0 mm x szer. 12.5 mm, 3 - żółty / dł. 110.0 mm x szer. 13.5 mm, 4 - różowy / dł. 135.0 mm x szer. 14.0 mm, 5 - zielony / dł. 156.0 mm x szer. 14.0 mm. Opakowanie jednostkowe - podwójna folia. Łatwe do otwarcia saszetki, oznaczone symbolem strzałki, wskazującym miejsce otwarcia opakowania. Na opakowaniu jednostkowym etykieta zawierająca: rozmiar, długość i typ łyżki, nr katalogowy, nr seryjny (LOT) oraz w postaci kodu QR. Opakowanie oznaczone nazwą i logiem producenta. Produkt bez zawartości lateksu, czysty mikrobiologicznie. </t>
    </r>
  </si>
  <si>
    <t>Część nr 13</t>
  </si>
  <si>
    <t>Implanty piersi anatomiczne</t>
  </si>
  <si>
    <t xml:space="preserve">Akcesoria kompatybilne z insuflatorem Air Seal I.F.S Intelligent Flow System CONMED jaki posiada Zamawiający </t>
  </si>
  <si>
    <t>Część nr 14</t>
  </si>
  <si>
    <t>Załącznik nr 1 do SWZ</t>
  </si>
  <si>
    <t>Płytki nosowe, stabilizatory, przyrządy do drenażu, arkusze silikonowy, protezki strzemiączka</t>
  </si>
  <si>
    <r>
      <t xml:space="preserve">Numer katalogowy lub znak/nazwa
</t>
    </r>
    <r>
      <rPr>
        <sz val="8"/>
        <rFont val="Calibri"/>
        <family val="2"/>
        <charset val="238"/>
        <scheme val="minor"/>
      </rPr>
      <t>(zgodnie z pkt.1 
Uwagi Zamawiającego 
pod tabelą)</t>
    </r>
  </si>
  <si>
    <t>Producent, lub  autoryzowany przedstawiciel/ dystrybutor</t>
  </si>
  <si>
    <t>zestaw</t>
  </si>
  <si>
    <t>Część nr 15</t>
  </si>
  <si>
    <t>Oferowana wielkość opakowania</t>
  </si>
  <si>
    <t>3. Zamawiający dopuszcza inną wielkość opakowania z odpowiednim przeliczeniem ilości i zaokrągleniem do pełnych opakowań.</t>
  </si>
  <si>
    <t>45.</t>
  </si>
  <si>
    <t>Część nr 16</t>
  </si>
  <si>
    <t>Część nr 17</t>
  </si>
  <si>
    <t>Bezprzewodowy przetwornik wielorazowego użytku. Autoklawowalny, kompatybilny z nożyczkami z trybem ultradźwiękowym</t>
  </si>
  <si>
    <r>
      <rPr>
        <sz val="11"/>
        <color indexed="8"/>
        <rFont val="Calibri"/>
        <family val="2"/>
        <charset val="238"/>
      </rPr>
      <t>Teleskop ULTRA HD</t>
    </r>
    <r>
      <rPr>
        <sz val="11"/>
        <color rgb="FF000000"/>
        <rFont val="Calibri"/>
        <family val="2"/>
        <charset val="238"/>
      </rPr>
      <t xml:space="preserve"> śr. 10mm, 30°; dł. rob. 318,6mm; pole widzenia 88°; autoklawowalny; soczewki ze szkła ED o niskiej dyspersji; przeznaczony do obrazowania fluorescencyjnego w podczerwieni bliskiej z wykorzystaniem barwnika w postaci zieleni indocyjaninowej (ICG) wbudowany filtr przeznaczony do ICG.</t>
    </r>
  </si>
  <si>
    <t>Teleskop IR śr. 10mm, 30°; dł. rob. 318,6mm; pole widzenia 88°; autoklawowalny; soczewki ze szkła ED o niskiej dyspersji; przeznaczony do obrazowania fluorescencyjnego w podczerwieni bliskiej z wykorzystaniem barwnika w postaci zieleni indocyjaninowej (ICG) wbudowany filtr przeznaczony do ICG.</t>
  </si>
  <si>
    <t>Płaszcz zewnętrzny resektoskopu 27 Fr., 2 nierozbieralne zawory, obrotowy</t>
  </si>
  <si>
    <t xml:space="preserve">Optyka do morcelatora urologicznego, kierunek patrzenia 0 stopni, kanał roboczy 5 mm, kompatybilna z płaszczami zewnętrznymi resektoskopów 26-28 Fr. W zestawie łącznik , 3 uszczelki wewnętrzne i 3 uszczelki typu kapturek do łącznika. </t>
  </si>
  <si>
    <t>Łącznik do optyki morcelatora . W zestawie: 3 uszczelki wewnętrzne i 3 uszczelki typu kapturek do łącznika.</t>
  </si>
  <si>
    <t>Elektroda   monopolarna  igłowa 45°, do optyk 12° i 30°, sterylna, jednorazowego użytku, 12 szt./op.</t>
  </si>
  <si>
    <t>Wkład do kontenera, Pojemnik do sterylizacji, do urologii (resektoskop, cystoskop, uretrotom) o wymiarach 478 x 68 x 224 mm. Pojemnik może być jednocześnie wkładem do kontenera</t>
  </si>
  <si>
    <t>Pokrywa do samodzielnych wkładów kontenera</t>
  </si>
  <si>
    <t>Element pracujący, do sond laserowych (kompatybilny z płaszczem wewnętrznym resektoskopu)</t>
  </si>
  <si>
    <t>Rurka prowadząca do sond laserowych o średnicy maks. 1,2 mm</t>
  </si>
  <si>
    <t>Sterylne osłony na mikroskop OPMI Sensera zgodnie z zaleceniami producenta mikroskopu. Osłony pokryte niebieską powłoką zapobiegającą refleksom, wykonane z elastycznego materiału pozwalającego na zredukowanie szelestu oraz zapobiegające uszkodzeniu folii. Osłony zaopatrzone w taśmy, rzepy umożliwiające ułożenie folii zapewniające zachowanie całkowitego ruchu głowicy i ramienia statywu mikroskopu. Wymiary; 122 x 209 cm. W opakowaniu 5 szt.</t>
  </si>
  <si>
    <t>Światłowód do optyk 4 mm -Światłowód , 2,8mm, 3m Światłowód dla endoskopów/optyk o średnicy mniejszej lub równej 4,1 mm, średnica wiązki 2,8 mm, średnica zewnętrzna 6,8 mm, długość 3 m.</t>
  </si>
  <si>
    <t>Rozszerzadło jednostopniowe do płaszcza mini-PCNL w rozmiarze 18 Fr, długość 260 mm</t>
  </si>
  <si>
    <t>Płaszcz mini-PCNL, typ otwarty, rozmiar 18 Fr, długość 160 mm</t>
  </si>
  <si>
    <t>Kleszcze 3-ramienne do mini-PCNL, sztywne, rozmiar 5 Fr, długość 340 mm</t>
  </si>
  <si>
    <t>Kleszczyki chwytające, 5 Fr. x 340 mm</t>
  </si>
  <si>
    <t>Kleszczyki biopsyjne, 5 Fr. x 340 mm, półgiętkie</t>
  </si>
  <si>
    <t>Część nr 18</t>
  </si>
  <si>
    <t>Kleszczyki laparoskopowe do koagulacji i cięcia prądem bipolarnym długość 34-35 cm, średnica 5 mm</t>
  </si>
  <si>
    <t>Elektroda pętlowa, prosta wolframowa.; ø15 mm; dł. 130-140mm;  chwytø4 mm</t>
  </si>
  <si>
    <t>Elektroda pętlowa, prosta wolframowa; 15x20 mm; dł. 140 mm; chwyt ø2,4 mm</t>
  </si>
  <si>
    <t>Elektroda pętlowa, prosta wolframowa; 20 mm; dł. 140 mm;  chwyt ø2,4 mm</t>
  </si>
  <si>
    <t>Elektroda pętlowa, prosta wolframowa; ø 25 mm; dł. 145 mm; chwyt ø2,4 mm</t>
  </si>
  <si>
    <t>Elektroda kulkowa prosta wielorazowa ø4 mm; dł. 110mm, chwyt ø4mm</t>
  </si>
  <si>
    <t>Elektroda kulkowa prosta wielorazowa ø5mm; dł. 110mm, chwyt ø2,4mm</t>
  </si>
  <si>
    <t>Elektroda kulkowa prosta wielorazowa ø4 mm; dł. 110mm, chwyt ø2,4mm</t>
  </si>
  <si>
    <t>Elektroda kulkowa prosta wielorazowa ø6 mm; dł. 115mm, chwyt ø2,4mm</t>
  </si>
  <si>
    <t>Pinceta bipolarna, prosta tępa; 1.0mm; dł 19 cm-20 cm</t>
  </si>
  <si>
    <t>Elektroda kulkowa prosta jednorazowa dł. 110mm, ø4 mm, chwyt ø2,4mm. W opakowaniu 10 sztuk.</t>
  </si>
  <si>
    <t>Elektroda kulkowa prosta jednorazowa dł. 110mm, ø5 mm, chwyt ø2,4mm. W opakowaniu 10 sztuk.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</si>
  <si>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</si>
  <si>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</si>
  <si>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</si>
  <si>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</si>
  <si>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</si>
  <si>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</si>
  <si>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</si>
  <si>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</si>
  <si>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</si>
  <si>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</si>
  <si>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</si>
  <si>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</si>
  <si>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</si>
  <si>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</si>
  <si>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</si>
  <si>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Elektroda nożowa, prosta 3.4x24 mm; dł. 45mm; chwyt ø4 mm. W opakowaniu 5 sztuk.</t>
  </si>
  <si>
    <t>Elektroda kulkowa prosta wielorazowa ø5 mm; dł. 110mm, chwyt ø4mm</t>
  </si>
  <si>
    <t>Elektroda kulkowa prosta wielorazowa ø6 mm; dł. 115mm, chwyt ø4mm</t>
  </si>
  <si>
    <t>Elektroda pętlowa, prosta wolframowa jednorazowa: ø10 mm; dł. 130 mm; chwyt ø2,4 mm. W opakowaniu 10 sztuk.</t>
  </si>
  <si>
    <t>Elektroda pętlowa, prosta wolframowa jednorazowa: ø15 mm; dł. 135 mm; chwyt ø2,4 mm. W opakowaniu 10 sztuk.</t>
  </si>
  <si>
    <t>Elektroda pętlowa, prosta wolframowa jednorazowa: ø20 mm; dł. 140 mm; chwyt ø2,4 mm. W opakowaniu 10 sztuk.</t>
  </si>
  <si>
    <t>61.</t>
  </si>
  <si>
    <t>62.</t>
  </si>
  <si>
    <t>Cena jednostkowa netto w zł</t>
  </si>
  <si>
    <t>Wartość netto w zł (kol. 4 x kol.5)</t>
  </si>
  <si>
    <t>Wartość brutto w zł (kol.6 + VAT w zł)</t>
  </si>
  <si>
    <t>Numer katalogowy</t>
  </si>
  <si>
    <t>I</t>
  </si>
  <si>
    <t>Akcesoria:</t>
  </si>
  <si>
    <t>Kątnica do wiertarki laryngologicznej, montowanej zatrzaskowo, dedykowana do wierteł dł. 65 - 70 mm, z przełożeniem 1:1, z wewnętrznym kanałem irygacyjnym umożliwiającym jednoczesną irygację i chłodzenie kątnicy, długości max. 86mm +/-1mm, o wadze max. 49g +/- 1g</t>
  </si>
  <si>
    <t>Prostnica do wiertarki laryngologicznej, montowanej zatrzaskowo, dedykowana do wierteł dł. 65 - 70 mm, z przełożeniem 1:1, z wewnętrznym kanałem irygacyjnym umożliwiającym jednoczesną irygację i chłodzenie kątnicy</t>
  </si>
  <si>
    <t>Mikromotor, Zakres pracy dla wiertarki laryngologicznej min.  4000 do 80000 obr./min, Moment obrotowy min. 40 mNm przy 30000rpm, Waga rączki bez kabla max. 115 g, Rączka o długości max. 77mm +/- 2mm i średnicy max 21mm +/- 0,5mm</t>
  </si>
  <si>
    <t>Zestaw dwukolorowych drenów sterylnych do pompy o dwóch poziomach przepływu 100% i 50 % pakowane 10 sztuk w 1 opakowaniu</t>
  </si>
  <si>
    <t>Płyn czyszczący w aerozolu (spray) - zalecany do czyszczenia elementów wiertarki, wyposażony w dyfuzory różnego kształtu i wielkości, poj. 500 ml</t>
  </si>
  <si>
    <t>Płyn smarujący w aerozolu (spray) - zalecany do smarowania elementów wiertarki, wyposażony w dyfuzory różnego kształtu i wielkości, poj. 500 ml</t>
  </si>
  <si>
    <t>Wielorazowe wiertła diamentowe do zabiegów otologicznych o długości 80mm i średnicach 0,6mm, 0,8mm, 1,0mm wraz z trzystopniową regulacją długości 25mm, 30mm, 35mm do wyboru przez Zamawiającego.</t>
  </si>
  <si>
    <t>II</t>
  </si>
  <si>
    <t xml:space="preserve">Wielorazowe wiertła Diamentowe o długości 70mm: </t>
  </si>
  <si>
    <t xml:space="preserve">Wiertło diamentowe o długości 70mm i średnicy 0,6 mm </t>
  </si>
  <si>
    <t xml:space="preserve">Wiertło diamentowe o długości 70mm i średnicy 0,8 mm </t>
  </si>
  <si>
    <t xml:space="preserve">Wiertło diamentowe o długości 70mm i średnicy 1,0 mm </t>
  </si>
  <si>
    <t xml:space="preserve">Wiertło diamentowe o długości 70mm i średnicy 1,4 mm </t>
  </si>
  <si>
    <t xml:space="preserve">Wiertło diamentowe o długości 70mm i średnicy 1,8 mm </t>
  </si>
  <si>
    <t xml:space="preserve">Wiertło diamentowe o długości 70mm i średnicy 2,3 mm </t>
  </si>
  <si>
    <t xml:space="preserve">Wiertło diamentowe o długości 70mm i średnicy 2,7 mm </t>
  </si>
  <si>
    <t xml:space="preserve">Wiertło diamentowe o długości 70mm i średnicy 3,1 mm </t>
  </si>
  <si>
    <t xml:space="preserve">Wiertło diamentowe o długości 70mm i średnicy 3,5 mm </t>
  </si>
  <si>
    <t xml:space="preserve">Wiertło diamentowe o długości 70mm i średnicy 4,0 mm </t>
  </si>
  <si>
    <t xml:space="preserve">Wiertło diamentowe o długości 70mm i średnicy 4,5 mm </t>
  </si>
  <si>
    <t>Wiertło diamentowe o długości 70mm i średnicy 5,0 mm</t>
  </si>
  <si>
    <t>Wiertło diamentowe o długości 70mm i średnicy 6,0 mm</t>
  </si>
  <si>
    <t>Wiertło diamentowe o długości 70mm i średnicy 7,0 mm</t>
  </si>
  <si>
    <t>III</t>
  </si>
  <si>
    <t>Wielorazowe wiertło wolframowe o długości 70mm i średnicy 0,5 mm</t>
  </si>
  <si>
    <t>Wielorazowe wiertło wolframowe o długości 70mm i średnicy 0,8 mm</t>
  </si>
  <si>
    <t>Wielorazowe wiertło wolframowe o długości 70mm i średnicy 1,0 mm</t>
  </si>
  <si>
    <t>Wielorazowe wiertło wolframowe o długości 70mm i średnicy 1,4 mm</t>
  </si>
  <si>
    <t>Wielorazowe wiertło wolframowe o długości 70mm i średnicy 1,8 mm</t>
  </si>
  <si>
    <t>Wielorazowe wiertło wolframowe o długości 70mm i średnicy 2,3 mm</t>
  </si>
  <si>
    <t>Wielorazowe wiertło wolframowe o długości 70mm i średnicy 2,7 mm</t>
  </si>
  <si>
    <t>Wielorazowe wiertło wolframowe o długości 70mm i średnicy 3,1 mm</t>
  </si>
  <si>
    <t>Wielorazowe wiertło wolframowe o długości 70mm i średnicy 3,5 mm</t>
  </si>
  <si>
    <t>Wielorazowe wiertło wolframowe o długości 70mm i średnicy 4,0 mm</t>
  </si>
  <si>
    <t>Wielorazowe wiertło wolframowe o długości 70mm i średnicy 4,5 mm</t>
  </si>
  <si>
    <t>Wielorazowe wiertło wolframowe o długości 70mm i średnicy 5,0 mm</t>
  </si>
  <si>
    <t>Wielorazowe wiertło wolframowe o długości 70mm i średnicy 6,0 mm</t>
  </si>
  <si>
    <t>Wielorazowe wiertło wolframowe o długości 70mm i średnicy 7,0 mm</t>
  </si>
  <si>
    <t>IV</t>
  </si>
  <si>
    <t>Zestaw wierteł stalowych i diamentowych do kątnicy 95 mm</t>
  </si>
  <si>
    <t xml:space="preserve">Wielorazowe wiertło stalowe o średnicy Ø1.0 i długości 95mm </t>
  </si>
  <si>
    <t xml:space="preserve">Wielorazowe wiertło stalowe o średnicy Ø1.8 i długości 95mm </t>
  </si>
  <si>
    <t xml:space="preserve">Wielorazowe wiertło stalowe o średnicy Ø2.3 i długości 95mm </t>
  </si>
  <si>
    <t xml:space="preserve">Wielorazowe wiertło stalowe o średnicy Ø3.1 i długości 95mm </t>
  </si>
  <si>
    <t xml:space="preserve">Wielorazowe wiertło stalowe o średnicy Ø4.0 i długości 95mm </t>
  </si>
  <si>
    <t xml:space="preserve">Wielorazowe wiertło stalowe o średnicy Ø5.0 i długości 95mm </t>
  </si>
  <si>
    <t xml:space="preserve">Wielorazowe wiertło stalowe o średnicy Ø6.0 i długości 95mm </t>
  </si>
  <si>
    <t>Wielorazowe wiertło diamentowe o średnicy Ø1.0 i długości 95mm</t>
  </si>
  <si>
    <t>Wielorazowe wiertło diamentowe o średnicy Ø1.8 i długości 95mm</t>
  </si>
  <si>
    <t>Wielorazowe wiertło diamentowe o średnicy Ø2.3 i długości 95mm</t>
  </si>
  <si>
    <t>Wielorazowe wiertło diamentowe o średnicy Ø3.1 i długości 95mm</t>
  </si>
  <si>
    <t>Wielorazowe wiertło diamentowe o średnicy Ø4.0 i długości 95mm</t>
  </si>
  <si>
    <t>V</t>
  </si>
  <si>
    <t>Zestaw wierteł stalowych i diamentowych do kątnicy 125 mm</t>
  </si>
  <si>
    <t>Wielorazowe wiertło stalowe o średnicy Ø1.8 i długości 125mm</t>
  </si>
  <si>
    <t>Wielorazowe wiertło stalowe o średnicy Ø2.3 i długości 125mm</t>
  </si>
  <si>
    <t>Wielorazowe wiertło stalowe o średnicy Ø3.1 i długości 125mm</t>
  </si>
  <si>
    <t>Wielorazowe wiertło stalowe o średnicy Ø4.0 i długości 125mm</t>
  </si>
  <si>
    <t>Wielorazowe wiertło stalowe o średnicy Ø5.0 i długości 125mm</t>
  </si>
  <si>
    <t>Wielorazowe wiertło stalowe o średnicy Ø6.0 i długości 125mm</t>
  </si>
  <si>
    <t>Wielorazowe wiertło diamentowe o średnicy Ø1.0 i długości 125 mm</t>
  </si>
  <si>
    <t>Wielorazowe wiertło diamentowe o średnicy Ø1.8 i długości 125 mm</t>
  </si>
  <si>
    <t>Wielorazowe wiertło diamentowe o średnicy Ø2.3 i długości 125 mm</t>
  </si>
  <si>
    <t>Wielorazowe wiertło diamentowe o średnicy Ø3.1 i długości 125 mm</t>
  </si>
  <si>
    <t>Wielorazowe wiertło diamentowe o średnicy Ø4.0 i długości 125 mm</t>
  </si>
  <si>
    <t>3. Zamawiający dopuszcza inną wielkość opakowania z odpowiednim przeliczeniem ilości i zaokrągleniem do pełnych opakowań</t>
  </si>
  <si>
    <t>Część nr 19</t>
  </si>
  <si>
    <t>Część nr 20</t>
  </si>
  <si>
    <t>Część nr 21</t>
  </si>
  <si>
    <t>Elektroda pętlowa, prosta wolframowa.; ø10 mm; dł. 130-140mm; chwyt ø4 mm.</t>
  </si>
  <si>
    <t>Manipulator macicy typu MyTube, tuba prowadząca śr.12 mm, długość 184 mm, autoklawowalna</t>
  </si>
  <si>
    <t>Adapter (końcówka), śr. 30mm, dł. 70mm,autoklawowalna</t>
  </si>
  <si>
    <t>Adapter (końcówka), śr. 40mm, dł. 85mm,autoklawowalna</t>
  </si>
  <si>
    <t>Adapter (końcówka), śr. 50mm, dł. 85mm,autoklawowalna</t>
  </si>
  <si>
    <t>Grasper laparoskopowy typu SAWALHE z zębami 2x3,obie bransze ruchome, długość 34mm, narzędzie 3-częściowe, dł. robocza 360mm, średnica 10mm, obrotowe360⁰, z systemem szybkiego montażu "na klik" bez konieczności używania śrub mocujących doskładania/rozkładania narzędzia. Uchwyt (rączka) z blokadą, umożliwiającą trwałe otwarcie blokady, z dodatkowym spocznikiem na palec, bolcem HF 45 stopni.</t>
  </si>
  <si>
    <t>Akcesoria do manipulatora macicznego typu MyTube</t>
  </si>
  <si>
    <t>Retraktor laparoskopowy do zabiegów ginekologicznych typu lifter silikonowy guzik, długość igły 5cm, dł. szwu 18cm, jednorazowy. Do kaniuli torkara 5mm . W opakowaniu 10 sztuk.</t>
  </si>
  <si>
    <t>Część nr 22</t>
  </si>
  <si>
    <t>Optyka szerokokątna. Parametry: średnica 2,7 mm, kąt patrzenia 30°,długość robocza 160 mm, autoklawowalna.</t>
  </si>
  <si>
    <t>Ostrze shavera Diego Elite, 4 mm, proste, standardowe, ząbkowane, zamknięte. W opakowaniu 5 sztuk.</t>
  </si>
  <si>
    <t>Ostrze shavera Diego Elite, 4 mm, 15°, standardowe, ząbkowane, zamknięte. W opakowaniu 5 sztuk.</t>
  </si>
  <si>
    <t>Ostrze shavera Diego Elite, 2,9 mm, proste, standardowe, ząbkowane, zamknięte. W opakowaniu 5 sztuk.</t>
  </si>
  <si>
    <t>Frez shavera, diament, różyczka, śr. 4,5mm, dł. 13,5cm,  wygięty 15 st, jednorazowe, sterylne. W opakowaniu 5 sztuk.</t>
  </si>
  <si>
    <r>
      <t>Przenośnik taśmowy do przekładania pacjenta w pozycji poziomej o wymiarach: 180x49 cm (± 5 cm) i  wadze max. 1,4 kg. Płyta bazowa wykonana z polietylenu, przeznaczona do dezynfekcji powierzchniowej. Taśma wykonana z poliamidu, przeznaczona do prania w temp. 60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C. Obciążenie maksymalne: 200 kg przy 5 cm odstępie pomiędzy powierzchniami. Możliwość złożenia na pół w celu ułatwienia przechowywania. Dostępność taśm wymiennych poliamidowych oraz taśm polietylenowych jednorazowych. Przezierny dla promieni rentgenowskich i bezpieczny w środowisku MRI. Nie zawiera lateksu</t>
    </r>
  </si>
  <si>
    <t>Wielorazowy mankiet do infuzji ciśnieniowych o pojemności 500 ml, posiadający kieszeń, gruszkę i ciśnieniomierz. Zbudowany z grubych, wodoodpornych włókien poliestrowych. Tylna strona mankietu wzmocniona stałymi wewnętrznymi wkładkami. Zawiera przezroczyste okno pozwalające na wizualną obserwację poziomu płynu. Dokładność manometru ±2 mmHg przy 300 mmHg. Konstrukcja odporna na prucie i rozerwanie. Pęcherz wykonany z TPU (termoplastyczny poliuretan).Poliestrowy uchwyt z pętlą do zawieszania. Pranie mankietu po odłączeniu gruszki, pęcherza i manometru w temperaturze do 30°C. Nie zawiera lateksu</t>
  </si>
  <si>
    <t>Wielorazowe wiertła Wolframowe wzmocnione  o długości 70mm:</t>
  </si>
  <si>
    <t xml:space="preserve">szt. </t>
  </si>
  <si>
    <t>Zamówienie w ramach opcji w j.m.</t>
  </si>
  <si>
    <t>Zamówienie w ramach opcji  w j.m.</t>
  </si>
  <si>
    <t xml:space="preserve">Wartość netto zł zamówienia w ramach opcji 
(kol. 5 x kol. 11)       </t>
  </si>
  <si>
    <t xml:space="preserve">Wartość brutto zł zamówienia w ramach opcji 
(kol. 12 + VAT w zł)       </t>
  </si>
  <si>
    <t>Złącze służące do zapobiegania wstecznemu przepływowi płynów wokół narzędzia wprowadzonego przez kanał roboczy giętkiego lub sztywnego ureteroskopu.</t>
  </si>
  <si>
    <r>
      <rPr>
        <sz val="11"/>
        <rFont val="Calibri"/>
        <family val="2"/>
        <charset val="238"/>
      </rPr>
      <t>Płaszcz wew. resektoskopu 24 Fr-Płaszcz wewnętrzny 24 Fr,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do płaszcza zewnętrznego 26 Fr, z obturatorem.</t>
    </r>
  </si>
  <si>
    <t>op</t>
  </si>
  <si>
    <t>Kleszczyki chwytające , rozm. 5 Fr., półgiętkie; bransze miseczkowe, obie ruchome, typu "zęby rekina"; bransze z automatycznym zamknięciem dla bezpiecznego wprowadzania do kanału roboczego; przyłącze typu Luer do mycia instrumentu</t>
  </si>
  <si>
    <t>Uszczelka, otwór 0,7 mm (2,1 Fr), czarna, W opakowaniu 10 sztuk.</t>
  </si>
  <si>
    <t>Retraktor oraz protektor - do ran składający się z dwóch pierścieni: sztywnego pierścienia górnego oraz elastycznego pierścienia dolnego;  połączonych rękawem; w zestawie z gumową laparoskopową  nakładką z otworem do wprowadzania  trokara,  zaopatrzoną  w uszczelkę trzymającą odmę; Produkt bez zawartości naturalnego latexu oraz ftalanów. Długość linii cięcia 2,5-6cm i  5-9 cm</t>
  </si>
  <si>
    <t>Akcesoria do fizjodyspensera Surgic PRO LED NSK jaki posiada Zamawiający</t>
  </si>
  <si>
    <t>Mikrosilnik chirurgiczny wraz z rękawem ze światłem do fizjodyspensera Surgic PRO LED NSK jaki posiada Zamawiający</t>
  </si>
  <si>
    <t>Mikrosilnik chirurgiczny wraz z rękawem bez światła do fizjodyspensera Surgic PRO LED NSK  jaki posiada Zamawiający</t>
  </si>
  <si>
    <t xml:space="preserve">Prostnica chirurgiczna z zewnętrznym chłodzeniem ze światłem do fizjodyspensera Surgic PRO LED NSK jaki posiada Zamawiający  z przełożeniem 20:1 </t>
  </si>
  <si>
    <t xml:space="preserve">Kątnica chirurgiczna z zewnętrznym chłodzeniem ze światłem do fizjodyspensera Surgic PRO LED NSK jaki posiada Zamawiający z przełożeniem 20:1 </t>
  </si>
  <si>
    <t>Materiały eksploatacyjne do zabiegów urologicznych</t>
  </si>
  <si>
    <t>Trokar optyczny o średnicy 5 mm, długość 100 mm, kaniula żebrowana i zaawansowany systemem  fiksacji z balonikiem i dyskiem retencyjnym (do wyboru przez Zamawiającego),  z  możliwością  ściągnięcia górnej obudowy trokara wraz z uszczelkami w celu szybkiej desuflacji lub usunięcia preparatu; zawór gazowy, obturator z separatorem tkankowym z otworem w grocie  pozwalającym na bezpośrednią insuflację podczas wprowadzania trokara.</t>
  </si>
  <si>
    <t>Trokar optyczny o średnicy 11 mm z wbudowaną redukcją 5-11 mm, długość 100 mm, kaniula żebrowana i zaawansowany systemem  fiksacji z balonikiem i dyskiem retencyjnym (do wyboru przez Zamawiającego), z  możliwością ściągnięcia górnej obudowy trokara wraz z uszczelkami w celu szybkiej desuflacji lub usunięcia preparatu; zawór gazowy, obturator z separatorem tkankowym z otworem w grocie pozwalającym na bezpośrednią insuflację podczas wprowadzania trokara.</t>
  </si>
  <si>
    <t>Trokar optyczny o średnicy 12 mm z wbudowaną redukcją 5-12 mm, długość 100 mm, kaniula żebrowana i zaawansowany systemem fiksacji z balonikiem i dyskiem retencyjnym (do wyboru przez Zamawiającego), z możliwością ściągnięcia górnej obudowy trokara wraz z uszczelkami w celu szybkiej desuflacji lub usunięcia preparatu; zawór gazowy, obturator z separatorem tkankowym z otworem w grocie pozwalającym na bezpośrednią insuflację podczas wprowadzania trokara.</t>
  </si>
  <si>
    <t>Trokar optyczny o średnicy 12 mm z wbudowaną redukcją 5-12 mm, długość 150 mm, kaniula żebrowana i zaawansowany systemem fiksacji z balonikiem i dyskiem retencyjnym (do wyboru przez Zamawiającego), zawór gazowy, obturator z separatorem tkankowym z otworem w grocie obturatora pozwalającym na bezpośrednią insuflację podczas wprowadzania trokara.</t>
  </si>
  <si>
    <t>Trokar optyczny o średnicy 5 mm z wbudowaną redukcją 5-12 mm, długość 150 mm, kaniula żebrowana i zaawansowany systemem fiksacji z balonikiem i dyskiem retencyjnym (do wyboru przez Zamawiającego), zawór gazowy, obturator z separatorem tkankowym z otworem w grocie obturatora pozwalającym na bezpośrednią insuflację podczas wprowadzania trokara.</t>
  </si>
  <si>
    <t>Elektroda wolframowa, zagięta ø 0.5x3 mm; dł. 35- 40 mm; chwyt ø2,4 mm</t>
  </si>
  <si>
    <t>Elektroda wolframowa, zagięta ø 0.5x3 mm; dł. 35- 40 mm; chwyt ø4 mm</t>
  </si>
  <si>
    <t>Elektroda wolframowa, zagięta ø 0.5x3 mm; dł. 55- 60 mm; chwyt ø2,4 mm</t>
  </si>
  <si>
    <t>Elektroda wolframowa, zagięta ø 0.5x3 mm; dł. 55- 60 mm; chwyt ø4 mm</t>
  </si>
  <si>
    <t>Miękka jednorazowa piankowa maska ochronna chroniąca delikatne nerwy i skórę wokół oczu pacjenta, zmniejszająca ryzyko urazów związanych z uciskiem. Chroni oczy przed uszkodzeniem i odwodnieniem. Wykonana z pianki poliuretanowej, z taśmą piankową, podwójnie powlekaną akrylem medycznym z przeźroczystymi soczewkami wykonanymi z PET. Wymiary 205 x80 mm (± 10 mm). Wyrób medyczny klas I. W opakowaniu 25 sztuk.</t>
  </si>
  <si>
    <t>Moduł pompy noża wodnego do preparowania tkanek do aparatu JET 2 jaki posiada Zamawiający. W opakowaniu 5 sztuk.</t>
  </si>
  <si>
    <t>Elektroda neutralna, dzielona, powierzchnia 72 cm2 bez kabla przyłączeniowego, dla dzieci o wadze od 5 kg do 15 kg. W opakowaniu 50 szt.</t>
  </si>
  <si>
    <t>Elektroda neutralna dzielona, jednorazowa z pierścieniem, ekwipotencjalnym, przystosowana do współpracy z diatermiami ERBE jakie posiada Zamawiający. Powierzchnia kontaktowa 85 cm2,  z wyprowadzeniem na klips, powierzchnia pierścienia 23 cm2. W opakowaniu 50 szt.</t>
  </si>
  <si>
    <t>Elektroda neutralna niedzielona, jednorazowa, przystosowana do współpracy z diatermiami ERBE jakie posiada Zamawiający. Powierzchnia kontaktowa 40 cm2,  z wyprowadzeniem na klips, dla dzieci poniżej 5 kg. W opakowaniu 50 szt.</t>
  </si>
  <si>
    <t>Kabel do elektrod neutralnych do diatermii ERBE jakie posiada Zamawiający, do elektrod z wyprowadzeniem na klips. Długość 4m.</t>
  </si>
  <si>
    <t>Pinceta bipolarna, prosta, końcówki 2 mm, nieklejące się do tkanek. dł. 23 cm.</t>
  </si>
  <si>
    <t>Pinceta bipolarna bagnetowa, końcówki 1 mm, nieklejące się do tkanek. dł. 23 cm.</t>
  </si>
  <si>
    <t>Trokar optyczny 12 mm z separatorem tkankowym, z wbudowaną redukcją 5-12 mm, długość 100 mm, kaniula żebrowana i zaawansowany system  fiksacji z balonikiem i dyskiem mocującym (do wyboru przez Zamawiającego). W przypadku kaniul z balonem informacja o pojemności balonu umieszczona na kaniuli. Wyraźne, liczbowe oznaczenie średnicy umieszczone na obturatorze i kaniuli.</t>
  </si>
  <si>
    <t>Trokar optyczny 10 mm z separatorem tkankowym, z wbudowaną redukcją 5-10 mm, długość 100 mm, kaniula żebrowana i zaawansowany system  fiksacji z balonikiem i dyskiem mocującym (do wyboru przez Zamawiającego).  W przypadku kaniul z balonem informacja o pojemności balonu umieszczona na kaniuli. Wyraźne, liczbowe oznaczenie średnicy umieszczone na obturatorze i kaniuli.</t>
  </si>
  <si>
    <t>Trokar optyczny 5 mm z separatorem tkankowym, długość 100 mm, kaniula żebrowana i zaawansowany system  fiksacji z balonikiem i dyskiem mocującym (do wyboru przez Zamawiającego). W przypadku kaniul z balonem informacja o pojemności balonu umieszczona na kaniuli. Wyraźne, liczbowe oznaczenie średnicy umieszczone na obturatorze i kaniuli.</t>
  </si>
  <si>
    <t>Czujniki do pomiaru ciśnienia, czujniki do pomiaru rzutu serca do  platformy hemodynamicznej EV1000 jaką posiada Zamawiający, czujnik neonatologiczny oraz kaniula</t>
  </si>
  <si>
    <t>Pojedynczy czujnik do pomiaru ciśnienia metodą bezpośrednią:
-	długości linii płuczącej 150 cm ( +/- 5 cm)
-	biureta wyposażona w system zabezpieczający przed zapowietrzaniem (szpikulec w biurecie z trzema otworami)
-	przetwornik do krwawego pomiaru ciśnienia o częstotliwości własnej samego przetwornika ≥ 200Hz
-	błąd pomiaru przetwornika (nieliniowość i histereza) do 1,5%
-	system przepłukiwania uruchamiany wielokierunkowo przez pociągnięcie za wielokierunkowy wypustek
-	linia pacjenta dł. 150 cm (120 cm + 30 cm)
-	połączenie przetwornika z kablem łączącym z monitorem, bezpinowe, chroniące przed zalaniem (wodoodporne) typu Edwards
-	przetwornik zawiera osobny port do testowania poprawności działania systemu typu plug-in: linia z przetwornikiem /kabel sygnałowy/monitor
-kompatybilny z platformą hemodynamiczną EV1000 jaką posiada Zamawiający</t>
  </si>
  <si>
    <t>Kaniula do pobierania krwi, kompatybilna z neonatologicznymi przetwornikami do pomiaru ciśnienia wyposażonymi w linię z  portem bezigłowym</t>
  </si>
  <si>
    <t>Pojedynczy czujnik neonatologiczny do pomiaru ciśnienia metodą bezpośrednią 
-	długość całkowita 135 cm ( +/- 5 cm), dreny o średnicy poniżej 1,15 mm z zakończeniem do podłączenia mechanicznej pompy infuzyjnej 
-	przetwornik do krwawego pomiaru ciśnienia o częstotliwości własnej samego przetwornika ≥ 200Hz
-	błąd pomiaru przetwornika (nieliniowość i histereza) do 1,5%
-	system przepłukiwania – pompa 
-	połączenie przetwornika z kablem łączącym z monitorem, bezpinowe, chroniące przed zalaniem (wodoodporne) typu Edwards
-	przetwornik zawiera osobny port do testowania poprawności działania systemu: linia z przetwornikiem /kabel sygnałowy/monitor</t>
  </si>
  <si>
    <t>Zestaw do ciągłych pomiarów hemodynamicznych; czujnik do ciągłego pomiaru rzutu serca, długość linii 152 cm, dwa niezależne gniazda sygnału ciśnienia tętniczego i CO, połączenia gniazda sygnału ciśnienia- bezpinowe, brak konieczności kalibracji czujnika, częstotliwość własna czujnika &gt; 200Hz, szybkość przepływu w urządzeniu płuczącym przy ciśnieniu w worku i.v. Do 300 mmHg-3ml/godz., metoda pomiaru rzutu minutowego małoinwazyjna (max 1 dostęp naczyniowy), zestaw musi być kompatybilny z  posiadaną przez Zamawiającego platformą hemodynamiczną EV1000, instrukcja obsługi w języku polskim.</t>
  </si>
  <si>
    <t>Zestaw do ciągłych pomiarów hemodynamicznych; czujnik do ciągłego pomiaru rzutu serca, długość linii 210 cm, dwa niezależne gniazda sygnału ciśnienia tętniczego i CO, połączenia gniazda sygnału ciśnienia- bezpinowe, brak konieczności kalibracji czujnika, częstotliwość własna czujnika &gt; 200Hz, szybkość przepływu w urządzeniu płuczącym przy ciśnieniu w worku i.v. Do 300 mmHg-3ml/godz., metoda pomiaru rzutu minutowego małoinwazyjna (max 1 dostęp naczyniowy), zestaw musi być kompatybilny z posiadaną przez Zamawiającego z platforma hemodynamiczną EV1000, instrukcja obsługi w języku polskim.</t>
  </si>
  <si>
    <t xml:space="preserve">2. Zamawiający wymaga złożenia katalogów, ulotek, kart charakterystyki lub innych dokumentów dla każdego oferowanego przedmiotu zamówienia potwierdzające nazwę producenta lub autoryzowanego przedstawiciela/dystrybutora </t>
  </si>
  <si>
    <t>Jednorazowe narzędzie do cięcia i koagulacji tkanek, laparoskopowe śr. 5mm, dł. 35 cm, hybrydowe: ultradźwiękowo-bipolarne, zamykające naczynia krwionośne do 7 mm włącznie, aktywacja z rękojeści narzędzia. W opakowaniu 5 szt.</t>
  </si>
  <si>
    <t>Jednorazowe narzędzie do cięcia i koagulacji tkanek, do chirurgii precyzyjnej (np. tarczycy), uchwyt nożycowy, dł. robocza 9 cm, hybrydowe: ultradźwiękowo-bipolarne, zamykające naczynia krwionośne do 7 mm włącznie, aktywacja z rękojeści narzędzia. W opakowaniu 5 szt.</t>
  </si>
  <si>
    <t>Jednorazowe narzędzie do cięcia i koagulacji tkanek, laparoskopowe śr. 5mm, dł. 35 cm, ultradźwiękowe, zamykające naczynia krwionośne do 5 mm włącznie, aktywacja z rękojeści narzędzia. W opakowaniu 5 szt.</t>
  </si>
  <si>
    <t>Jednorazowe narzędzie do cięcia i koagulacji tkanek, laparoskopowe śr. 5 mm dł. 37 cm, 23 cm, 44 cm do wyboru przez Zamawiającego, zamykające naczynia krwionośne do 7 mm włącznie, bipolarne z nożem. Bransze zakrzywione, obie ruchome. W opakowaniu 5 szt.</t>
  </si>
  <si>
    <t xml:space="preserve">Narzędzia laparoskopowe trzyczęściowe z możliwością sterylizacji w formie złożonej </t>
  </si>
  <si>
    <t>Wkład do narzędzia laparoskopowego 5 mm, kleszczyki do dysekcji typu Maryland długość bransz 21 mm, dł. narzędzia 330 mm</t>
  </si>
  <si>
    <t>Wkład do narzędzia laparoskopowego 5 mm, kleszczyki chwytające typu Johan długość bransz 21 mm, dł. narzędzia 330 mm</t>
  </si>
  <si>
    <t>Wkład do narzędzia laparoskopowego 5mm, kleszczyki chwytające typu Johan, bipolarne, dł. bransz 17 mm, dł. narzędzia 330 mm</t>
  </si>
  <si>
    <t>Wkład do narzędzia laparoskopowego 5mm, kleszczyki do dysekcji typu Maryland, bipolarne, dł. bransz 19 mm, dł. narzędzia 330 mm</t>
  </si>
  <si>
    <t>Wkład do narzędzia laparoskopowego 5mm, kleszczyki chwytające typu Manhes, bipolarne, dł. bransz 14mm, dł. narzędzia 330 mm</t>
  </si>
  <si>
    <t>Wkład do narzędzia laparoskopowego 5mm, kleszczyki chwytające typu Johan z jedną branszą ruchomą, dł. bransz 24mm, długość narzędzia 330 mm</t>
  </si>
  <si>
    <t>Wkład do narzędzia laparoskopowego 5mm, nożyczki typu Metzenbaum, szczęki zakrzywione dł. 19mm, długość narzędzia 330 mm</t>
  </si>
  <si>
    <t>Trzonek do narzędzi laparoskopowych monopolarny, śr. 5 mm, dł. 330 mm</t>
  </si>
  <si>
    <t>Trzonek do narzędzi laparoskopowych bipolarny, śr. 5mm dł. 330 mm</t>
  </si>
  <si>
    <t>Materiały eksploatacyjne tj. włókna do lasera, jednorazowe igły do biopsji, filtry do insuflacji, łączniki, optyki, przetworniki, sondy do urządzeń produkcji Olympus jaki posiada Zamawiający</t>
  </si>
  <si>
    <t>Jednorazowe igły do przezoskrzelowej biopsji aspiracyjnej pod kontrolą ultrasonografii (EBUS-TBNA); długość narzędzia 700 mm, maksymalna długość wysunięcia ostrza igły (przy zdjętym stoperze) 40 mm, minimalna długość wysunięcia ostrza igły 20 mm; średnica ostrza igły 21G i 22G; maksymalna średnica części wprowadzanej do kanału roboczego 1,9 mm; minimalna średnica kanału roboczego endoskopu 2,0 mm; na końcówce ostrza igły znajdują się otworki, które wzmacniają echo; wewnątrz narzędzia znajduje się wyjmowany mandryn o zaokrąglonej końcówce z uchwytem zapewniający stałą drożność igły; posiada regulację wysunięcia osłonki (pokrętło) oraz suwak-slider regulujący stopień wysunięcia igły; na części sterującej znajduje się skala pozwalająca określić stopień wysunięcia ostrza igły; posiada mechanizm informujący o pełnym schowaniu igły do osłonki poprzez wyraźnie słyszalne kliknięcie, posiada usuwalny stoper ograniczający stopień penetracji igły nie głębiej niż na 20 mm; posiada znacznik graficzny informujący o całkowitym schowaniu igły do osłonki; igła współpracuje z endoskopami ultradźwiękowymi, w których kierunek skanowania ultradźwiękowego jest równoległy do kierunku wprowadzania; 1 opakowanie zawiera: 5 sterylnych gotowych do użycia igieł do biopsji aspiracyjnej, 5 jednorazowych, sterylnych, gotowych do użycia strzykawek do pobierania biopsji z zaworem odcinającym i możliwością blokowania w pozycji 5, 10, 15 i 20 ml; 5 jednorazowych, sterylnych, gotowych do użycia zaworów na kanał roboczy. Kompatybilne z posiadanymi przez Zamawiającego Videobronchoskopami ultrasonograficznymi EBUS BF-UC 180F, EBUS BF-UC 190 F OLYMPUS.</t>
  </si>
  <si>
    <t>Worek poliuretanowy o pojemności 225 ml z aplikatorem, do pobierania tkanek podczas procedur laparoskopowych; kompatybilny z trokarem 10 mm; worek z metalowymi, rozkładanymi widełkami utrzymującymi go w pozycji otwartej, z uchwytem i przytwierdzoną do niego nicią, służącą do zamykania worka i zwalniania go z widełek,  wykonany z odpornego na rozerwanie poliuretanu, dno worka pogrubione.</t>
  </si>
  <si>
    <t>Worek poliuretanowy o pojemności 1600 ml z aplikatorem, do pobierania tkanek podczas procedur laparoskopowych; kompatybilny z trokarem 12/15 mm; worek z metalowymi, rozkładanymi widełkami utrzymującymi go w pozycji otwartej, z uchwytem i przytwierdzoną do niego nicią, służącą do zamykania worka i zwalniania go z widełek, wykonany z odpornego na rozerwanie poliuretanu, dno worka pogrubione.</t>
  </si>
  <si>
    <t>Materiały zużywalne do diatermii produkcji ERBE typu VIO, ICC jakie posiada Zamawiający</t>
  </si>
  <si>
    <t>Nóż hybrydowy j.uż. współpracujący z modułem JET2 i diatermii ERBE jakie posiada Zamawiający do zabiegów ESD/EMR. Urządzenie do unoszenia tkanek za pomocą cieczy oraz koagulacji i cięcia przy pomocy diatermii, dł. 2,3m,śr. 2,6mm W opakowaniu 5 sztuk.</t>
  </si>
  <si>
    <r>
      <t>Kabel monopolarny do instrumentów endoskopowych z chwytem 3 mm,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dł. 4m.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000000"/>
        <rFont val="Calibri"/>
        <family val="2"/>
        <charset val="238"/>
        <scheme val="minor"/>
      </rPr>
      <t>Wtyk werb Mo 9/5.</t>
    </r>
  </si>
  <si>
    <r>
      <t xml:space="preserve">Uchwyt elektrod monopolarnych z przyciskami cięcie/koagulacja, z kablem przyłączeniowym dł. 4m. Do elektrod z chwytem 4 mm. Z wtyczką typu Erbe </t>
    </r>
    <r>
      <rPr>
        <sz val="11"/>
        <rFont val="Calibri"/>
        <family val="2"/>
        <charset val="238"/>
        <scheme val="minor"/>
      </rPr>
      <t xml:space="preserve">MO 9/5 mm. </t>
    </r>
  </si>
  <si>
    <t>Uchwyt elektrod monopolarnych z przyciskami cięcie/koagulacja, z kablem przyłączeniowym dł. 4m. Do elektrod z chwytem 4 mm. Z wtyczką typu 3-PIN International</t>
  </si>
  <si>
    <t>Uchwyt elektrod monopolarnych z przyciskami cięcie/koagulacja, z kablem przyłączeniowym dł. 4m. Do elektrod z chwytem 2,4 mm. Z wtyczką typu 3-PIN International</t>
  </si>
  <si>
    <t>Elektroda szpatułkowa, prosta 3 x 24 mm, dł. 40 - 50 mm, chwyt 4 mm. W opakowaniu 5 szt.</t>
  </si>
  <si>
    <t>Elektroda wolframowa, prosta ø 0.5x3 mm; dł. 40 - 45 mm; chwyt ø2.4 mm</t>
  </si>
  <si>
    <t>Zestawy do resuscytacji, osłona na oczy, łyżka oraz rękojeść do laryngoskopu</t>
  </si>
  <si>
    <r>
      <rPr>
        <b/>
        <sz val="11"/>
        <color indexed="8"/>
        <rFont val="Calibri"/>
        <family val="2"/>
        <charset val="238"/>
      </rPr>
      <t>Rękojeść do laryngoskopu, jednorazowa</t>
    </r>
    <r>
      <rPr>
        <sz val="11"/>
        <color indexed="8"/>
        <rFont val="Calibri"/>
        <family val="2"/>
        <charset val="238"/>
      </rPr>
      <t xml:space="preserve"> z zainstalowaną baterią o napięciu 6V oraz wbudowanym źródłem światła - dioda LED, gotowa do użytku po wyjęciu z opakowania. Rękojeść metalowa z podłużnymi frezami zapewniającymi pewny chwyt, zakończona zakrętką z tworzywa sztucznego w kolorze zielonym, identyfikującą tzw. zielony standard ISO 7376 lub równoważny. Rękojeść po użyciu umożliwiająca szybkie wyjęcie baterii w celu ich bezpiecznej utylizacji. Przetestowana pod kątem wytrzymałości w połączeniu z łyżką siłą nacisku 20 kg. Na bocznych ściankach rękojeści oznaczenia tj.: symbol CE, numer katalogowy, symbol „nie do powtórnego użycia” (przekreślona cyfra 2), logo i nazwa producenta. Rozmiar rękojeści - kodowany kolorem na opakowaniu / dł. x śr.:  Krótka -  stalowy / dł. 110.0 mm (+/- 5 mm) x śr. 29.0 mm). Waga rękojeści 70g. Termin ważności 3 lata. Opakowanie - folia. Możliwość przetestowania działania rękojeści bez otwierania opakowania. Łatwa do otwarcia saszetka. Opakowanie jednostkowe zawierające informacje tj.: rozmiar, nr katalogowy, datę ważności, nr serii (LOT), nazwę i logo producenta. Produkt bez zawartości lateksu, czysty mikrobiologicznie.</t>
    </r>
  </si>
  <si>
    <t>Pozycjonery żelowe, jednorazowa maska ochronna na oczy, przenośnik taśmowy, pokrowce na przenośniki, pasy stabilizujące, wielorazowy mankiet infuzyjny</t>
  </si>
  <si>
    <r>
      <t>Przenośnik taśmowy do przekładania pacjenta w pozycji poziomej o wymiarach: 90 x 49 cm (± 5 cm)i wadze max. 0,70 kg. Płyta bazowa wykonana z polietylenu, przeznaczona do dezynfekcji powierzchniowej. Taśma wykonana z poliamidu, przeznaczona do prania w temp.  60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C. Obciążenie maksymalne: 200 kg przy 5 cm odstępie pomiędzy powierzchniami. Dostępność taśm wymiennych poliamidowych oraz taśm polietylenowych jednorazowych. Przezierny dla promieni rentgenowskich i bezpieczny w środowisku MRI. Nie zawiera lateksu</t>
    </r>
  </si>
  <si>
    <t>Akcesoria do wiertarki otolaryngologicznej BienAir OsseoDuo posiadanej przez Zamawiającego</t>
  </si>
  <si>
    <t>Zestaw uszczelek jednorazowych do manipulatora macicy typu MyTube śr. 10mm. W opakowaniu 5 sztuk.</t>
  </si>
  <si>
    <t>Dren ssąco-płuczący, zakładany na tył rękojeści, z mechanizmem obrotowym ostrza, zintegrowanym w drenie, sterylny, jednorazowy. W opakowaniu 5 sztuk.</t>
  </si>
  <si>
    <t>Optyka szerokokątna parametry: średnica 2.7 mm, kąt patrzenia 0°,długość robocza 160 mm, autoklawowalna</t>
  </si>
  <si>
    <t xml:space="preserve">Wartość netto zł zamówienia w ramach opcji 
(kol. 5 x kol. 12)       </t>
  </si>
  <si>
    <t xml:space="preserve">Wartość brutto zł zamówienia w ramach opcji 
(kol. 13 + VAT w zł)       </t>
  </si>
  <si>
    <t>Część nr 23</t>
  </si>
  <si>
    <t>Materiały eksploatacyjne do endoskopii urologicznej</t>
  </si>
  <si>
    <t>Zestaw uchwytu elektrody monopolarnej z opcją cięcia i koagulacji, kaburą, kablem o długości min. 4,5 m z złączem  trójbolcowym i elektrody powrotnej dla pacjentów o masie ciała od 13,6 kg z systemem zabezpieczającym pacjenta przed poparzeniem. Pozycja kompatybilna z genartorem elektrochirurgicznym FT10.</t>
  </si>
  <si>
    <t>Elektroda powrotna dla pacjentów o masie ciała od 13,6 kg z systemem zabezpieczającym pacjenta przed poparzeniem. Pozycja kompatybilna z generatorem elektrochirurgicznym FT10.</t>
  </si>
  <si>
    <t>Filtry do systemu odsysacza dymu, 25 godzin pracy, średnio 3 do 5 miesięcy aktualnego zużycia. W opakowaniu 2 sztuki.</t>
  </si>
  <si>
    <t>Narzędzie do uszczelniania i rozdzielania naczyń oraz pęczków tkankowych w systemie bipolarnego zamykania naczyń do 7 mm włącznie, o długości trzonu 37 cm, zakrzywione tępe szczęki długości 22,6 mm, długość linii cięcia 21,8 mm, cięcie mechaniczne, trzon obracany o 360°, z powleczeniem nanotechnologii - antyadhezyjna powłoka. Instrument aktywowany ręcznie przez zaciśnięcie rączki lub z grzbietu instrumentu do wyboru przez Zamawiającego.</t>
  </si>
  <si>
    <t>Narzędzie do uszczelniania i rozdzielania naczyń oraz pęczków tkankowych w systemie bipolarnego zamykania naczyń do 7 mm włącznie, o długości trzonu 23 cm, zakrzywione tępe szczęki długości 22,6 mm, długość linii cięcia 21,8 mm,  cięcie mechaniczne, trzon obracany o 360°, z powleczeniem nanotechnologii - antyadhezyjna powłoka. Instrument aktywowany ręcznie przez zaciśnięcie rączki lub z grzbietu instrumentu do wyboru przez Zamawiającego.</t>
  </si>
  <si>
    <t>Zamówienie podstawowe</t>
  </si>
  <si>
    <t xml:space="preserve">Zamówienie w ramach opcji </t>
  </si>
  <si>
    <t>Stent moczowodowy typu pigtail, potrójnie zagięty, wykonany z materiału termowrażliwego Część nerkowa posiada pojedyńczą pętlę, część pęcherzowa posiada dodatkowe (trzecie) zagięcie o koncie 35-40 stopni, redukując symptomy irytacji w pęcherzu. Dostepne rozmiary:4.7F, 6F o długości 26 cm oraz 28cm do wyboru przez Zamawiającego. Nieprzepuszczalny dla promieni rentgenowskich dla lepszej wizualizacji. Stent posiada hyrofilne pokrycie na całej długości. Zestaw składa się z cewnika potrójnie zagiętego obustronnie otwartego, hydroflinego drutu długości 150cm, popychacza z markerem radilogicznym. Stent mogący pozostawać w ciele pacjenta do 6 miesięcy.</t>
  </si>
  <si>
    <t>Igłowa elektroda izolowana długość robocza odsłonięta 3 mm, trzon 2,4 mm, długość całkowita 4,2 cm i 5,4 cm do wyboru przez Zamawiającego.</t>
  </si>
  <si>
    <t>Jednorazowe narzędzie do cięcia i koagulacji tkanek, laparoskopowe śr 5mm dł 35 cm. Narzędzie wykorzystujące energię bipolarną, hybrydową (ultradźwiękowo-bipolarną) oraz wyposażone w tryb czysto ultradźwiękowy. Trzon obrotowy 360 st. Narzędzie sterylne, jednorazowego użytku, 5 szt. w opakowaniu. W komplecie klucz dynamometryczny.</t>
  </si>
  <si>
    <t>Wewnętrzny zawór silikonowy, do tuby trokara 3,5 mm i 5,5 mm, przeźroczysty,W opakowaniu 10 sztuk.</t>
  </si>
  <si>
    <t>Elektroda do resekcji plazmowej (bipolarnej), średnia  pętla, do optyki 30°, sterylna, jednorazowego użytku. W opakowaniu 12 sztuk.</t>
  </si>
  <si>
    <r>
      <t xml:space="preserve">Optyka 0 stopni 4mm - Optyka 4 mm, kąt patrzenia 0 stopni, długość robocza 280,2 mm, pin zatrzaskowy. </t>
    </r>
    <r>
      <rPr>
        <sz val="11"/>
        <rFont val="Calibri"/>
        <family val="2"/>
        <charset val="238"/>
      </rPr>
      <t>W zestawie tuba ochronna na optykę.</t>
    </r>
  </si>
  <si>
    <t>Płaszcz cystoskopu 19,8 Fr, prosty z kanałem 7 Fr; w zestawie z obturatorem; 2 rozbieralne kurki zaworów.</t>
  </si>
  <si>
    <t>Mostek do cystoskopu, jednodrogowy, rozbieralny zawór.</t>
  </si>
  <si>
    <t>Zestawy do zabiegów  Mini-PCNL</t>
  </si>
  <si>
    <t>Narzędzie jednorazowe, haczyk bipolarny. W opakowaniu 5 szt.</t>
  </si>
  <si>
    <t>KOD CPV- 33125000-2 Urządzenia do badań urologicznych</t>
  </si>
  <si>
    <t>KOD CPV- 33.12.50.00-2 Urządzenia do badań urologicznych</t>
  </si>
  <si>
    <t>KOD CPV-33.16.20.00-3  Urządzenia i przyrządy używane na salach operacyjnych</t>
  </si>
  <si>
    <t>KOD CPV-33.19.00.00-8- Różne urządzenia i produkty medyczne</t>
  </si>
  <si>
    <t>KOD CPV-33.18.41.00-4- Implanty chirurgiczne</t>
  </si>
  <si>
    <t>KOD CPV-33.16.90.00-2 Przyrządy chirurgiczne</t>
  </si>
  <si>
    <t>KOD CPV-33.16.10.00-6  Urządzenia elektrochirurgiczne</t>
  </si>
  <si>
    <t>KOD CPV-33.16.90.00-2- Przyrządy chirurgiczne</t>
  </si>
  <si>
    <t>Osprzęt do shavera Olympus Diego Elite i toru wizyjnego Olympus Visera Elite III jaki posiada Zamawiający dla Bloku Operacyjnego Chirurgii Szczękowo Twarzowej</t>
  </si>
  <si>
    <t>Razem wartość netto w zł (kol. 6+ kol. 12)</t>
  </si>
  <si>
    <t>Razem wartość brutto w zł (kol. 8+ kol. 13)</t>
  </si>
  <si>
    <t>Wartość zamówienia podstawowego wraz z opcją</t>
  </si>
  <si>
    <t>Razem wartość netto w zł (kol. 6+ kol. 13)</t>
  </si>
  <si>
    <t>Razem wartość brutto w zł (kol. 8+ kol. 14)</t>
  </si>
  <si>
    <t>Koszulka dostępu moczowodowego z powłoką hydrofilną do wytwarzania kanału w trakcie endoskopowych zabiegów urologicznych. Do wyboru Zamawiającego koszulka klasyczna i umożliwiająca wprowadzenie przy użyciu techniki szybkiego zwalniania, co eliminuje potrzebę stosowania drugiego prowadnika. Rozmiary: 9,5Fr, 10,7Fr,12Fr, 14,0Fr do wyboru Zamawiającego, długość 28cm, 35cm, 45cm, 55cm do wyboru Zamawiającego.</t>
  </si>
  <si>
    <t>Zestaw tytanowego stentu moczowodowego stosowany do tymczasowego stentowania moczowodów u dorosłych pacjentów z zewnątrzpochodnym zwężeniem moczowodów. Czas utrzymania - do 12 miesięcy. Zestaw zawiera: stent, system pozycjonowania stentu. Rozmiar 6.0 Fr, dł. 20cm,22cm,24cm,26cm,28cm,30 cm do wyboru przez Zamawiającego.</t>
  </si>
  <si>
    <t xml:space="preserve">Prowadnik (drut) wiodący czarny, pokryty na całej długości warstwą hydrofilowego polimeru zapewniającego poślizg po zetknięciu z płynem. Dzięki unikalnej polimerowej (impregnowanej wolframem) koszulce cieniodajnej, która ułatwia wizualizację pod kontrolą fluoroskopii, prowadnik wykazuje lepszą cieniodajność;  Dostępne wersje o standardowej oraz zwiększonej sztywności, z miękką, atraumatyczną, prostą lub zagiętą końcówką o długości 3 cm (+/-1 cm), z nieruchomym,  nitinolowym rdzeniem, widoczny w promieniach RTG, długość min. 150 cm, dostępny  w rozmiarze 0,035" i 0,038"  do wyboru przez Zamawiającego. </t>
  </si>
  <si>
    <t>Prowadniki wiodące hydrofilne, umożliwiające poślizg po zetknięciu z płynem, do ureterorenoskopii, usztywnione z miękką atraumatyczną platynową końcówką 3 cm (+/- 1 cm) , z nieruchomym nitinolowym  rdzeniem, widoczne w promieniach rtg, dł.  145 cm (+/- 2 cm), rozmiar 0,035” i 0,038” do wyboru przez Zamawiającego, pokryte warstwą hydrofilnego polimeru.</t>
  </si>
  <si>
    <t>Prowadnik hydrofilny prosty 0,35'' dł. 145 mm z dwiema miękkimi końcówkami do zabiegów Flexi URS</t>
  </si>
  <si>
    <t>Zestaw do szynowania wewnętrznego moczowodów 4,7 Fr, 6.0 Fr, 7.0 Fr,  długość 24cm,26cm,28 cm otwarty - zamknięty i otwarty-otwarty do wyboru przez Zamawiającego. Skład zestawu: cewnik PIGTAIL podwójnie zagięty otwarty-zamknięty i otwarty-otwarty, średnica pętli pęcherzowej 2 cm, prowadnik 0.035" i prowadnik 0.038" do wyboru przez Zamawiającego o dł. 145 cm, popychacz  dł. co najmniej 50 cm (do wyboru przez Zamawiającego popychacz inteligentny o dł. 52 cm (+/- 2 cm) i popychacz do urs-u o dł. 70 cm); system blokujący. Możliwość utrzymania w moczowodzie co najmniej 6 miesięcy. Zestaw jednorazowy, pakowany łącznie.</t>
  </si>
  <si>
    <t>Szacunkowa ilość na 24 miesiące w j.m.</t>
  </si>
  <si>
    <t>Zestaw do szynowania wewnętrznego moczowodów 5.0 Fr, 6.0 Fr, 7.0 Fr  długość 24,26,28 cm do wyboru przez Zamawiającego. Skład zestawu: cewnik PIGTAIL podwójnie zagięty otwarty-otwarty, średnica pętli pęcherzowej 2 cm, hydrofilny prowadnik 0.035" i 0.038" do wyboru przez Zamawiającego, popychacz dł. co najmniej 50 cm (inteligentny popychacz umożliwiający sterowanie cewnikiem po wyjęciu drutu), system blokujący. Możliwość utrzymania w moczowodzie co najmniej 12 miesięcy. Zestaw jednorazowy, sterylny, pakowany łącznie.</t>
  </si>
  <si>
    <t>Osprzęt laparoskopowy- narzędzia elektrochirurgiczne, narzędzia laparoskopowe- elementy zapasowe, narzędzia laparoskopowe trzyczęściowe z możliwością sterylizacji w formie złożonej</t>
  </si>
  <si>
    <t>Osprzęt laparoskopowy - narzędzia elektrochirurgiczne</t>
  </si>
  <si>
    <t>Jednorazowe narzędzie do cięcia i koagulacji tkanek, do chirurgii otwartej, śr. 9,5mm (+/- 5mm), dł. 20 cm, hybrydowe: ultradźwiękowo-bipolarne, zamykające naczynia krwionośne do 7 mm włącznie, aktywacja z rękojeści narzędzia. W opakowaniu 5 szt.</t>
  </si>
  <si>
    <t>Mini-nefroskop  z optyką pod kątem 45°: kąt patrzenia 7°, obwód 11 Fr., długość robocza 220 mm, kanał roboczy 7,5 Fr., w zestawie: kontener do sterylizacji</t>
  </si>
  <si>
    <t>Cystoskop kompaktowy z dziobem z boczną optyką (pod kątem 45°), kąt patrzenia 30°, rozmiar 17 Fr, długość robocza 225 mm, kanał roboczy 9 Fr (narzędzie 8,5 Fr), zintegrowany adapter z nierozbieralnymi, bezobsługowymi kranikami, podpórka palca, sterylizacja: autoklaw, W zestawie pojemnik do sterylizacji  oraz 10 szt. zapasowych kapturków.</t>
  </si>
  <si>
    <t>Przetwornik piezoelektryczny do litotryptora hybrydowego z przewodem o długości 3 m, pozwalający na symultaniczną pracę energii ultradźwiękowej = 21 kHz i mechanicznej = 300 Hz. Sterylizacja autoklaw, STERRAD 100S, 100NX(w posiadaniu Zamawiającego)</t>
  </si>
  <si>
    <t>Kabel monopolarny do resektoskopów, do elementów pracujących, wtyk 4 mm (bananowy), do diatermii ESG-400, Erbe VIO ( posiadanych przez Zamawiającego) i innych z możliwością podłączenia bezpośredniego lub przez adapter.</t>
  </si>
  <si>
    <t>Elektroda pętlowa do resekcji bipolarnej kompatybilna z optyką 30°, pętla średnia. W opakowaniu 12 sztuk.</t>
  </si>
  <si>
    <t>Kontener do sterylizacji cystoskopu i histeroskopu kompaktowego, o wymiarach 405 x 95 x 200 mm, z pokrywą</t>
  </si>
  <si>
    <t>Dren do pomy płuczącej  Hysteroflow I, P101 będących w posiadaniu Zamawiajacego do 2 worków, jednorazowego użytku. W opakowaniu 10 sztuk.</t>
  </si>
  <si>
    <t>Stojak na wiertła do przechowywania i sterylizacji, na wiertła od 0,5-0,6 do 7,0 mm, z opisem prawidłowego umieszczenia</t>
  </si>
  <si>
    <t>Włókna jednorazowego użytku dla Bloku Operacyjnego Kliniki Urologii i Urologii Onkologicznej</t>
  </si>
  <si>
    <t>Włókno jednorazowego użytku w rozmiarach:  150 µm, 200 µm, 272 µm, 365 µm, 550 µm do wyboru przez Zamawiającego. Kompatybilne z laserem tulowym wykorzystywanym do zabiegów urologicznych zgodnie z Załącznikiem nr 4.</t>
  </si>
  <si>
    <t>Igła Veressa 120 mm oraz 150 mm (do wyboru przez Zamawiającego), mechanizm sprężynowy zapewnia głośne "kliknięcie" podczas przechodzenia przez warstwy tkanki. Ostra końcówka ułatwia wprowadzenie. Kranik wysokiego przepływu.</t>
  </si>
  <si>
    <t>Końcówka przedłużająca do nakładki opisanej w pozycji nr 23. W opakowaniu 20 sztuk.</t>
  </si>
  <si>
    <r>
      <t>Wymienna taśma przeznaczona do przenośnika taśmowego do przekładania pacjenta w pozycji poziomej o wymiarach 90 x 49 (± 5 cm). Taśma wykonana z poliamidu, przeznaczona do prania w temperaturze 60</t>
    </r>
    <r>
      <rPr>
        <sz val="11"/>
        <rFont val="Calibri"/>
        <family val="2"/>
        <charset val="238"/>
      </rPr>
      <t>°C.</t>
    </r>
  </si>
  <si>
    <r>
      <t>Wymienna taśma przeznaczona do przenośnika  taśmowego do przekładania pacjenta w pozycji poziomej o wymiarach 180 x 49 (± 5 cm). Taśma wykonana z poliamidu, przeznaczona do prania w temperaturze 60</t>
    </r>
    <r>
      <rPr>
        <sz val="11"/>
        <rFont val="Calibri"/>
        <family val="2"/>
        <charset val="238"/>
      </rPr>
      <t>°C.</t>
    </r>
  </si>
  <si>
    <t>Pasy jednorazowe do stabilizacji na kolano i ciało 1600,2 x 101,6mm (±10mm), 2 częściowe, przeznaczone do unieruchamiania pacjenta na stole operacyjnym podczas zabiegów chirurgicznych. Wykonane wysokiej jakości pianki poliuretanowej, zapinane na rzep. Kompatybilne z promieniowaniem jonizującym i środowiskiem rezonansu magnetycznego (MRI). W opakowaniu 16 sztuk.</t>
  </si>
  <si>
    <t>4. Gwarancja na wady fabryczne minimum 24 m-ce dla pozycji od 1 do 14.</t>
  </si>
  <si>
    <t>5. Oznaczenie CE dla pozycji od 1 do 14.</t>
  </si>
  <si>
    <t>Liczba opakowań potrzebnych do pokrycia zapotrzebowania OPCJI w kol. 12</t>
  </si>
  <si>
    <t>Materac długi 1800 x 520 x 10 mm (±10mm)  wykonany z medycznego żelu silikonowego, pokryty powłoką poliuretanową, rozkładający ciężar ciała i obniżający nacisk powierzchniowy do bezpiecznego poziomu, chroniący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materaca do temperatury – 12 ˚C, możliwość ogrzania materaca do temperatury maksimum 40˚C, możliwość użycia materaca z materacami grzewczymi.</t>
  </si>
  <si>
    <t>Półwałek 305 x 95 x75 mm (±10mm) wykonany z medycznego żelu silikonowego, pokryty powłoką poliuretanową, rozkładający ciężar ciała i obniżający nacisk powierzchniowy do bezpiecznego poziomu, chroniący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półwałka do temperatury – 12 ˚C, możliwość ogrzania półwałka do temperatury maksimum 40˚C, możliwość użycia półwałka z materacami grzewczymi.</t>
  </si>
  <si>
    <t>Półwałek 405 x 95 x75 mm (±10mm) wykonany z medycznego żelu silikonowego, pokryty powłoką poliuretanową, rozkładający ciężar ciała i obniżający nacisk powierzchniowy do bezpiecznego poziomu, chroniący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półwałka do temperatury – 12 ˚C, możliwość ogrzania półwałka do temperatury maksimum 40˚C, możliwość użycia półwałka z materacami grzewczymi.</t>
  </si>
  <si>
    <t>Półwałek 505 x 92 x75 mm (±10mm) wykonany z medycznego żelu silikonowego, pokryty powłoką poliuretanową, rozkładający ciężar ciała i obniżający nacisk powierzchniowy do bezpiecznego poziomu, chroniący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półwałka do temperatury – 12 ˚C, możliwość ogrzania półwałka do temperatury maksimum 40˚C, możliwość użycia półwałka z materacami grzewczymi.</t>
  </si>
  <si>
    <t>Podkład pod rękę profilowany 510 x 150 x 35 mm (±10mm)  wykonany z medycznego żelu silikonowego, pokryty powłoką poliuretanową, rozkładający ciężar ciała i obniżający nacisk powierzchniowy do bezpiecznego poziomu, chroniący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podkładu do temperatury – 12 ˚C, możliwość ogrzania podkładu do temperatury maksimum 40˚C, możliwość użycia podkładu z materacami grzewczymi.</t>
  </si>
  <si>
    <t>Podkładki pod pięty z ochroną ścięgna Achillesa 180 x 100 x 70 mm (±10mm)  wykonane z medycznego żelu silikonowego, pokryte powłoką poliuretanową, rozkładające ciężar ciała i obniżający nacisk powierzchniowy do bezpiecznego poziomu, chroniące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podkładek do temperatury – 12 ˚C, możliwość ogrzania podkładek do temperatury maksimum 40˚C, możliwość użycia podkładek z materacami grzewczymi. W opakowaniu  2 sztuki.</t>
  </si>
  <si>
    <t>Ochrona kostki i pięty 250 x 120 x 10 mm (±10mm)  wykonana z medycznego żelu silikonowego, pokryta powłoką poliuretanową, rozkładająca ciężar ciała i obniżająca nacisk powierzchniowy do bezpiecznego poziomu, chroniąca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do temperatury – 12 ˚C, możliwość ogrzania do temperatury maksimum 40˚C, możliwość użycia z materacami grzewczymi. W opakowaniu 2 sztuki.</t>
  </si>
  <si>
    <t>Podkowa pod głowę dla dorosłych 200 x 54 mm (±10mm)  wykonana z pianki i medycznego żelu silikonowego, pokryta powłoką poliuretanową, rozkładająca ciężar ciała i obniżająca nacisk powierzchniowy do bezpiecznego poziomu, chroniąca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nieprzewodząca ładunków elektrycznych, wolna od lateksu, możliwość ochłodzenia podkowy pod głowę do temperatury – 12 ˚C, możliwość ogrzania podkowy pod głowę do temperatury maksimum 40 ˚C, możliwość użycia podkowy pod głowę z materacami grzewczymi.</t>
  </si>
  <si>
    <t>Podkowa pod głowę dla młodzieży 140 x 34 (±10mm)  wykonana z pianki i medycznego żelu silikonowego, pokryta powłoką poliuretanową, rozkładająca ciężar ciała i obniżająca nacisk powierzchniowy do bezpiecznego poziomu, chroniąca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nieprzewodząca ładunków elektrycznych, wolna od lateksu, możliwość ochłodzenia podkowy pod głowę do temperatury – 12 ˚C, możliwość ogrzania podkowy pod głowę do temperatury maksimum 40 ˚C, możliwość użycia podkowy pod głowę z materacami grzewczymi.</t>
  </si>
  <si>
    <t>Półwałek 350x150x75 (±10mm) wykonany z pianki i medycznego żelu silikonowego, pokryty powłoką poliuretanową, rozkładający ciężar ciała i obniżający nacisk powierzchniowy do bezpiecznego poziomu, chroniący przed ryzykiem podrażnienia nerwów, wielokrotnego użytku, o właściwościach niepowodujących podrażnień dla skóry - potwierdzone badaniami wg. normy ISO 10993-10 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półwałka do temperatury – 12 ˚C, możliwość ogrzania półwałka do temperatury maksimum 40 ˚C, możliwość użycia półwałka z materacami grzewczymi.</t>
  </si>
  <si>
    <t>Półwałek 300x140x110 (±10mm) wykonany z pianki i medycznego żelu silikonowego, pokryty powłoką poliuretanową, rozkładający ciężar ciała i obniżający nacisk powierzchniowy do bezpiecznego poziomu, chroniący przed ryzykiem podrażnienia nerwów, wielokrotnego użytku, o właściwościach niepowodujących podrażnień dla skóry - potwierdzone badaniami wg. normy ISO 10993-10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półwałka do temperatury – 12 ˚C, możliwość ogrzania półwałka do temperatury maksimum 40 ˚C, możliwość użycia półwałka z materacami grzewczymi.</t>
  </si>
  <si>
    <t>Półwałek 505x140x110 (±10mm)wykonany z pianki i medycznego żelu silikonowego, pokryty powłoką poliuretanową, rozkładający ciężar ciała i obniżający nacisk powierzchniowy do bezpiecznego poziomu, chroniący przed ryzykiem podrażnienia nerwów, wielokrotnego użytku, o właściwościach niepowodujących podrażnień dla skóry - potwierdzone badaniami wg. normy ISO 10993-10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półwałka do temperatury – 12 ˚C, możliwość ogrzania półwałka do temperatury maksimum 40 ˚C, możliwość użycia półwałka z materacami grzewczymi.</t>
  </si>
  <si>
    <t>Podkładki pod pięty 180 x 100 x 70 (±10mm) wykonane z pianki i medycznego żelu silikonowego, pokryte powłoką poliuretanową, rozkładające ciężar ciała i obniżający nacisk powierzchniowy do bezpiecznego poziomu, chroniące przed ryzykiem podrażnienia nerwów, wielokrotnego użytku, o właściwościach niepowodujących podrażnień dla skóry - potwierdzone badaniami wg. normy ISO 10993-10 lub równoważnej i ISO 10993-1 lub równoważnej, do dezynfekcji ogólnie dostępnymi środkami, w przypadku uszkodzenia mechanicznego zewnętrznej powłoki żel nie wycieka, przezierne dla promieni RTG, do użytku w środowisku MRI, nieprzewodzące ładunków elektrycznych, wolny od lateksu, możliwość ochłodzenia do temperatury – 12 ˚C, możliwość ogrzania do temperatury maksimum 40 ˚C, możliwość użycia  z materacami grzewczymi. W opakowaniu 2 sztuki.</t>
  </si>
  <si>
    <r>
      <t>Profilowany pozycjoner głowy i szyi 260x215x50mm (±10mm) przeciwodleżynowy wykonany z medycznego siloksanowego elastomeru, antypoślizgowy, zapewniający pełną stabilizacją na stole operacyjnym, rozkładający ciężar ciała i obniżający nacisk powierzchniowy do bezpiecznego poziomu, zapewniający cyrkulację powietrza, chroniący przed ryzykiem podrażnienia nerwów, wielokrotnego użytku, o właściwościach nie powodujących podrażnień dla skóry - potwierdzone badaniami wg. normy ISO 10993-10 lub równoważnej i ISO 10993-1 lub równoważnej, do dezynfekcji ogólnie dostępnymi środkami, możliwość sterylizacji w autoklawie w temp. 134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C, nieprzewodzące ładunków elektrycznych, wolne od lateksu, możliwość ochłodzenia pozycjonera do temperatury – 12˚C, możliwość ogrzania pozycjonera do temperatury maksimum 40˚C, możliwość użycia pozycjonerów z materacami grzewczymi.</t>
    </r>
  </si>
  <si>
    <r>
      <t>Sonda argonowa giętka do endoskopii, długość 2,2 m, średnica 2,3 mm, z wypływem prostym z filtrem argonu. Umożliwiająca bezpośrednie podłączenie do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000000"/>
        <rFont val="Calibri"/>
        <family val="2"/>
        <charset val="238"/>
        <scheme val="minor"/>
      </rPr>
      <t>przystawek argonowych ERBE typ APC2 / APC3 posiadanych przez Zamawiającego, jednorazowa, sterylna. W opakowaniu 10 szt.</t>
    </r>
  </si>
  <si>
    <t>Kabel monopolarny do instrumentów laparoskopowych, wtyk typu Erbe Mo 9/5, do instrumentów z wtykiem bananowym 4 mm.</t>
  </si>
  <si>
    <t>Kabel do pincet bipolarnych, długość 4 m, wtyk typu ERBE BI8/4</t>
  </si>
  <si>
    <t>Uchwyt sterylny z przyciskami cięcie/koagulacja i funkcją odsysania dymów operacyjnych. Długość przewodów 3 m, do odsysacza dymów operacyjnych ERBE IES2 jakie posiada Zamawiający. W opakowaniu 20 szt.</t>
  </si>
  <si>
    <r>
      <t>Instrument do zamykania dużych naczyń z funkcją cięcia prądem bipolarnym, długość 35</t>
    </r>
    <r>
      <rPr>
        <sz val="11"/>
        <rFont val="Calibri"/>
        <family val="2"/>
        <charset val="238"/>
        <scheme val="minor"/>
      </rPr>
      <t xml:space="preserve"> - 36 cm</t>
    </r>
    <r>
      <rPr>
        <sz val="11"/>
        <color rgb="FF000000"/>
        <rFont val="Calibri"/>
        <family val="2"/>
        <charset val="238"/>
        <scheme val="minor"/>
      </rPr>
      <t>, średnica 5 mm. Z włącznikiem w rękojeści i kablem przyłączeniowym. Współpracujący z modułem zamykania dużych naczyń Biclamp Erbe jaki posiada Zamawiający. W opakowaniu 5 szt.</t>
    </r>
  </si>
  <si>
    <t>Instrument do zamykania dużych naczyń laparoskopowych długość 34-35 cm, średnica 5 mm, końcówki okienkowe lub zagięte, radełkowane do wyboru przez Zamawiającego. Współpracujący z modułami do zamykania dużych naczyń BiClamp Erbe jakie posiada Zamawiający.</t>
  </si>
  <si>
    <t>Kabel do pincet bipolarnych, długość 4 m, wtyk typu 2-PIN 28 mm</t>
  </si>
  <si>
    <t>Filtr główny odsysacza dymów operacyjnych  ERBE IES3 jakie posiada Zamawiający</t>
  </si>
  <si>
    <t>Filtr wstępny do odsysacza dymów operacyjnych ERBE IES2 jakie posiada Zamawiający. W opakowaniu 15 szt.</t>
  </si>
  <si>
    <r>
      <rPr>
        <b/>
        <sz val="11"/>
        <color indexed="8"/>
        <rFont val="Calibri"/>
        <family val="2"/>
        <charset val="238"/>
      </rPr>
      <t>Osłona na oczy służąca do całkowitego i bezpiecznego zamknięcia powiek pacjenta podczas znieczulenia ogólnego lub głębokiej sedacji np. na OIT.</t>
    </r>
    <r>
      <rPr>
        <sz val="11"/>
        <color indexed="8"/>
        <rFont val="Calibri"/>
        <family val="2"/>
        <charset val="238"/>
      </rPr>
      <t xml:space="preserve">  Zatrzymuje wilgoć, zapobiegając „wysychaniu” oka, zmniejsza ryzyko uszkodzenia rogówki i keratopatii ekspozycyjnej. Zabezpiecza także przed zabrudzeniem, otarciem oraz przedostaniem się płynów. Produkt posiada dwie strefy przylegania i ochrony powiek: 
- wewnętrzna, przezroczysta w formie foliowego okienka z delikatnym klejem, umożliwia stałą kontrolę zamknięcia powiek
 -zewnętrzna, biała z mocniejszym klejem do uszczelnienia osłony wokół oka. 
Osłona posiada nieprzylepne, obustronne zakładki w celu łatwego naklejania i zdejmowania nawet w rękawiczkach. W opakowaniu dwie sztuki osłon o wymiarach 3.7cm x 9.3cm. Produkt sterylny. Opakowanie zbiorcze 50 par. </t>
    </r>
  </si>
  <si>
    <t>Pojedynczy czujnik neonatologiczny do pomiaru ciśnienia metodą bezpośrednią z bezigłowym, zamkniętym systemem pobierania krwi
-	długość całkowita 120 cm ( +/- 5 cm), dreny o średnicy poniżej 1,15 mm z bezigłowym portem do pobierania próbek krwi i zintegrowanym zasobnikiem o  pojemności 3 ml z zakończeniem do podłączenia mechanicznej pompy infuzyjnej 
-	przetwornik do krwawego pomiaru ciśnienia o częstotliwości własnej samego przetwornika ≥ 200Hz
-	błąd pomiaru przetwornika (nieliniowość i histereza) do 1,5%
-	system przepłukiwania – pompa 
-	połączenie przetwornika z kablem łączącym z monitorem, bezpinowe, chroniące przed zalaniem (wodoodporne) typu Edwards
-	przetwornik zawiera osobny port do testowania poprawności działania systemu: linia z przetwornikiem /kabel sygnałowy/monitor</t>
  </si>
  <si>
    <t>Płytka nosowa do stabilizacji przegrody nosa duża, wykonana z teflonu (fluoroplastic): grubość 0,50mm, zaoblona, nacięta w celu wygodnego zaaplikowania i dostosowania się do warunków anatomicznych, posiada 7 otworów o śr. 2 mm na szwy, wymiary płytki: 60mm x 40mm, głębokość wcięcia 55 mm, pakowane na sztuki, sterylne.</t>
  </si>
  <si>
    <t>Stabilizator zewnętrzny nosa, wykonany z materiału termoplastycznego, profilowany, samoprzylepny. Trzy gąbki ochronne. Rozmiar duży. Wymiary: 66mm x 42mm x 45mm. Grubość 2,4 mm.</t>
  </si>
  <si>
    <t>Stabilizator zewnętrzny nosa, wykonany z materiału termoplastycznego, profilowany, samoprzylepny. Trzy gąbki ochronne. Rozmiar mały/ standard Wymiary: 64mm x 40mm x 36mm.</t>
  </si>
  <si>
    <t>Stabilizator zewnętrzny nosa, wykonany z materiału termoplastycznego, prostokątny do samodzielnego przycięcia, samoprzylepny z dodatkowym paskiem z pianki poliuretanowej   do zabezpieczenia grzbietu nosa, wymiary: 50mm x 80mm. Grubość 2,4 mm.</t>
  </si>
  <si>
    <t>Arkusz silikonowy, prostokątny, wymiary: 300 mm x 300 mm x 0,13 mm. Arkusz do zastosowań onkologicznych.</t>
  </si>
  <si>
    <t>Arkusz silikonowy, prostokątny, wymiary: 300 mm x 300 mm x 1,00 mm. Arkusz do zastosowań rynologicznych.</t>
  </si>
  <si>
    <t>Płytka nosowa do stabilizacji przegrody nosa mała, wykonana z teflonu (fluoroplastic): grubość 0,50mm, zaoblona, nacięta w celu wygodnego zaaplikowania i dostosowania się do warunków anatomicznych, posiada 7 otworów o śr. 2 mm na szwy, wymiary płytki: 48mm x 26mm, głębokość wcięcia 35mm, sterylna. W opakowaniu 2 sztuki.</t>
  </si>
  <si>
    <t>Płytka nosowa do stabilizacji przegrody nosa duża, wykonana z teflonu (fluoroplastic): grubość 0,50mm, zaoblona, nacięta w celu wygodnego zaaplikowania i dostosowania się do warunków anatomicznych, posiada 7 otworów o śr. 2 mm na szwy, wymiary płytki: 60mm x 40mm, głębokość wcięcia 55 mm, sterylna. W opakowaniu 2 sztuki.</t>
  </si>
  <si>
    <t>Płytka nosowa do stabilizacji przegrody nosa z drenem wykonana z silikonu, zaoblona w kształcie łezki, dren wzdłuż płytki do odsysania wydzieliny i do dostępu powietrza o długości ok. 6 cm,  otwór do przyszycia stabilizatora. Grubość 1,00mm. W opakowaniu 2 sztuki.</t>
  </si>
  <si>
    <t>Płaty silikonowe, niebieskie, grubość 0,13mm, przycięte i sterylne , zestaw 3 płatów w opakowaniu jednostkowym. Rozmiar  6 x 20 mm .</t>
  </si>
  <si>
    <t>Płaty silikonowe, niebieskie, grubość 0,13mm, przycięte i sterylne , zestaw 3 płatów w opakowaniu jednostkowym. Rozmiar  6 x 40 mm .</t>
  </si>
  <si>
    <t>Przyrząd do drenażu jamy bębenkowej ucha  z drucikiem, średnica 1,14 mm, średnica kołnierza 2,3 mm. Pakowany sterylnie, podwójnie: kasetka oraz folia papier.</t>
  </si>
  <si>
    <t>Przyrząd do drenażu jamy bębenkowej ucha, silikonowy z ogonkiem, średnica 1,02 mm, średnica kołnierza 2,3 mm, odstęp miedzy kołnierzami 1,60mm. Pakowany sterylnie, podwójnie: kasetka oraz folia papier.</t>
  </si>
  <si>
    <t>Przyrząd do drenażu jamy bębenkowej ucha typu Paparella, średnica 1,02 mm, średnica kołnierzy 2,44 x 2,16 mm długość 1,0 mm. Pakowany sterylnie, podwójnie: kasetka oraz folia papier.</t>
  </si>
  <si>
    <t>Przyrząd do drenażu jamy bębenkowej ucha typu Paparella, średnica 1,14 mm, średnica kołnierzy 2,44 x 2,16 mm długość 1,0 mm. Pakowany sterylnie, podwójnie: kasetka oraz folia papier.</t>
  </si>
  <si>
    <t>Drenik uszny. Długości między kołnierzami 1,0 mm,  średnica zewnętrzna 0,86 mm, średnica wewnętrzna otworu 0,76 mm. Materiał: niebieski tytan. Podwójne sterylne opakowanie : kasetka oraz folia/ papier</t>
  </si>
  <si>
    <t>Protezka strzemiączka Piston z taśmą platynową .Tłoczek z Fluoroplastik ( PTFE) o  średnicy trzonka 0,5mm. Dostępne rozmiary protezki o długościach: 3,75mm/ 4,00mm/4,25mm/4,50mm/ 4,75mm/5,00mm do wyboru przez Zamawiającego.</t>
  </si>
  <si>
    <t>Wielorazowy mankiet do infuzji ciśnieniowej o pojemności 500ml. Mankiet z powłoką hydrofobową łatwy w czyszczeniu/dezynfekcji, nie zawiera latexu. Mankiet z przednią transprentną siatką do kontroli  poziomu płynów, podwójny haczyk umiejscowiony nad siatką do mocowania płynów różnej pojemności . Czytelny nadruk  maksymalnej objętości wkładanego płynu do toczeń na mankiecie. Wydajna gruszka z zaworem spustowym  do napełnienia kontroli ciśnienia i szybkiej deflacji. Czytelny zabezpieczony ciśnieniowo manometr wyskalowany do 300 mm Hg  umieszczony nad haczykiem. Uchwyt do powieszenia mankietu. Gruszka z drenem dostępne jako części zamienne ( potwierdzone z karcie katalogowej produktu).</t>
  </si>
  <si>
    <t xml:space="preserve">Protezka strzemiączka typu Eclipse Piston z prętem nitinolowym.Tłoczek z Fluoroplastik ( PTFE)   średnicy  0,5mm . Dostępne rozmiary protezki o długościach: 3,75mm/ 4,00mm/4,25mm/4,50mm/ 4,75mm/5,00mm/ 6,00mm do wyboru przez Zamawiającego. Aktywowane cieplnie zamknięcie 360 stopni pręcika, wokół kowadełka. Protezka pakowna sterylnie. </t>
  </si>
  <si>
    <t>Wielorazowy transparentny mankiet do infuzji ciśnieniowej o pojemności 500ml.Wykonany z materiału łatwego do czyszczenia i dezynfekcji, nie zawiera latexu. Mankiet transprentny pozwalający na całkowitą  kontrolę  poziomu płynów  dookoła mankietu,  haczyk do podwieszenia różnych pojemnków z płynami. Konstrukcja pozwalająca na opasanie pojemnika na płyn z mocowaniem na rzep. Wydajna gruszka z zaworem spustowym do kontroli cisnienia i szybkiej deflacji.  Czytelny zabezpieczony ciśnieniowo manometr wyskalowany do 300 mm Hg  umieszczony nad haczykiem. Uchwyt do powieszenia mankietu. Czytelny napis max pojemności wkładanego płynu.</t>
  </si>
  <si>
    <t>Drenik uszny z Fluoroplastiku:średnica otworu 0,76mm, średnice kołnierzy  2.00 x 1,5 mm, odstep między kołnierzami 1,00mm. Pakowany sterylnie, podwójnie: kasetka oraz folia papier.</t>
  </si>
  <si>
    <r>
      <rPr>
        <b/>
        <sz val="11"/>
        <color theme="1"/>
        <rFont val="Calibri"/>
        <family val="2"/>
        <charset val="238"/>
      </rPr>
      <t xml:space="preserve">Implanty piersi anatomiczne o powierzchni teksturowanej i podstawie okrągłej:
</t>
    </r>
    <r>
      <rPr>
        <sz val="11"/>
        <color theme="1"/>
        <rFont val="Calibri"/>
        <family val="2"/>
        <charset val="238"/>
      </rPr>
      <t>-powierzchnia mikroteksturowana</t>
    </r>
    <r>
      <rPr>
        <b/>
        <sz val="11"/>
        <color theme="1"/>
        <rFont val="Calibri"/>
        <family val="2"/>
        <charset val="238"/>
      </rPr>
      <t xml:space="preserve">
</t>
    </r>
    <r>
      <rPr>
        <sz val="11"/>
        <color theme="1"/>
        <rFont val="Calibri"/>
        <family val="2"/>
        <charset val="238"/>
      </rPr>
      <t>- kształt podstawy okrągły
- sterylne, pakowane pojedynczo
- wypełnione wysoce spoistym żelem silikonowym „z efektem pamięci”
- bariera antydyfuzyjna zapobiegająca przenikaniu żelu do organizmu
- powłoka odporna na działania mechaniczne
- pojemność 110-730 ml (+/- 10 ml)
- 4 projekcje niska, średnia, wysoka, extra wysoka</t>
    </r>
  </si>
  <si>
    <r>
      <rPr>
        <b/>
        <sz val="11"/>
        <color rgb="FF000000"/>
        <rFont val="Calibri"/>
        <family val="2"/>
        <charset val="238"/>
      </rPr>
      <t>Lekkie implanty piersi anatomiczne o powierzchni teksturowanej i podstawie owalnej:
-</t>
    </r>
    <r>
      <rPr>
        <sz val="11"/>
        <color rgb="FF000000"/>
        <rFont val="Calibri"/>
        <family val="2"/>
        <charset val="238"/>
      </rPr>
      <t xml:space="preserve">powierzchnia mikroteksturowana
</t>
    </r>
    <r>
      <rPr>
        <sz val="11"/>
        <color indexed="8"/>
        <rFont val="Calibri"/>
        <family val="2"/>
        <charset val="238"/>
      </rPr>
      <t>- kształt podstawy okrągły
- sterylne, pakowane pojedynczo 
- wypełnione żelem silikonowym z dodatkiem mikrosfer o zmniejszonej masie do 30%
- pełna kompatybilność z badaniami MRI
- materiały użyte w produkcie są biokompatybilne, nietoksyczne, obojętne dla organizmu 
- bariera antydyfuzyjna zapobiegająca przenikaniu żelu do organizmu 
- powłoka odporna na działania mechaniczne 
- zakres pojemności 130-920 ml
- 3 projekcje średnia, wysoka, extra wysoka</t>
    </r>
  </si>
  <si>
    <r>
      <rPr>
        <b/>
        <sz val="11"/>
        <color theme="1"/>
        <rFont val="Calibri"/>
        <family val="2"/>
        <charset val="238"/>
      </rPr>
      <t>Implanty piersi anatomiczne</t>
    </r>
    <r>
      <rPr>
        <b/>
        <sz val="11"/>
        <color rgb="FF000000"/>
        <rFont val="Calibri"/>
        <family val="2"/>
        <charset val="238"/>
      </rPr>
      <t xml:space="preserve"> </t>
    </r>
    <r>
      <rPr>
        <b/>
        <sz val="11"/>
        <color theme="1"/>
        <rFont val="Calibri"/>
        <family val="2"/>
        <charset val="238"/>
      </rPr>
      <t>o powierzchni teksturowanej i podstawie owalnej:</t>
    </r>
    <r>
      <rPr>
        <sz val="11"/>
        <color theme="1"/>
        <rFont val="Calibri"/>
        <family val="2"/>
        <charset val="238"/>
      </rPr>
      <t xml:space="preserve">
- powierzchnia mikroteksturowana,
- kształt podstawy owalny
- sterylne, pakowane pojedynczo 
- wypełnione wysoce spoistym żelem silikonowym „z efektem pamięci” 
-bariera antydyfuzyjna zapobiegająca przenikaniu żelu do organizmu
- powłoka odporna na działania mechaniczne 
- zakres pojemności 110-750 ml
- 4 projekcje niska, średnia, wysoka, extra wysoka</t>
    </r>
  </si>
  <si>
    <r>
      <rPr>
        <b/>
        <sz val="11"/>
        <color theme="1"/>
        <rFont val="Calibri"/>
        <family val="2"/>
        <charset val="238"/>
      </rPr>
      <t>Implanty piersi anatomiczne o powierzchni teksturowanej podstawa owalna o większej wysokości:</t>
    </r>
    <r>
      <rPr>
        <sz val="11"/>
        <color theme="1"/>
        <rFont val="Calibri"/>
        <family val="2"/>
        <charset val="238"/>
      </rPr>
      <t xml:space="preserve">
- powierzchnia mikroteksturowana
- podstawa owalna o większej wysokości i zoptymalizowanej objętości wypełnienia
- sterylne, pakowane pojedynczo 
-zakres pojemności: 205-615 ml
- 3 projekcje: średnia, wysoka, extra wysoka
</t>
    </r>
  </si>
  <si>
    <r>
      <rPr>
        <b/>
        <sz val="11"/>
        <color rgb="FF000000"/>
        <rFont val="Calibri"/>
        <family val="2"/>
        <charset val="238"/>
      </rPr>
      <t>Lekkie implanty piersi anatomiczne o powierzchni teksturowanej i podstawie okrągłej:
-</t>
    </r>
    <r>
      <rPr>
        <sz val="11"/>
        <color rgb="FF000000"/>
        <rFont val="Calibri"/>
        <family val="2"/>
        <charset val="238"/>
      </rPr>
      <t>powierzchnia mikroteksturowana</t>
    </r>
    <r>
      <rPr>
        <b/>
        <sz val="11"/>
        <color rgb="FF000000"/>
        <rFont val="Calibri"/>
        <family val="2"/>
        <charset val="238"/>
      </rPr>
      <t xml:space="preserve">
</t>
    </r>
    <r>
      <rPr>
        <sz val="11"/>
        <color indexed="8"/>
        <rFont val="Calibri"/>
        <family val="2"/>
        <charset val="238"/>
      </rPr>
      <t>- kształt podstawy okrągły
- sterylne, pakowane pojedynczo 
- wypełnione żelem silikonowym z dodatkiem mikrosfer o zmniejszonej masie do 30%
- pełna kompatybilność z badaniami MRI
- materiały użyte w produkcie są biokompatybilne, nietoksyczne, obojętne dla organizmu 
-bariera antydyfuzyjna zapobiegająca przenikaniu żelu do organizmu 
- powłoka odporna na działania mechaniczne 
- zakres pojemności 130-920 ml
- 3 projekcje średnia, wysoka, extra wysoka</t>
    </r>
  </si>
  <si>
    <t>Drut wiodący typu Twister. Rdzeń wykonany z jednego kawałka nitinolu, atraumatyczna hydrofilna końcówka długości 5cm. Biało-niebieskie markowanie wykonane z teflonu
zapewnia doskonałą widoczność podczas procedur endoskopowych zarówno z dostępu przezcewkowego jak i przezskórnego. Jednolita średnica dla całej długości drutu. Prosta atraumatyczna hydrofilna końcówka, średnica 00.35 cala. Długość całkowita 150 cm i 180 cm do wyboru przez Zamawiającego.</t>
  </si>
  <si>
    <r>
      <rPr>
        <sz val="11"/>
        <rFont val="Calibri"/>
        <family val="2"/>
        <charset val="238"/>
      </rPr>
      <t>Dylatator jednostopniowy typu Nothingam, do kontrolowanego poszerzenia moczowodu. Dylatator wykonany z poliuretanu, widoczny w promieniach rentgenowskich. Wersja hydrofinal i bez powłoki hydrofilnej do wyboru przez Zamawiającego. Średnica dylatatora wzrasta z minimalnej do maksymalnej na dystansie 3cm zapewniając płynne i atraumatyczne poszerzenie moczowodu. Kompatybilny z drutem wiodącym 0.035 cala.</t>
    </r>
    <r>
      <rPr>
        <sz val="11"/>
        <color theme="1"/>
        <rFont val="Calibri"/>
        <family val="2"/>
        <charset val="238"/>
      </rPr>
      <t xml:space="preserve"> Średnice 10/12F, 12/6F, 14/6F do wyboru przez Zamawiającego. Długość całkowita 70 cm.</t>
    </r>
  </si>
  <si>
    <t>Cewnik balonowy do kontrolowanego poszerzenia moczowodu. Zestaw złożony z jednorazowego cewnika oraz manometru. W zestawie z łącznikiem trójkierunkowym. Balon: długość balonu 40mm, średnica szaftu 5F, długość szaftu 75cm, ciśnienie znamionowe 14 atm. Balon moczowodowy do kontrolowanego poszerzenia moczowowodu, kompatybilny z drutem prowadzącym 0,035 cala. Średnica nominalna po inflacji 15F. Dwa markery radiologiczne: na proksymalnym i dystalny końcu cewnika. Manometer: zamknięta konstrukcja oparta o tłok wykonany z nylonu, 2 boczne przyciski do blokowania trybu pompowania balonu i jego deflacji oraz manometr wskazujący aktualny poziom ciśnienia co 1 atm.</t>
  </si>
  <si>
    <t>Stent moczowodowy samorozprężalny, nitinolowy, pokrywany obustronnie warstwą polimeru (silikon i poliuretan). Mechanizm zabezpieczania przed migracją- wysoka siła radialna w głównej części stentu i obniżona na końcach. Wyposażony w markery radiologiczne, 3 na każdym końcu, dodatkowy jeden marker w modelu z kotwicą. Stent wykonany z pojedynczego drutu nitinolowego z pamięcią kształtu. Dostarczany wstępująco (przezcewkowo) lub zstępująco (przez nefrostomię) na platformie 10F. System wyposażony w kotwicę lub bez kotwicy stosowany w zależności od położenia zwężenia. System ograniczający refrux. Dostępne długości 120mm o średnicy 10mm, długość 200mm dostępna dla średnicy 9mm przeznaczona dla długich zwężeń do wyboru przez Zamawiającego. Możliwość usuwania stentu poprzez mechanizm rozplatania stentu do formy taśmy. Stent tymczasowy.</t>
  </si>
  <si>
    <t>3. Okres funkcjonowania do 3 lat zgodnie ze znakiem CE dla pozycji 4 i 7.</t>
  </si>
  <si>
    <t>Stent docewkowy samorozprężalny, szkielet nitinolowy, pokryty obustronnie warstwą polimeru(silikon z poliuretanem). Wysoka siła radialna w głównej części stentu i obniżona na końcach- mechanizm zapobiegający migracji. Wyposażony w markery radiologiczne, 3 na każdym końcu, dodatkowy jeden marker w modelu z kotwicą. Stent wykonany z pojedynczego drutu nitinolowego z pamięcią kształtu. Obecność kotwicy stentu ogranicza migrację i nie zabuża funkcjonowania zwieracza.Wszystkie modele preznaczone do cewki moczowej średnica 45F. Stent nie ulega skracaniu. Stent do cewki opuszkowej – dostępne długości: 50mm, 60mm, 80mm,  model 80mm odwrócony dla zmian powyżej 15mm dystalnie od zwieracza, stent bez kotwicy do wyboru przez Zamawiającego. Stent trójkątny do prostaty – dostępne długości: 30mm, 40mm, 50mm, 60mm, stent tylko z kotwicą przeznaczony dla pacjentów o masie prostaty do 120g do wyboru przez Zamawiającego. Stent RPS do szyi pęcherza – dostępne długości: 30mm, 40mm, stent tylko z kotwicą do wyboru przez Zamawiającego. Możliwość usuwania stentu poprzez mechanizm rozplatania stentu do formy taśmy. Stent tymczasowy.</t>
  </si>
  <si>
    <t>Drut wiodący hydrofilny. Rdzeń wykonany z jednego kawałka nitinolu, atraumatyczna końcówka długości 5cm. Śliska powierzchnia zapewnia atraumatyczne wprowadzenie i minimalizuje ryzyko uszkodzenia śluzówki. Jednolita średnica dla całej długości drutu. Prosta atraumatyczna hydrofilna końcówka, średnica 0.035 cala, długość całkowita 150 i  180 cm do wyboru przez Zamawiającego. Pakowany po 5 sztuk w opakowaniu.</t>
  </si>
  <si>
    <t>Osłony na mikroskopy OPMI Sensera; OPMI PROergo ref 000000-1087-851 jakie posiada Zamawiający</t>
  </si>
  <si>
    <t>4. Zamawiający dopuszcza inną wielkość opakowania z odpowiednim przeliczeniem ilości i zaokrągleniem do pełnych opakowań.</t>
  </si>
  <si>
    <t>Optyka szerokokątna parametry: średnica 2.7 mm, kąt patrzenia70°, długość robocza 160 mm, autoklawowalna</t>
  </si>
  <si>
    <t>Igła typu Williamsa do ostrzykiwania cewki moczowej oraz ścian pęcherza moczowego pod kontrolą cystoskopu o rozmiarach 3,7 Fr i 5 Fr,  23 Gage do wyboru przez Zamawiającego i długości co najmniej 35 cm.</t>
  </si>
  <si>
    <t>Nitinolowy koszyk do przechwytywania i wydobywania złogów. Specjalna konstrukcja umożliwiająca chwytanie, zmianę położenia, zwolnienie lub usuwanie złogów w nerce lub moczowodzie. Rozmiar 1.7 Fr i 2.2 Fr  , długość min. 115 cm, rozmiar koszyka 8 mm i 10 mm do wyboru przez Zamawiającego.</t>
  </si>
  <si>
    <t>Nakładka do odsysania dymów operacyjnych na uchwyty Slin Line, do odsysacza dymów operacyjnych ERBE IES2 lub IES3 jakie posiada Zamawiający. W opakowaniu 20 szt.</t>
  </si>
  <si>
    <t>Kontener do sterylizacji wierteł i mikromotororów, prostnicy i kątnicy wraz ze specjalnymi silikonowymi uchwytami do zamocowania wszystkich elementów zestawu operacyjnego. Na dnie kontenerów rysunek (legenda) do prawidłowego mocowania elementów zestawu</t>
  </si>
  <si>
    <t>Drenik uszny typu T-tube z silikonu. Pakowany sterylnie, podwójnie: kasetka oraz folia papier:
- długość 6 mm, długość kołnierza 7,6 mm, średnica otworu 1,27 mm. 
- długość 12,0 mm, długość kołnierza 9,8 mm, średnica otworu 1,14 mm 
(do wyboru przez Zamawiającego).</t>
  </si>
  <si>
    <t>Pęsety  o długości całkowitej 19 cm:
-proste o końcówce: 1 mm x 10 mm; 2 mm x 10 mm; 1 mm x 6 mm; 2,2 mm x 15mm; zaostrzona  x 6 mm; 
-bagnetowe zagięte w dół o końcówce: 1 mm x 6 mm; 0,7 mm x 5,0 mm;
-bagnetowe o końcówce: 1 mm x 6 mm;  
-proste  zagięte o końcówce: 1 mm x 6 mm; 2 mm
 (do wyboru przez Zamawiającego)</t>
  </si>
  <si>
    <t>Bezzastawkowy trokar optyczny 12/120 mm kompatybilny z platformą AirSeal, jaką posiada Zamawiający.</t>
  </si>
  <si>
    <t>Postępowanie nr 22
ZP.261.6-Z.2026</t>
  </si>
  <si>
    <t>Cena jedn.  netto w zł</t>
  </si>
  <si>
    <t>Wartość netto w zł 
(kol.4 x kol.5)</t>
  </si>
  <si>
    <t>Wartość brutto 
w zł 
(kol.6 + VAT w zł)</t>
  </si>
  <si>
    <t>Wartość brutto w zł 
(kol.6 + VAT w zł)</t>
  </si>
  <si>
    <t>Producent lub autoryzowany przedstawiciel/
dystrybutor</t>
  </si>
  <si>
    <t>Szacunkowa ilość na 24 miesiące 
w j.m.</t>
  </si>
  <si>
    <t>Wartość brutto  w zł 
(kol.6 + VAT w zł)</t>
  </si>
  <si>
    <t>Producent lub autoryzowany przedstawiciel/  dystrybutor</t>
  </si>
  <si>
    <t>Wartość netto 
w zł 
(kol.4 x kol.5)</t>
  </si>
  <si>
    <t xml:space="preserve">4. Wymiana implantu w przypadku przykurczu torebkowego stopnia III lub IV w skali Bakera do 10 lat od implantacji. </t>
  </si>
  <si>
    <t>3. Dożywotnia gwarancja na wymianę implantu w przypadku pęknięcia powłoki.</t>
  </si>
  <si>
    <t xml:space="preserve">
Wartość netto 
w zł 
(kol.4 x kol.5)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</si>
</sst>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  <numFmt numFmtId="166" formatCode="#,##0.00\ [$zł-415]"/>
    <numFmt numFmtId="167" formatCode="[$-415]General"/>
    <numFmt numFmtId="168" formatCode="0.00\ [$zł-415]"/>
    <numFmt numFmtId="169" formatCode="#,##0.000\ &quot;zł&quot;"/>
  </numFmts>
  <fonts count="7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color rgb="FF9C570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10"/>
      <color indexed="8"/>
      <name val="Helvetica"/>
    </font>
    <font>
      <b/>
      <sz val="11"/>
      <color indexed="8"/>
      <name val="Calibri"/>
      <family val="2"/>
      <charset val="238"/>
    </font>
    <font>
      <sz val="11"/>
      <color indexed="8"/>
      <name val="Helvetica"/>
    </font>
    <font>
      <sz val="14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FF0000"/>
      <name val="Calibri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b/>
      <i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indexed="8"/>
      <name val="Helvetica"/>
      <charset val="238"/>
    </font>
    <font>
      <sz val="11"/>
      <name val="Times New Roman"/>
      <family val="1"/>
    </font>
    <font>
      <sz val="11"/>
      <color rgb="FF000000"/>
      <name val="Czcionka tekstu podstawowego"/>
    </font>
    <font>
      <sz val="11"/>
      <color rgb="FFFFFFFF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008000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993300"/>
      <name val="Calibri"/>
      <family val="2"/>
      <charset val="238"/>
    </font>
    <font>
      <b/>
      <sz val="11"/>
      <color rgb="FFFF99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8"/>
      <color rgb="FF003366"/>
      <name val="Cambria"/>
      <family val="1"/>
      <charset val="238"/>
    </font>
    <font>
      <sz val="11"/>
      <color rgb="FF80008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5" tint="0.79998168889431442"/>
        <bgColor rgb="FFCCFFCC"/>
      </patternFill>
    </fill>
    <fill>
      <patternFill patternType="solid">
        <fgColor indexed="9"/>
        <bgColor indexed="41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969696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9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6" fillId="4" borderId="0" applyNumberFormat="0" applyBorder="0" applyAlignment="0" applyProtection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7" fontId="4" fillId="0" borderId="0"/>
    <xf numFmtId="43" fontId="1" fillId="0" borderId="0" applyFont="0" applyFill="0" applyBorder="0" applyAlignment="0" applyProtection="0"/>
    <xf numFmtId="0" fontId="45" fillId="0" borderId="0"/>
    <xf numFmtId="0" fontId="53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9" borderId="0" applyNumberFormat="0" applyBorder="0" applyAlignment="0" applyProtection="0"/>
    <xf numFmtId="0" fontId="67" fillId="13" borderId="0" applyNumberFormat="0" applyBorder="0" applyAlignment="0" applyProtection="0"/>
    <xf numFmtId="0" fontId="64" fillId="30" borderId="59" applyNumberFormat="0" applyAlignment="0" applyProtection="0"/>
    <xf numFmtId="0" fontId="59" fillId="31" borderId="60" applyNumberFormat="0" applyAlignment="0" applyProtection="0"/>
    <xf numFmtId="164" fontId="1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60" fillId="0" borderId="61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0" applyNumberFormat="0" applyFill="0" applyBorder="0" applyAlignment="0" applyProtection="0"/>
    <xf numFmtId="0" fontId="55" fillId="17" borderId="59" applyNumberFormat="0" applyAlignment="0" applyProtection="0"/>
    <xf numFmtId="0" fontId="58" fillId="0" borderId="64" applyNumberFormat="0" applyFill="0" applyAlignment="0" applyProtection="0"/>
    <xf numFmtId="0" fontId="63" fillId="32" borderId="0" applyNumberFormat="0" applyBorder="0" applyAlignment="0" applyProtection="0"/>
    <xf numFmtId="0" fontId="19" fillId="0" borderId="0"/>
    <xf numFmtId="0" fontId="19" fillId="0" borderId="0"/>
    <xf numFmtId="0" fontId="4" fillId="0" borderId="0"/>
    <xf numFmtId="0" fontId="53" fillId="33" borderId="65" applyNumberFormat="0" applyFont="0" applyAlignment="0" applyProtection="0"/>
    <xf numFmtId="0" fontId="56" fillId="30" borderId="66" applyNumberFormat="0" applyAlignment="0" applyProtection="0"/>
    <xf numFmtId="9" fontId="19" fillId="0" borderId="0" applyFont="0" applyFill="0" applyBorder="0" applyAlignment="0" applyProtection="0"/>
    <xf numFmtId="0" fontId="11" fillId="0" borderId="67" applyNumberFormat="0" applyFill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4" fillId="0" borderId="0"/>
    <xf numFmtId="0" fontId="19" fillId="0" borderId="0"/>
  </cellStyleXfs>
  <cellXfs count="656">
    <xf numFmtId="0" fontId="0" fillId="0" borderId="0" xfId="0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2" fontId="11" fillId="0" borderId="0" xfId="0" applyNumberFormat="1" applyFont="1"/>
    <xf numFmtId="0" fontId="8" fillId="0" borderId="0" xfId="2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0" fontId="7" fillId="0" borderId="0" xfId="2" applyFont="1"/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0" fillId="0" borderId="1" xfId="0" applyBorder="1"/>
    <xf numFmtId="0" fontId="10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1" fillId="2" borderId="4" xfId="3" applyFont="1" applyFill="1" applyBorder="1" applyAlignment="1">
      <alignment horizontal="center" vertical="center"/>
    </xf>
    <xf numFmtId="0" fontId="11" fillId="2" borderId="5" xfId="3" applyFont="1" applyFill="1" applyBorder="1" applyAlignment="1">
      <alignment horizontal="center" vertic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4" fontId="12" fillId="2" borderId="7" xfId="4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0" fillId="0" borderId="3" xfId="0" applyBorder="1"/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3" borderId="1" xfId="5" applyFont="1" applyFill="1" applyBorder="1" applyAlignment="1">
      <alignment vertical="top" wrapText="1"/>
    </xf>
    <xf numFmtId="0" fontId="7" fillId="3" borderId="1" xfId="5" applyFont="1" applyFill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0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top" wrapText="1"/>
    </xf>
    <xf numFmtId="167" fontId="10" fillId="5" borderId="1" xfId="12" applyFont="1" applyFill="1" applyBorder="1" applyAlignment="1">
      <alignment horizontal="left" vertical="top" wrapText="1"/>
    </xf>
    <xf numFmtId="167" fontId="10" fillId="5" borderId="1" xfId="12" applyFont="1" applyFill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25" fillId="0" borderId="15" xfId="0" applyNumberFormat="1" applyFont="1" applyBorder="1" applyAlignment="1">
      <alignment vertical="center" wrapText="1"/>
    </xf>
    <xf numFmtId="166" fontId="20" fillId="0" borderId="15" xfId="0" applyNumberFormat="1" applyFont="1" applyBorder="1" applyAlignment="1">
      <alignment horizontal="center" vertical="center" wrapText="1"/>
    </xf>
    <xf numFmtId="9" fontId="20" fillId="0" borderId="15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left" vertical="top" wrapText="1"/>
    </xf>
    <xf numFmtId="168" fontId="25" fillId="0" borderId="15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9" fontId="20" fillId="0" borderId="17" xfId="0" applyNumberFormat="1" applyFont="1" applyBorder="1" applyAlignment="1">
      <alignment horizontal="center" vertical="center" wrapText="1"/>
    </xf>
    <xf numFmtId="168" fontId="25" fillId="0" borderId="17" xfId="0" applyNumberFormat="1" applyFont="1" applyBorder="1" applyAlignment="1">
      <alignment horizontal="center" vertical="center" wrapText="1"/>
    </xf>
    <xf numFmtId="166" fontId="25" fillId="0" borderId="17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9" fontId="20" fillId="0" borderId="1" xfId="0" applyNumberFormat="1" applyFont="1" applyBorder="1" applyAlignment="1">
      <alignment horizontal="center" vertical="center" wrapText="1"/>
    </xf>
    <xf numFmtId="166" fontId="25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10" fillId="0" borderId="12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right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/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0" fillId="0" borderId="0" xfId="4" applyFont="1" applyAlignment="1">
      <alignment horizontal="center" vertical="center"/>
    </xf>
    <xf numFmtId="169" fontId="35" fillId="0" borderId="0" xfId="0" applyNumberFormat="1" applyFont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4" applyFont="1" applyAlignment="1">
      <alignment horizontal="right"/>
    </xf>
    <xf numFmtId="0" fontId="35" fillId="0" borderId="0" xfId="4" applyFont="1" applyAlignment="1">
      <alignment horizontal="center"/>
    </xf>
    <xf numFmtId="169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169" fontId="8" fillId="0" borderId="0" xfId="0" applyNumberFormat="1" applyFont="1"/>
    <xf numFmtId="0" fontId="38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169" fontId="5" fillId="0" borderId="0" xfId="0" applyNumberFormat="1" applyFont="1"/>
    <xf numFmtId="0" fontId="35" fillId="0" borderId="0" xfId="0" applyFont="1"/>
    <xf numFmtId="4" fontId="8" fillId="0" borderId="0" xfId="0" applyNumberFormat="1" applyFont="1"/>
    <xf numFmtId="2" fontId="8" fillId="0" borderId="0" xfId="4" applyNumberFormat="1" applyFont="1" applyAlignment="1">
      <alignment horizontal="center"/>
    </xf>
    <xf numFmtId="0" fontId="12" fillId="2" borderId="5" xfId="4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0" fillId="0" borderId="21" xfId="0" applyBorder="1"/>
    <xf numFmtId="0" fontId="11" fillId="0" borderId="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0" fillId="0" borderId="2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0" fontId="10" fillId="0" borderId="28" xfId="0" applyFont="1" applyBorder="1" applyAlignment="1">
      <alignment horizontal="center" vertical="center"/>
    </xf>
    <xf numFmtId="0" fontId="4" fillId="6" borderId="29" xfId="5" applyFont="1" applyFill="1" applyBorder="1" applyAlignment="1">
      <alignment vertical="center" wrapText="1"/>
    </xf>
    <xf numFmtId="0" fontId="4" fillId="6" borderId="30" xfId="5" applyFont="1" applyFill="1" applyBorder="1" applyAlignment="1">
      <alignment vertical="center" wrapText="1"/>
    </xf>
    <xf numFmtId="0" fontId="4" fillId="6" borderId="31" xfId="0" applyFont="1" applyFill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3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30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4" fillId="0" borderId="33" xfId="0" applyFont="1" applyBorder="1" applyAlignment="1">
      <alignment vertical="center" wrapText="1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166" fontId="20" fillId="0" borderId="2" xfId="0" applyNumberFormat="1" applyFont="1" applyBorder="1" applyAlignment="1">
      <alignment horizontal="center" vertical="center" wrapText="1"/>
    </xf>
    <xf numFmtId="166" fontId="25" fillId="0" borderId="2" xfId="0" applyNumberFormat="1" applyFont="1" applyBorder="1" applyAlignment="1">
      <alignment vertical="center" wrapText="1"/>
    </xf>
    <xf numFmtId="0" fontId="0" fillId="0" borderId="36" xfId="0" applyBorder="1"/>
    <xf numFmtId="0" fontId="5" fillId="0" borderId="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top" wrapText="1"/>
    </xf>
    <xf numFmtId="0" fontId="35" fillId="0" borderId="0" xfId="2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/>
    </xf>
    <xf numFmtId="0" fontId="39" fillId="0" borderId="0" xfId="0" applyFont="1" applyAlignment="1">
      <alignment vertical="top" wrapText="1"/>
    </xf>
    <xf numFmtId="0" fontId="4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1" fillId="0" borderId="0" xfId="0" applyFont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0" xfId="0" applyFont="1"/>
    <xf numFmtId="0" fontId="4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32" xfId="0" applyFont="1" applyBorder="1" applyAlignment="1">
      <alignment horizontal="center" vertical="center"/>
    </xf>
    <xf numFmtId="3" fontId="4" fillId="0" borderId="32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32" xfId="2" applyFont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0" fontId="44" fillId="0" borderId="1" xfId="0" applyFont="1" applyBorder="1"/>
    <xf numFmtId="0" fontId="44" fillId="0" borderId="0" xfId="0" applyFont="1"/>
    <xf numFmtId="0" fontId="8" fillId="0" borderId="0" xfId="14" applyFont="1"/>
    <xf numFmtId="0" fontId="8" fillId="0" borderId="0" xfId="14" applyFont="1" applyAlignment="1">
      <alignment wrapText="1"/>
    </xf>
    <xf numFmtId="0" fontId="15" fillId="0" borderId="0" xfId="0" applyFont="1"/>
    <xf numFmtId="0" fontId="46" fillId="0" borderId="0" xfId="0" applyFont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4" fillId="0" borderId="30" xfId="0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 vertical="top"/>
    </xf>
    <xf numFmtId="0" fontId="1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165" fontId="11" fillId="0" borderId="27" xfId="0" applyNumberFormat="1" applyFont="1" applyBorder="1" applyAlignment="1">
      <alignment horizontal="center" vertical="center"/>
    </xf>
    <xf numFmtId="165" fontId="11" fillId="0" borderId="21" xfId="0" applyNumberFormat="1" applyFon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3" fillId="0" borderId="21" xfId="0" applyFont="1" applyBorder="1" applyAlignment="1">
      <alignment horizontal="center"/>
    </xf>
    <xf numFmtId="0" fontId="10" fillId="2" borderId="1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/>
    </xf>
    <xf numFmtId="0" fontId="23" fillId="2" borderId="2" xfId="2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10" fillId="2" borderId="27" xfId="0" applyFont="1" applyFill="1" applyBorder="1" applyAlignment="1">
      <alignment horizontal="center" vertical="center" wrapText="1"/>
    </xf>
    <xf numFmtId="165" fontId="11" fillId="2" borderId="27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21" xfId="0" applyFill="1" applyBorder="1"/>
    <xf numFmtId="0" fontId="3" fillId="0" borderId="26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0" fontId="11" fillId="7" borderId="6" xfId="8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2" xfId="0" applyFill="1" applyBorder="1"/>
    <xf numFmtId="165" fontId="11" fillId="0" borderId="37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165" fontId="11" fillId="0" borderId="7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2" fillId="0" borderId="0" xfId="0" applyFont="1"/>
    <xf numFmtId="165" fontId="0" fillId="0" borderId="0" xfId="0" applyNumberFormat="1"/>
    <xf numFmtId="0" fontId="7" fillId="0" borderId="3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66" fontId="20" fillId="0" borderId="21" xfId="0" applyNumberFormat="1" applyFont="1" applyBorder="1" applyAlignment="1">
      <alignment horizontal="center" vertical="center" wrapText="1"/>
    </xf>
    <xf numFmtId="9" fontId="20" fillId="0" borderId="22" xfId="0" applyNumberFormat="1" applyFont="1" applyBorder="1" applyAlignment="1">
      <alignment horizontal="center" vertical="center" wrapText="1"/>
    </xf>
    <xf numFmtId="166" fontId="25" fillId="0" borderId="38" xfId="0" applyNumberFormat="1" applyFont="1" applyBorder="1" applyAlignment="1">
      <alignment vertical="center" wrapText="1"/>
    </xf>
    <xf numFmtId="168" fontId="25" fillId="0" borderId="21" xfId="0" applyNumberFormat="1" applyFont="1" applyBorder="1" applyAlignment="1">
      <alignment vertical="center" wrapText="1"/>
    </xf>
    <xf numFmtId="0" fontId="25" fillId="0" borderId="21" xfId="0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166" fontId="20" fillId="0" borderId="3" xfId="0" applyNumberFormat="1" applyFont="1" applyBorder="1" applyAlignment="1">
      <alignment horizontal="center" vertical="center" wrapText="1"/>
    </xf>
    <xf numFmtId="9" fontId="20" fillId="0" borderId="3" xfId="0" applyNumberFormat="1" applyFont="1" applyBorder="1" applyAlignment="1">
      <alignment horizontal="center" vertical="center" wrapText="1"/>
    </xf>
    <xf numFmtId="168" fontId="25" fillId="0" borderId="26" xfId="0" applyNumberFormat="1" applyFont="1" applyBorder="1" applyAlignment="1">
      <alignment vertical="center" wrapText="1"/>
    </xf>
    <xf numFmtId="166" fontId="0" fillId="0" borderId="1" xfId="0" applyNumberForma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32" fillId="0" borderId="1" xfId="0" applyFont="1" applyBorder="1" applyAlignment="1">
      <alignment horizontal="left" vertical="top" wrapText="1"/>
    </xf>
    <xf numFmtId="165" fontId="11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9" fillId="0" borderId="6" xfId="0" applyFont="1" applyBorder="1" applyAlignment="1">
      <alignment horizontal="center"/>
    </xf>
    <xf numFmtId="0" fontId="49" fillId="0" borderId="5" xfId="0" applyFont="1" applyBorder="1" applyAlignment="1">
      <alignment horizontal="center"/>
    </xf>
    <xf numFmtId="0" fontId="49" fillId="0" borderId="25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top" wrapText="1"/>
    </xf>
    <xf numFmtId="0" fontId="0" fillId="0" borderId="26" xfId="0" applyBorder="1" applyAlignment="1">
      <alignment horizontal="center"/>
    </xf>
    <xf numFmtId="0" fontId="10" fillId="0" borderId="2" xfId="0" applyFont="1" applyBorder="1" applyAlignment="1">
      <alignment vertical="top" wrapText="1"/>
    </xf>
    <xf numFmtId="0" fontId="0" fillId="0" borderId="41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0" fillId="0" borderId="21" xfId="0" applyBorder="1" applyAlignment="1">
      <alignment horizontal="center" wrapText="1"/>
    </xf>
    <xf numFmtId="49" fontId="7" fillId="0" borderId="3" xfId="0" applyNumberFormat="1" applyFont="1" applyBorder="1" applyAlignment="1">
      <alignment vertical="top" wrapText="1"/>
    </xf>
    <xf numFmtId="165" fontId="0" fillId="0" borderId="3" xfId="0" applyNumberForma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166" fontId="25" fillId="0" borderId="42" xfId="0" applyNumberFormat="1" applyFont="1" applyBorder="1" applyAlignment="1">
      <alignment vertical="center" wrapText="1"/>
    </xf>
    <xf numFmtId="166" fontId="25" fillId="0" borderId="43" xfId="0" applyNumberFormat="1" applyFont="1" applyBorder="1" applyAlignment="1">
      <alignment vertical="center" wrapText="1"/>
    </xf>
    <xf numFmtId="49" fontId="25" fillId="0" borderId="21" xfId="0" applyNumberFormat="1" applyFont="1" applyBorder="1" applyAlignment="1">
      <alignment vertical="center" wrapText="1"/>
    </xf>
    <xf numFmtId="49" fontId="28" fillId="0" borderId="21" xfId="0" applyNumberFormat="1" applyFont="1" applyBorder="1" applyAlignment="1">
      <alignment horizontal="center" vertical="center" wrapText="1"/>
    </xf>
    <xf numFmtId="49" fontId="29" fillId="0" borderId="21" xfId="0" applyNumberFormat="1" applyFont="1" applyBorder="1" applyAlignment="1">
      <alignment horizontal="left" vertical="center" wrapText="1"/>
    </xf>
    <xf numFmtId="168" fontId="25" fillId="0" borderId="42" xfId="0" applyNumberFormat="1" applyFont="1" applyBorder="1" applyAlignment="1">
      <alignment vertical="center" wrapText="1"/>
    </xf>
    <xf numFmtId="168" fontId="25" fillId="0" borderId="43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/>
    </xf>
    <xf numFmtId="0" fontId="11" fillId="7" borderId="19" xfId="8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left" vertical="top" wrapText="1"/>
    </xf>
    <xf numFmtId="49" fontId="20" fillId="0" borderId="44" xfId="0" applyNumberFormat="1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166" fontId="20" fillId="0" borderId="45" xfId="0" applyNumberFormat="1" applyFont="1" applyBorder="1" applyAlignment="1">
      <alignment horizontal="center" vertical="center" wrapText="1"/>
    </xf>
    <xf numFmtId="9" fontId="20" fillId="0" borderId="45" xfId="0" applyNumberFormat="1" applyFont="1" applyBorder="1" applyAlignment="1">
      <alignment horizontal="center" vertical="center" wrapText="1"/>
    </xf>
    <xf numFmtId="168" fontId="25" fillId="0" borderId="45" xfId="0" applyNumberFormat="1" applyFont="1" applyBorder="1" applyAlignment="1">
      <alignment horizontal="center" vertical="center" wrapText="1"/>
    </xf>
    <xf numFmtId="166" fontId="25" fillId="0" borderId="46" xfId="0" applyNumberFormat="1" applyFont="1" applyBorder="1" applyAlignment="1">
      <alignment vertical="center" wrapText="1"/>
    </xf>
    <xf numFmtId="49" fontId="27" fillId="0" borderId="26" xfId="0" applyNumberFormat="1" applyFont="1" applyBorder="1" applyAlignment="1">
      <alignment vertical="center" wrapText="1"/>
    </xf>
    <xf numFmtId="166" fontId="0" fillId="0" borderId="3" xfId="0" applyNumberForma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/>
    </xf>
    <xf numFmtId="166" fontId="3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6" fontId="25" fillId="0" borderId="45" xfId="0" applyNumberFormat="1" applyFont="1" applyBorder="1" applyAlignment="1">
      <alignment vertical="center" wrapText="1"/>
    </xf>
    <xf numFmtId="168" fontId="25" fillId="0" borderId="46" xfId="0" applyNumberFormat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3" xfId="0" applyFont="1" applyBorder="1" applyAlignment="1">
      <alignment vertical="center"/>
    </xf>
    <xf numFmtId="0" fontId="11" fillId="2" borderId="47" xfId="3" applyFont="1" applyFill="1" applyBorder="1" applyAlignment="1">
      <alignment horizontal="center" vertical="center"/>
    </xf>
    <xf numFmtId="0" fontId="11" fillId="2" borderId="23" xfId="3" applyFont="1" applyFill="1" applyBorder="1" applyAlignment="1">
      <alignment horizontal="center" vertical="center"/>
    </xf>
    <xf numFmtId="0" fontId="11" fillId="2" borderId="23" xfId="3" applyFont="1" applyFill="1" applyBorder="1" applyAlignment="1">
      <alignment horizontal="center" vertical="center" wrapText="1"/>
    </xf>
    <xf numFmtId="0" fontId="11" fillId="2" borderId="19" xfId="3" applyFont="1" applyFill="1" applyBorder="1" applyAlignment="1">
      <alignment horizontal="center" vertical="center" wrapText="1"/>
    </xf>
    <xf numFmtId="4" fontId="12" fillId="2" borderId="48" xfId="4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/>
    </xf>
    <xf numFmtId="0" fontId="30" fillId="2" borderId="23" xfId="3" applyFont="1" applyFill="1" applyBorder="1" applyAlignment="1">
      <alignment horizontal="center" vertical="center"/>
    </xf>
    <xf numFmtId="0" fontId="30" fillId="2" borderId="23" xfId="3" applyFont="1" applyFill="1" applyBorder="1" applyAlignment="1">
      <alignment horizontal="center" vertical="center" wrapText="1"/>
    </xf>
    <xf numFmtId="0" fontId="35" fillId="2" borderId="23" xfId="4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3" fontId="8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center" wrapText="1"/>
    </xf>
    <xf numFmtId="4" fontId="35" fillId="2" borderId="23" xfId="4" applyNumberFormat="1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165" fontId="8" fillId="0" borderId="1" xfId="13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165" fontId="35" fillId="0" borderId="5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center"/>
    </xf>
    <xf numFmtId="0" fontId="0" fillId="2" borderId="27" xfId="0" applyFill="1" applyBorder="1"/>
    <xf numFmtId="0" fontId="30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3" fontId="0" fillId="10" borderId="32" xfId="0" applyNumberForma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4" fillId="10" borderId="32" xfId="0" applyFont="1" applyFill="1" applyBorder="1"/>
    <xf numFmtId="165" fontId="4" fillId="2" borderId="1" xfId="0" applyNumberFormat="1" applyFont="1" applyFill="1" applyBorder="1"/>
    <xf numFmtId="0" fontId="0" fillId="2" borderId="1" xfId="0" applyFill="1" applyBorder="1"/>
    <xf numFmtId="0" fontId="41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/>
    <xf numFmtId="0" fontId="3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0" fillId="0" borderId="21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6" xfId="0" applyFont="1" applyBorder="1" applyAlignment="1">
      <alignment wrapText="1"/>
    </xf>
    <xf numFmtId="166" fontId="3" fillId="0" borderId="5" xfId="0" applyNumberFormat="1" applyFont="1" applyBorder="1" applyAlignment="1">
      <alignment horizontal="center" vertical="center"/>
    </xf>
    <xf numFmtId="168" fontId="51" fillId="0" borderId="0" xfId="0" applyNumberFormat="1" applyFont="1" applyAlignment="1">
      <alignment horizontal="center" vertical="center" wrapText="1"/>
    </xf>
    <xf numFmtId="168" fontId="51" fillId="0" borderId="21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wrapText="1"/>
    </xf>
    <xf numFmtId="0" fontId="51" fillId="0" borderId="21" xfId="0" applyFont="1" applyBorder="1" applyAlignment="1">
      <alignment horizontal="center" vertical="center" wrapText="1"/>
    </xf>
    <xf numFmtId="168" fontId="51" fillId="0" borderId="26" xfId="0" applyNumberFormat="1" applyFont="1" applyBorder="1" applyAlignment="1">
      <alignment horizontal="center" vertical="center" wrapText="1"/>
    </xf>
    <xf numFmtId="167" fontId="10" fillId="0" borderId="2" xfId="12" applyFont="1" applyBorder="1" applyAlignment="1">
      <alignment horizontal="left" vertical="top" wrapText="1"/>
    </xf>
    <xf numFmtId="0" fontId="25" fillId="0" borderId="2" xfId="0" applyFont="1" applyBorder="1" applyAlignment="1">
      <alignment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5" fillId="0" borderId="27" xfId="0" applyNumberFormat="1" applyFont="1" applyBorder="1" applyAlignment="1">
      <alignment vertical="center" wrapText="1"/>
    </xf>
    <xf numFmtId="166" fontId="0" fillId="0" borderId="2" xfId="0" applyNumberForma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9" fontId="20" fillId="0" borderId="2" xfId="0" applyNumberFormat="1" applyFont="1" applyBorder="1" applyAlignment="1">
      <alignment horizontal="center" vertical="center" wrapText="1"/>
    </xf>
    <xf numFmtId="168" fontId="25" fillId="0" borderId="2" xfId="0" applyNumberFormat="1" applyFont="1" applyBorder="1" applyAlignment="1">
      <alignment horizontal="center" vertical="center" wrapText="1"/>
    </xf>
    <xf numFmtId="168" fontId="25" fillId="0" borderId="50" xfId="0" applyNumberFormat="1" applyFont="1" applyBorder="1" applyAlignment="1">
      <alignment vertical="center" wrapText="1"/>
    </xf>
    <xf numFmtId="0" fontId="10" fillId="0" borderId="3" xfId="0" applyFont="1" applyBorder="1" applyAlignment="1">
      <alignment horizontal="justify" vertical="center"/>
    </xf>
    <xf numFmtId="0" fontId="49" fillId="0" borderId="8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7" borderId="5" xfId="8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7" fontId="7" fillId="5" borderId="1" xfId="12" applyFont="1" applyFill="1" applyBorder="1" applyAlignment="1" applyProtection="1">
      <alignment horizontal="left" vertical="top" wrapText="1"/>
      <protection locked="0"/>
    </xf>
    <xf numFmtId="0" fontId="49" fillId="0" borderId="52" xfId="0" applyFont="1" applyBorder="1" applyAlignment="1">
      <alignment horizontal="center"/>
    </xf>
    <xf numFmtId="165" fontId="0" fillId="0" borderId="21" xfId="0" applyNumberFormat="1" applyBorder="1" applyAlignment="1">
      <alignment horizontal="center" vertical="center"/>
    </xf>
    <xf numFmtId="165" fontId="0" fillId="2" borderId="21" xfId="0" applyNumberForma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/>
    </xf>
    <xf numFmtId="0" fontId="11" fillId="7" borderId="57" xfId="8" applyFont="1" applyFill="1" applyBorder="1" applyAlignment="1">
      <alignment horizontal="center" vertical="center" wrapText="1"/>
    </xf>
    <xf numFmtId="165" fontId="0" fillId="0" borderId="26" xfId="0" applyNumberFormat="1" applyBorder="1" applyAlignment="1">
      <alignment horizontal="center" vertical="center"/>
    </xf>
    <xf numFmtId="0" fontId="12" fillId="7" borderId="1" xfId="54" applyFont="1" applyFill="1" applyBorder="1" applyAlignment="1">
      <alignment horizontal="center" vertical="center" wrapText="1"/>
    </xf>
    <xf numFmtId="0" fontId="12" fillId="7" borderId="41" xfId="54" applyFont="1" applyFill="1" applyBorder="1" applyAlignment="1">
      <alignment horizontal="center" vertical="center" wrapText="1"/>
    </xf>
    <xf numFmtId="165" fontId="0" fillId="0" borderId="27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0" fillId="0" borderId="2" xfId="0" applyBorder="1"/>
    <xf numFmtId="0" fontId="49" fillId="0" borderId="7" xfId="0" applyFont="1" applyBorder="1" applyAlignment="1">
      <alignment horizontal="center"/>
    </xf>
    <xf numFmtId="165" fontId="0" fillId="0" borderId="27" xfId="0" applyNumberFormat="1" applyBorder="1" applyAlignment="1">
      <alignment horizontal="center" vertical="center"/>
    </xf>
    <xf numFmtId="0" fontId="12" fillId="2" borderId="23" xfId="4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7" borderId="20" xfId="8" applyFont="1" applyFill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/>
    </xf>
    <xf numFmtId="0" fontId="12" fillId="7" borderId="39" xfId="54" applyFont="1" applyFill="1" applyBorder="1" applyAlignment="1">
      <alignment horizontal="center" vertical="center" wrapText="1"/>
    </xf>
    <xf numFmtId="0" fontId="12" fillId="7" borderId="20" xfId="54" applyFont="1" applyFill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/>
    </xf>
    <xf numFmtId="0" fontId="48" fillId="0" borderId="52" xfId="0" applyFont="1" applyBorder="1" applyAlignment="1">
      <alignment horizontal="center"/>
    </xf>
    <xf numFmtId="166" fontId="0" fillId="0" borderId="27" xfId="0" applyNumberFormat="1" applyBorder="1" applyAlignment="1">
      <alignment horizontal="center" vertical="center"/>
    </xf>
    <xf numFmtId="166" fontId="0" fillId="0" borderId="21" xfId="0" applyNumberForma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12" fillId="7" borderId="68" xfId="54" applyFont="1" applyFill="1" applyBorder="1" applyAlignment="1">
      <alignment horizontal="center" vertical="center" wrapText="1"/>
    </xf>
    <xf numFmtId="0" fontId="8" fillId="0" borderId="51" xfId="0" applyFont="1" applyBorder="1" applyAlignment="1">
      <alignment wrapText="1"/>
    </xf>
    <xf numFmtId="0" fontId="7" fillId="0" borderId="68" xfId="0" applyFont="1" applyBorder="1" applyAlignment="1">
      <alignment horizontal="center" vertical="center" wrapText="1"/>
    </xf>
    <xf numFmtId="166" fontId="20" fillId="0" borderId="68" xfId="0" applyNumberFormat="1" applyFont="1" applyBorder="1" applyAlignment="1">
      <alignment horizontal="center" vertical="center" wrapText="1"/>
    </xf>
    <xf numFmtId="166" fontId="25" fillId="0" borderId="68" xfId="0" applyNumberFormat="1" applyFont="1" applyBorder="1" applyAlignment="1">
      <alignment vertical="center" wrapText="1"/>
    </xf>
    <xf numFmtId="166" fontId="0" fillId="0" borderId="26" xfId="0" applyNumberForma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165" fontId="7" fillId="0" borderId="68" xfId="0" applyNumberFormat="1" applyFont="1" applyBorder="1" applyAlignment="1">
      <alignment horizontal="center" vertical="center"/>
    </xf>
    <xf numFmtId="165" fontId="4" fillId="0" borderId="68" xfId="0" applyNumberFormat="1" applyFont="1" applyBorder="1" applyAlignment="1">
      <alignment horizontal="center" vertical="center"/>
    </xf>
    <xf numFmtId="9" fontId="4" fillId="0" borderId="68" xfId="0" applyNumberFormat="1" applyFont="1" applyBorder="1" applyAlignment="1">
      <alignment horizontal="center" vertical="center"/>
    </xf>
    <xf numFmtId="166" fontId="4" fillId="0" borderId="68" xfId="0" applyNumberFormat="1" applyFon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165" fontId="0" fillId="0" borderId="68" xfId="0" applyNumberForma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1" fillId="2" borderId="27" xfId="0" applyFont="1" applyFill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2" borderId="21" xfId="0" applyNumberFormat="1" applyFont="1" applyFill="1" applyBorder="1" applyAlignment="1">
      <alignment horizontal="center" vertical="center"/>
    </xf>
    <xf numFmtId="0" fontId="11" fillId="2" borderId="47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4" fontId="12" fillId="2" borderId="23" xfId="4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1" fillId="7" borderId="68" xfId="8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vertical="top" wrapText="1"/>
    </xf>
    <xf numFmtId="0" fontId="9" fillId="0" borderId="0" xfId="0" applyFont="1" applyAlignment="1">
      <alignment vertical="center"/>
    </xf>
    <xf numFmtId="0" fontId="30" fillId="0" borderId="0" xfId="0" applyFont="1"/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wrapText="1"/>
    </xf>
    <xf numFmtId="0" fontId="0" fillId="0" borderId="70" xfId="0" applyBorder="1" applyAlignment="1">
      <alignment horizontal="center"/>
    </xf>
    <xf numFmtId="0" fontId="12" fillId="7" borderId="71" xfId="54" applyFont="1" applyFill="1" applyBorder="1" applyAlignment="1">
      <alignment horizontal="center" vertical="center" wrapText="1"/>
    </xf>
    <xf numFmtId="0" fontId="0" fillId="0" borderId="68" xfId="0" applyBorder="1"/>
    <xf numFmtId="0" fontId="9" fillId="0" borderId="2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7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5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70" xfId="0" applyNumberFormat="1" applyBorder="1" applyAlignment="1">
      <alignment horizontal="center" vertical="center"/>
    </xf>
    <xf numFmtId="0" fontId="21" fillId="9" borderId="2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top" wrapText="1"/>
    </xf>
    <xf numFmtId="0" fontId="3" fillId="34" borderId="68" xfId="0" applyFont="1" applyFill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/>
    </xf>
    <xf numFmtId="0" fontId="3" fillId="34" borderId="71" xfId="0" applyFont="1" applyFill="1" applyBorder="1" applyAlignment="1">
      <alignment horizontal="center" vertical="center" wrapText="1"/>
    </xf>
    <xf numFmtId="0" fontId="0" fillId="0" borderId="68" xfId="0" applyBorder="1" applyAlignment="1">
      <alignment horizontal="center"/>
    </xf>
    <xf numFmtId="165" fontId="0" fillId="0" borderId="68" xfId="0" applyNumberFormat="1" applyBorder="1" applyAlignment="1">
      <alignment horizontal="center"/>
    </xf>
    <xf numFmtId="165" fontId="0" fillId="0" borderId="70" xfId="0" applyNumberFormat="1" applyBorder="1" applyAlignment="1">
      <alignment horizontal="center"/>
    </xf>
    <xf numFmtId="165" fontId="3" fillId="0" borderId="21" xfId="0" applyNumberFormat="1" applyFont="1" applyBorder="1" applyAlignment="1">
      <alignment horizontal="center" vertical="center"/>
    </xf>
    <xf numFmtId="165" fontId="3" fillId="2" borderId="21" xfId="0" applyNumberFormat="1" applyFont="1" applyFill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0" fontId="4" fillId="2" borderId="68" xfId="0" applyFont="1" applyFill="1" applyBorder="1" applyAlignment="1">
      <alignment horizontal="center" vertical="center"/>
    </xf>
    <xf numFmtId="165" fontId="7" fillId="2" borderId="68" xfId="0" applyNumberFormat="1" applyFont="1" applyFill="1" applyBorder="1" applyAlignment="1">
      <alignment horizontal="center" vertical="center"/>
    </xf>
    <xf numFmtId="165" fontId="4" fillId="2" borderId="68" xfId="0" applyNumberFormat="1" applyFont="1" applyFill="1" applyBorder="1" applyAlignment="1">
      <alignment horizontal="center" vertical="center"/>
    </xf>
    <xf numFmtId="9" fontId="4" fillId="2" borderId="68" xfId="0" applyNumberFormat="1" applyFont="1" applyFill="1" applyBorder="1" applyAlignment="1">
      <alignment horizontal="center" vertical="center"/>
    </xf>
    <xf numFmtId="166" fontId="4" fillId="2" borderId="68" xfId="0" applyNumberFormat="1" applyFon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11" fillId="8" borderId="40" xfId="11" applyFont="1" applyFill="1" applyBorder="1" applyAlignment="1">
      <alignment horizontal="center" vertical="center" wrapText="1"/>
    </xf>
    <xf numFmtId="0" fontId="11" fillId="8" borderId="39" xfId="11" applyFont="1" applyFill="1" applyBorder="1" applyAlignment="1">
      <alignment horizontal="center" vertical="center" wrapText="1"/>
    </xf>
    <xf numFmtId="0" fontId="0" fillId="0" borderId="27" xfId="0" applyBorder="1"/>
    <xf numFmtId="0" fontId="11" fillId="8" borderId="5" xfId="11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/>
    </xf>
    <xf numFmtId="0" fontId="11" fillId="8" borderId="56" xfId="11" applyFont="1" applyFill="1" applyBorder="1" applyAlignment="1">
      <alignment horizontal="center" vertical="center" wrapText="1"/>
    </xf>
    <xf numFmtId="0" fontId="5" fillId="0" borderId="68" xfId="0" applyFont="1" applyBorder="1" applyAlignment="1">
      <alignment horizontal="left" vertical="center" wrapText="1"/>
    </xf>
    <xf numFmtId="166" fontId="3" fillId="0" borderId="7" xfId="0" applyNumberFormat="1" applyFont="1" applyBorder="1" applyAlignment="1">
      <alignment horizontal="center"/>
    </xf>
    <xf numFmtId="0" fontId="8" fillId="0" borderId="68" xfId="0" applyFont="1" applyBorder="1" applyAlignment="1">
      <alignment vertical="top" wrapText="1"/>
    </xf>
    <xf numFmtId="49" fontId="20" fillId="0" borderId="72" xfId="0" applyNumberFormat="1" applyFont="1" applyBorder="1" applyAlignment="1">
      <alignment horizontal="center" vertical="center" wrapText="1"/>
    </xf>
    <xf numFmtId="0" fontId="20" fillId="0" borderId="73" xfId="0" applyFont="1" applyBorder="1" applyAlignment="1">
      <alignment horizontal="center" vertical="center" wrapText="1"/>
    </xf>
    <xf numFmtId="166" fontId="20" fillId="0" borderId="74" xfId="0" applyNumberFormat="1" applyFont="1" applyBorder="1" applyAlignment="1">
      <alignment horizontal="center" vertical="center" wrapText="1"/>
    </xf>
    <xf numFmtId="166" fontId="25" fillId="0" borderId="72" xfId="0" applyNumberFormat="1" applyFont="1" applyBorder="1" applyAlignment="1">
      <alignment vertical="center" wrapText="1"/>
    </xf>
    <xf numFmtId="0" fontId="11" fillId="8" borderId="68" xfId="11" applyFont="1" applyFill="1" applyBorder="1" applyAlignment="1">
      <alignment horizontal="center" vertical="center" wrapText="1"/>
    </xf>
    <xf numFmtId="0" fontId="11" fillId="8" borderId="69" xfId="11" applyFont="1" applyFill="1" applyBorder="1" applyAlignment="1">
      <alignment horizontal="center" vertical="center" wrapText="1"/>
    </xf>
    <xf numFmtId="165" fontId="8" fillId="0" borderId="27" xfId="0" applyNumberFormat="1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165" fontId="8" fillId="0" borderId="26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7" xfId="0" applyFont="1" applyBorder="1" applyAlignment="1">
      <alignment horizontal="left" vertical="center" wrapText="1"/>
    </xf>
    <xf numFmtId="3" fontId="8" fillId="0" borderId="77" xfId="0" applyNumberFormat="1" applyFont="1" applyBorder="1" applyAlignment="1">
      <alignment horizontal="center" vertical="center"/>
    </xf>
    <xf numFmtId="165" fontId="8" fillId="0" borderId="77" xfId="0" applyNumberFormat="1" applyFont="1" applyBorder="1" applyAlignment="1">
      <alignment horizontal="center" vertical="center"/>
    </xf>
    <xf numFmtId="166" fontId="8" fillId="0" borderId="77" xfId="0" applyNumberFormat="1" applyFont="1" applyBorder="1" applyAlignment="1">
      <alignment horizontal="center" vertical="center"/>
    </xf>
    <xf numFmtId="9" fontId="8" fillId="0" borderId="77" xfId="0" applyNumberFormat="1" applyFont="1" applyBorder="1" applyAlignment="1">
      <alignment horizontal="center" vertical="center"/>
    </xf>
    <xf numFmtId="0" fontId="8" fillId="0" borderId="77" xfId="0" applyFont="1" applyBorder="1" applyAlignment="1">
      <alignment horizontal="left" vertical="top" wrapText="1"/>
    </xf>
    <xf numFmtId="0" fontId="37" fillId="0" borderId="77" xfId="0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10" fillId="0" borderId="77" xfId="0" applyFont="1" applyBorder="1" applyAlignment="1">
      <alignment horizontal="center" vertical="center"/>
    </xf>
    <xf numFmtId="165" fontId="7" fillId="0" borderId="77" xfId="0" applyNumberFormat="1" applyFont="1" applyBorder="1" applyAlignment="1">
      <alignment horizontal="center" vertical="center"/>
    </xf>
    <xf numFmtId="0" fontId="4" fillId="0" borderId="77" xfId="0" applyFont="1" applyBorder="1" applyAlignment="1">
      <alignment horizontal="left" vertical="top" wrapText="1"/>
    </xf>
    <xf numFmtId="0" fontId="10" fillId="0" borderId="75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 wrapText="1"/>
    </xf>
    <xf numFmtId="166" fontId="4" fillId="0" borderId="77" xfId="0" applyNumberFormat="1" applyFont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165" fontId="0" fillId="0" borderId="77" xfId="0" applyNumberFormat="1" applyBorder="1" applyAlignment="1">
      <alignment horizontal="center" vertical="center"/>
    </xf>
    <xf numFmtId="165" fontId="0" fillId="0" borderId="75" xfId="0" applyNumberFormat="1" applyBorder="1" applyAlignment="1">
      <alignment horizontal="center" vertical="center"/>
    </xf>
    <xf numFmtId="165" fontId="11" fillId="0" borderId="77" xfId="0" applyNumberFormat="1" applyFont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10" fillId="2" borderId="21" xfId="0" applyFont="1" applyFill="1" applyBorder="1"/>
    <xf numFmtId="0" fontId="9" fillId="0" borderId="26" xfId="0" applyFont="1" applyBorder="1" applyAlignment="1">
      <alignment horizontal="center" vertical="center"/>
    </xf>
    <xf numFmtId="0" fontId="11" fillId="8" borderId="23" xfId="1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0" fontId="3" fillId="34" borderId="77" xfId="0" applyFont="1" applyFill="1" applyBorder="1" applyAlignment="1">
      <alignment horizontal="center" vertical="center" wrapText="1"/>
    </xf>
    <xf numFmtId="0" fontId="11" fillId="7" borderId="76" xfId="8" applyFont="1" applyFill="1" applyBorder="1" applyAlignment="1">
      <alignment horizontal="center" vertical="center" wrapText="1"/>
    </xf>
    <xf numFmtId="0" fontId="3" fillId="34" borderId="76" xfId="0" applyFont="1" applyFill="1" applyBorder="1" applyAlignment="1">
      <alignment horizontal="center" vertical="center" wrapText="1"/>
    </xf>
    <xf numFmtId="0" fontId="12" fillId="7" borderId="5" xfId="54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5" fontId="11" fillId="0" borderId="7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 indent="1"/>
    </xf>
    <xf numFmtId="0" fontId="52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1" fillId="8" borderId="48" xfId="11" applyFont="1" applyFill="1" applyBorder="1" applyAlignment="1">
      <alignment horizontal="center" vertical="center" wrapText="1"/>
    </xf>
    <xf numFmtId="166" fontId="4" fillId="0" borderId="7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79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0" fillId="0" borderId="32" xfId="0" applyBorder="1" applyAlignment="1">
      <alignment vertical="top" wrapText="1"/>
    </xf>
    <xf numFmtId="0" fontId="11" fillId="8" borderId="58" xfId="11" applyFont="1" applyFill="1" applyBorder="1" applyAlignment="1">
      <alignment horizontal="center" vertical="center" wrapText="1"/>
    </xf>
    <xf numFmtId="0" fontId="11" fillId="8" borderId="77" xfId="1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5" fillId="0" borderId="77" xfId="0" applyFont="1" applyBorder="1" applyAlignment="1">
      <alignment horizontal="center" vertical="center" wrapText="1"/>
    </xf>
    <xf numFmtId="165" fontId="35" fillId="0" borderId="27" xfId="0" applyNumberFormat="1" applyFont="1" applyBorder="1" applyAlignment="1">
      <alignment horizontal="center" vertical="center"/>
    </xf>
    <xf numFmtId="165" fontId="35" fillId="0" borderId="7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165" fontId="35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7" fontId="7" fillId="5" borderId="1" xfId="12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5" fontId="3" fillId="0" borderId="27" xfId="0" applyNumberFormat="1" applyFont="1" applyBorder="1" applyAlignment="1">
      <alignment horizontal="center" vertical="center"/>
    </xf>
    <xf numFmtId="165" fontId="3" fillId="0" borderId="75" xfId="0" applyNumberFormat="1" applyFont="1" applyBorder="1" applyAlignment="1">
      <alignment horizontal="center" vertical="center"/>
    </xf>
    <xf numFmtId="0" fontId="68" fillId="0" borderId="0" xfId="0" applyFont="1"/>
    <xf numFmtId="0" fontId="69" fillId="0" borderId="0" xfId="0" applyFont="1"/>
    <xf numFmtId="0" fontId="8" fillId="3" borderId="1" xfId="0" applyFont="1" applyFill="1" applyBorder="1" applyAlignment="1">
      <alignment vertical="top" wrapText="1"/>
    </xf>
    <xf numFmtId="0" fontId="69" fillId="0" borderId="0" xfId="0" applyFont="1" applyAlignment="1">
      <alignment vertical="center"/>
    </xf>
    <xf numFmtId="0" fontId="9" fillId="2" borderId="14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3" fillId="34" borderId="14" xfId="0" applyFont="1" applyFill="1" applyBorder="1" applyAlignment="1">
      <alignment horizontal="center"/>
    </xf>
    <xf numFmtId="0" fontId="3" fillId="34" borderId="25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/>
    </xf>
    <xf numFmtId="0" fontId="3" fillId="11" borderId="52" xfId="0" applyFont="1" applyFill="1" applyBorder="1" applyAlignment="1">
      <alignment horizontal="center"/>
    </xf>
    <xf numFmtId="0" fontId="3" fillId="11" borderId="25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2" borderId="53" xfId="0" applyFont="1" applyFill="1" applyBorder="1" applyAlignment="1">
      <alignment horizontal="center"/>
    </xf>
    <xf numFmtId="0" fontId="9" fillId="2" borderId="54" xfId="0" applyFont="1" applyFill="1" applyBorder="1" applyAlignment="1">
      <alignment horizontal="center"/>
    </xf>
    <xf numFmtId="0" fontId="9" fillId="2" borderId="55" xfId="0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0" fontId="22" fillId="0" borderId="0" xfId="0" applyFont="1"/>
    <xf numFmtId="0" fontId="3" fillId="11" borderId="14" xfId="0" applyFont="1" applyFill="1" applyBorder="1" applyAlignment="1">
      <alignment horizontal="center" vertical="center"/>
    </xf>
    <xf numFmtId="0" fontId="3" fillId="11" borderId="52" xfId="0" applyFont="1" applyFill="1" applyBorder="1" applyAlignment="1">
      <alignment horizontal="center" vertical="center"/>
    </xf>
    <xf numFmtId="0" fontId="3" fillId="11" borderId="25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1" fillId="0" borderId="0" xfId="0" applyFont="1" applyAlignment="1">
      <alignment wrapText="1"/>
    </xf>
    <xf numFmtId="0" fontId="31" fillId="0" borderId="0" xfId="0" applyFont="1"/>
    <xf numFmtId="0" fontId="0" fillId="0" borderId="51" xfId="0" applyBorder="1" applyAlignment="1">
      <alignment horizontal="center"/>
    </xf>
    <xf numFmtId="0" fontId="35" fillId="0" borderId="0" xfId="2" applyFont="1" applyAlignment="1">
      <alignment horizontal="left" vertical="top" wrapText="1"/>
    </xf>
    <xf numFmtId="0" fontId="3" fillId="0" borderId="0" xfId="0" applyFont="1" applyAlignment="1">
      <alignment horizontal="right"/>
    </xf>
  </cellXfs>
  <cellStyles count="67">
    <cellStyle name="20% - Accent1" xfId="16" xr:uid="{00000000-0005-0000-0000-000000000000}"/>
    <cellStyle name="20% - Accent2" xfId="17" xr:uid="{00000000-0005-0000-0000-000001000000}"/>
    <cellStyle name="20% - Accent3" xfId="18" xr:uid="{00000000-0005-0000-0000-000002000000}"/>
    <cellStyle name="20% - Accent4" xfId="19" xr:uid="{00000000-0005-0000-0000-000003000000}"/>
    <cellStyle name="20% - Accent5" xfId="20" xr:uid="{00000000-0005-0000-0000-000004000000}"/>
    <cellStyle name="20% - Accent6" xfId="21" xr:uid="{00000000-0005-0000-0000-000005000000}"/>
    <cellStyle name="40% - Accent1" xfId="22" xr:uid="{00000000-0005-0000-0000-000006000000}"/>
    <cellStyle name="40% - Accent2" xfId="23" xr:uid="{00000000-0005-0000-0000-000007000000}"/>
    <cellStyle name="40% - Accent3" xfId="24" xr:uid="{00000000-0005-0000-0000-000008000000}"/>
    <cellStyle name="40% - Accent4" xfId="25" xr:uid="{00000000-0005-0000-0000-000009000000}"/>
    <cellStyle name="40% - Accent5" xfId="26" xr:uid="{00000000-0005-0000-0000-00000A000000}"/>
    <cellStyle name="40% - Accent6" xfId="27" xr:uid="{00000000-0005-0000-0000-00000B000000}"/>
    <cellStyle name="60% - Accent1" xfId="28" xr:uid="{00000000-0005-0000-0000-00000C000000}"/>
    <cellStyle name="60% - Accent2" xfId="29" xr:uid="{00000000-0005-0000-0000-00000D000000}"/>
    <cellStyle name="60% - Accent3" xfId="30" xr:uid="{00000000-0005-0000-0000-00000E000000}"/>
    <cellStyle name="60% - Accent4" xfId="31" xr:uid="{00000000-0005-0000-0000-00000F000000}"/>
    <cellStyle name="60% - Accent5" xfId="32" xr:uid="{00000000-0005-0000-0000-000010000000}"/>
    <cellStyle name="60% - Accent6" xfId="33" xr:uid="{00000000-0005-0000-0000-000011000000}"/>
    <cellStyle name="Accent1" xfId="34" xr:uid="{00000000-0005-0000-0000-000012000000}"/>
    <cellStyle name="Accent2" xfId="35" xr:uid="{00000000-0005-0000-0000-000013000000}"/>
    <cellStyle name="Accent3" xfId="36" xr:uid="{00000000-0005-0000-0000-000014000000}"/>
    <cellStyle name="Accent4" xfId="37" xr:uid="{00000000-0005-0000-0000-000015000000}"/>
    <cellStyle name="Accent5" xfId="38" xr:uid="{00000000-0005-0000-0000-000016000000}"/>
    <cellStyle name="Accent6" xfId="39" xr:uid="{00000000-0005-0000-0000-000017000000}"/>
    <cellStyle name="Bad" xfId="40" xr:uid="{00000000-0005-0000-0000-000018000000}"/>
    <cellStyle name="Calculation" xfId="41" xr:uid="{00000000-0005-0000-0000-000019000000}"/>
    <cellStyle name="Check Cell" xfId="42" xr:uid="{00000000-0005-0000-0000-00001A000000}"/>
    <cellStyle name="Dziesiętny" xfId="13" builtinId="3"/>
    <cellStyle name="Dziesiętny 2" xfId="43" xr:uid="{00000000-0005-0000-0000-00001C000000}"/>
    <cellStyle name="Dziesiętny 3" xfId="63" xr:uid="{00000000-0005-0000-0000-00001D000000}"/>
    <cellStyle name="Excel Built-in Normal" xfId="3" xr:uid="{00000000-0005-0000-0000-00001E000000}"/>
    <cellStyle name="Explanatory Text" xfId="44" xr:uid="{00000000-0005-0000-0000-00001F000000}"/>
    <cellStyle name="Good" xfId="45" xr:uid="{00000000-0005-0000-0000-000020000000}"/>
    <cellStyle name="Heading 1" xfId="46" xr:uid="{00000000-0005-0000-0000-000021000000}"/>
    <cellStyle name="Heading 2" xfId="47" xr:uid="{00000000-0005-0000-0000-000022000000}"/>
    <cellStyle name="Heading 3" xfId="48" xr:uid="{00000000-0005-0000-0000-000023000000}"/>
    <cellStyle name="Heading 4" xfId="49" xr:uid="{00000000-0005-0000-0000-000024000000}"/>
    <cellStyle name="Input" xfId="50" xr:uid="{00000000-0005-0000-0000-000025000000}"/>
    <cellStyle name="Linked Cell" xfId="51" xr:uid="{00000000-0005-0000-0000-000026000000}"/>
    <cellStyle name="Neutral" xfId="52" xr:uid="{00000000-0005-0000-0000-000027000000}"/>
    <cellStyle name="Neutralny" xfId="5" builtinId="28"/>
    <cellStyle name="Normal 4" xfId="6" xr:uid="{00000000-0005-0000-0000-000029000000}"/>
    <cellStyle name="Normalny" xfId="0" builtinId="0"/>
    <cellStyle name="Normalny 10" xfId="66" xr:uid="{00000000-0005-0000-0000-00002B000000}"/>
    <cellStyle name="Normalny 2" xfId="2" xr:uid="{00000000-0005-0000-0000-00002C000000}"/>
    <cellStyle name="Normalny 2 2" xfId="4" xr:uid="{00000000-0005-0000-0000-00002D000000}"/>
    <cellStyle name="Normalny 2 2 2" xfId="64" xr:uid="{00000000-0005-0000-0000-00002E000000}"/>
    <cellStyle name="Normalny 2 24" xfId="9" xr:uid="{00000000-0005-0000-0000-00002F000000}"/>
    <cellStyle name="Normalny 2 3" xfId="53" xr:uid="{00000000-0005-0000-0000-000030000000}"/>
    <cellStyle name="Normalny 25" xfId="10" xr:uid="{00000000-0005-0000-0000-000031000000}"/>
    <cellStyle name="Normalny 3" xfId="11" xr:uid="{00000000-0005-0000-0000-000032000000}"/>
    <cellStyle name="Normalny 3 2" xfId="65" xr:uid="{00000000-0005-0000-0000-000033000000}"/>
    <cellStyle name="Normalny 3 3" xfId="1" xr:uid="{00000000-0005-0000-0000-000034000000}"/>
    <cellStyle name="Normalny 3 4" xfId="54" xr:uid="{00000000-0005-0000-0000-000035000000}"/>
    <cellStyle name="Normalny 4" xfId="8" xr:uid="{00000000-0005-0000-0000-000036000000}"/>
    <cellStyle name="Normalny 4 2" xfId="55" xr:uid="{00000000-0005-0000-0000-000037000000}"/>
    <cellStyle name="Normalny 5" xfId="7" xr:uid="{00000000-0005-0000-0000-000038000000}"/>
    <cellStyle name="Normalny 5 2" xfId="62" xr:uid="{00000000-0005-0000-0000-000039000000}"/>
    <cellStyle name="Normalny 6" xfId="15" xr:uid="{00000000-0005-0000-0000-00003A000000}"/>
    <cellStyle name="Normalny 9" xfId="14" xr:uid="{00000000-0005-0000-0000-00003B000000}"/>
    <cellStyle name="Normalny_Arkusz1 2" xfId="12" xr:uid="{00000000-0005-0000-0000-00003C000000}"/>
    <cellStyle name="Note" xfId="56" xr:uid="{00000000-0005-0000-0000-00003D000000}"/>
    <cellStyle name="Output" xfId="57" xr:uid="{00000000-0005-0000-0000-00003E000000}"/>
    <cellStyle name="Procentowy 2" xfId="58" xr:uid="{00000000-0005-0000-0000-00003F000000}"/>
    <cellStyle name="Suma 2" xfId="59" xr:uid="{00000000-0005-0000-0000-000040000000}"/>
    <cellStyle name="Title" xfId="60" xr:uid="{00000000-0005-0000-0000-000041000000}"/>
    <cellStyle name="Warning Text" xfId="61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9"/>
  <sheetViews>
    <sheetView topLeftCell="B8" zoomScaleNormal="100" workbookViewId="0">
      <selection activeCell="D8" sqref="D8"/>
    </sheetView>
  </sheetViews>
  <sheetFormatPr defaultRowHeight="14.4"/>
  <cols>
    <col min="1" max="1" width="4.88671875" customWidth="1"/>
    <col min="2" max="2" width="80.6640625" customWidth="1"/>
    <col min="3" max="3" width="9.5546875" customWidth="1"/>
    <col min="4" max="4" width="11.6640625" customWidth="1"/>
    <col min="5" max="5" width="11.5546875" customWidth="1"/>
    <col min="6" max="6" width="16.44140625" customWidth="1"/>
    <col min="8" max="8" width="15.109375" customWidth="1"/>
    <col min="9" max="9" width="14" customWidth="1"/>
    <col min="10" max="10" width="15.88671875" customWidth="1"/>
    <col min="11" max="11" width="12.109375" customWidth="1"/>
    <col min="12" max="12" width="14.88671875" customWidth="1"/>
    <col min="13" max="13" width="17.88671875" customWidth="1"/>
    <col min="14" max="14" width="19.6640625" customWidth="1"/>
    <col min="15" max="15" width="24.6640625" customWidth="1"/>
  </cols>
  <sheetData>
    <row r="1" spans="1:15" ht="30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L1" s="637" t="s">
        <v>209</v>
      </c>
      <c r="M1" s="638"/>
    </row>
    <row r="2" spans="1:15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5" ht="15.6">
      <c r="C3" s="7"/>
      <c r="D3" s="7"/>
      <c r="E3" s="7"/>
      <c r="I3" s="623" t="s">
        <v>3</v>
      </c>
      <c r="J3" s="7"/>
      <c r="K3" s="7"/>
    </row>
    <row r="4" spans="1:15" ht="15.6">
      <c r="A4" s="8"/>
      <c r="B4" s="624" t="s">
        <v>24</v>
      </c>
      <c r="C4" s="8"/>
      <c r="D4" s="8"/>
      <c r="E4" s="8"/>
      <c r="F4" s="12"/>
      <c r="G4" s="12"/>
      <c r="H4" s="12"/>
      <c r="I4" s="10"/>
      <c r="J4" s="10"/>
    </row>
    <row r="5" spans="1:15">
      <c r="A5" s="8"/>
      <c r="B5" s="11" t="s">
        <v>382</v>
      </c>
      <c r="C5" s="8"/>
      <c r="D5" s="8"/>
      <c r="E5" s="8"/>
      <c r="F5" s="12"/>
      <c r="G5" s="12"/>
      <c r="H5" s="12"/>
      <c r="I5" s="10"/>
    </row>
    <row r="6" spans="1:15" ht="15" thickBot="1">
      <c r="A6" s="8"/>
      <c r="B6" s="11" t="s">
        <v>466</v>
      </c>
      <c r="C6" s="8"/>
      <c r="D6" s="8"/>
      <c r="E6" s="8"/>
      <c r="F6" s="12"/>
      <c r="G6" s="12"/>
      <c r="H6" s="12"/>
      <c r="I6" s="10"/>
    </row>
    <row r="7" spans="1:15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5" ht="101.4" thickBot="1">
      <c r="A8" s="349" t="s">
        <v>4</v>
      </c>
      <c r="B8" s="350" t="s">
        <v>0</v>
      </c>
      <c r="C8" s="351" t="s">
        <v>5</v>
      </c>
      <c r="D8" s="352" t="s">
        <v>582</v>
      </c>
      <c r="E8" s="351" t="s">
        <v>577</v>
      </c>
      <c r="F8" s="351" t="s">
        <v>578</v>
      </c>
      <c r="G8" s="351" t="s">
        <v>6</v>
      </c>
      <c r="H8" s="351" t="s">
        <v>579</v>
      </c>
      <c r="I8" s="353" t="s">
        <v>200</v>
      </c>
      <c r="J8" s="446" t="s">
        <v>7</v>
      </c>
      <c r="K8" s="326" t="s">
        <v>367</v>
      </c>
      <c r="L8" s="568" t="s">
        <v>369</v>
      </c>
      <c r="M8" s="582" t="s">
        <v>370</v>
      </c>
      <c r="N8" s="504" t="s">
        <v>474</v>
      </c>
      <c r="O8" s="504" t="s">
        <v>475</v>
      </c>
    </row>
    <row r="9" spans="1:15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224" t="s">
        <v>17</v>
      </c>
      <c r="K9" s="301" t="s">
        <v>18</v>
      </c>
      <c r="L9" s="301" t="s">
        <v>26</v>
      </c>
      <c r="M9" s="432" t="s">
        <v>27</v>
      </c>
      <c r="N9" s="301" t="s">
        <v>28</v>
      </c>
      <c r="O9" s="426" t="s">
        <v>29</v>
      </c>
    </row>
    <row r="10" spans="1:15" ht="76.5" customHeight="1">
      <c r="A10" s="155" t="s">
        <v>8</v>
      </c>
      <c r="B10" s="156" t="s">
        <v>479</v>
      </c>
      <c r="C10" s="470" t="s">
        <v>19</v>
      </c>
      <c r="D10" s="37">
        <v>500</v>
      </c>
      <c r="E10" s="464"/>
      <c r="F10" s="465"/>
      <c r="G10" s="466"/>
      <c r="H10" s="583"/>
      <c r="I10" s="40"/>
      <c r="J10" s="502"/>
      <c r="K10" s="226">
        <f>D10*0.3</f>
        <v>150</v>
      </c>
      <c r="L10" s="227"/>
      <c r="M10" s="445"/>
      <c r="N10" s="227"/>
      <c r="O10" s="419"/>
    </row>
    <row r="11" spans="1:15" ht="43.2">
      <c r="A11" s="55" t="s">
        <v>9</v>
      </c>
      <c r="B11" s="32" t="s">
        <v>569</v>
      </c>
      <c r="C11" s="19" t="s">
        <v>19</v>
      </c>
      <c r="D11" s="31">
        <v>18</v>
      </c>
      <c r="E11" s="20"/>
      <c r="F11" s="15"/>
      <c r="G11" s="21"/>
      <c r="H11" s="86"/>
      <c r="I11" s="3"/>
      <c r="J11" s="303"/>
      <c r="K11" s="226">
        <v>5</v>
      </c>
      <c r="L11" s="227"/>
      <c r="M11" s="445"/>
      <c r="N11" s="227"/>
      <c r="O11" s="419"/>
    </row>
    <row r="12" spans="1:15" ht="65.25" customHeight="1">
      <c r="A12" s="55" t="s">
        <v>10</v>
      </c>
      <c r="B12" s="32" t="s">
        <v>480</v>
      </c>
      <c r="C12" s="19" t="s">
        <v>19</v>
      </c>
      <c r="D12" s="31">
        <v>3</v>
      </c>
      <c r="E12" s="20"/>
      <c r="F12" s="15"/>
      <c r="G12" s="21"/>
      <c r="H12" s="86"/>
      <c r="I12" s="3"/>
      <c r="J12" s="307"/>
      <c r="K12" s="226">
        <v>2</v>
      </c>
      <c r="L12" s="227"/>
      <c r="M12" s="445"/>
      <c r="N12" s="227"/>
      <c r="O12" s="419"/>
    </row>
    <row r="13" spans="1:15" ht="124.8">
      <c r="A13" s="55" t="s">
        <v>11</v>
      </c>
      <c r="B13" s="62" t="s">
        <v>481</v>
      </c>
      <c r="C13" s="19" t="s">
        <v>19</v>
      </c>
      <c r="D13" s="31">
        <v>40</v>
      </c>
      <c r="E13" s="20"/>
      <c r="F13" s="15"/>
      <c r="G13" s="21"/>
      <c r="H13" s="86"/>
      <c r="I13" s="3"/>
      <c r="J13" s="303"/>
      <c r="K13" s="226">
        <f t="shared" ref="K13:K20" si="0">D13*0.3</f>
        <v>12</v>
      </c>
      <c r="L13" s="227"/>
      <c r="M13" s="445"/>
      <c r="N13" s="227"/>
      <c r="O13" s="419"/>
    </row>
    <row r="14" spans="1:15" ht="28.8">
      <c r="A14" s="55" t="s">
        <v>12</v>
      </c>
      <c r="B14" s="32" t="s">
        <v>371</v>
      </c>
      <c r="C14" s="19" t="s">
        <v>19</v>
      </c>
      <c r="D14" s="31">
        <v>400</v>
      </c>
      <c r="E14" s="20"/>
      <c r="F14" s="15"/>
      <c r="G14" s="21"/>
      <c r="H14" s="86"/>
      <c r="I14" s="3"/>
      <c r="J14" s="297"/>
      <c r="K14" s="226">
        <f t="shared" si="0"/>
        <v>120</v>
      </c>
      <c r="L14" s="227"/>
      <c r="M14" s="445"/>
      <c r="N14" s="227"/>
      <c r="O14" s="419"/>
    </row>
    <row r="15" spans="1:15" ht="57.6">
      <c r="A15" s="55" t="s">
        <v>13</v>
      </c>
      <c r="B15" s="32" t="s">
        <v>570</v>
      </c>
      <c r="C15" s="19" t="s">
        <v>19</v>
      </c>
      <c r="D15" s="31">
        <v>350</v>
      </c>
      <c r="E15" s="20"/>
      <c r="F15" s="15"/>
      <c r="G15" s="21"/>
      <c r="H15" s="86"/>
      <c r="I15" s="3"/>
      <c r="J15" s="297"/>
      <c r="K15" s="226">
        <f t="shared" si="0"/>
        <v>105</v>
      </c>
      <c r="L15" s="227"/>
      <c r="M15" s="445"/>
      <c r="N15" s="227"/>
      <c r="O15" s="419"/>
    </row>
    <row r="16" spans="1:15" ht="28.8">
      <c r="A16" s="55" t="s">
        <v>14</v>
      </c>
      <c r="B16" s="29" t="s">
        <v>25</v>
      </c>
      <c r="C16" s="19" t="s">
        <v>19</v>
      </c>
      <c r="D16" s="31">
        <v>50</v>
      </c>
      <c r="E16" s="20"/>
      <c r="F16" s="15"/>
      <c r="G16" s="21"/>
      <c r="H16" s="86"/>
      <c r="I16" s="3"/>
      <c r="J16" s="297"/>
      <c r="K16" s="226">
        <f t="shared" si="0"/>
        <v>15</v>
      </c>
      <c r="L16" s="227"/>
      <c r="M16" s="445"/>
      <c r="N16" s="227"/>
      <c r="O16" s="419"/>
    </row>
    <row r="17" spans="1:15" ht="72">
      <c r="A17" s="55" t="s">
        <v>15</v>
      </c>
      <c r="B17" s="32" t="s">
        <v>482</v>
      </c>
      <c r="C17" s="19" t="s">
        <v>19</v>
      </c>
      <c r="D17" s="31">
        <v>800</v>
      </c>
      <c r="E17" s="20"/>
      <c r="F17" s="15"/>
      <c r="G17" s="21"/>
      <c r="H17" s="86"/>
      <c r="I17" s="3"/>
      <c r="J17" s="297"/>
      <c r="K17" s="226">
        <f t="shared" si="0"/>
        <v>240</v>
      </c>
      <c r="L17" s="227"/>
      <c r="M17" s="445"/>
      <c r="N17" s="227"/>
      <c r="O17" s="419"/>
    </row>
    <row r="18" spans="1:15" ht="31.2">
      <c r="A18" s="55" t="s">
        <v>16</v>
      </c>
      <c r="B18" s="65" t="s">
        <v>483</v>
      </c>
      <c r="C18" s="19" t="s">
        <v>19</v>
      </c>
      <c r="D18" s="31">
        <v>40</v>
      </c>
      <c r="E18" s="20"/>
      <c r="F18" s="15"/>
      <c r="G18" s="21"/>
      <c r="H18" s="86"/>
      <c r="I18" s="3"/>
      <c r="J18" s="303"/>
      <c r="K18" s="226">
        <f t="shared" si="0"/>
        <v>12</v>
      </c>
      <c r="L18" s="227"/>
      <c r="M18" s="445"/>
      <c r="N18" s="227"/>
      <c r="O18" s="419"/>
    </row>
    <row r="19" spans="1:15" ht="115.2">
      <c r="A19" s="155" t="s">
        <v>17</v>
      </c>
      <c r="B19" s="32" t="s">
        <v>484</v>
      </c>
      <c r="C19" s="19" t="s">
        <v>19</v>
      </c>
      <c r="D19" s="31">
        <v>70</v>
      </c>
      <c r="E19" s="20"/>
      <c r="F19" s="15"/>
      <c r="G19" s="21"/>
      <c r="H19" s="86"/>
      <c r="I19" s="3"/>
      <c r="J19" s="303"/>
      <c r="K19" s="226">
        <f t="shared" si="0"/>
        <v>21</v>
      </c>
      <c r="L19" s="227"/>
      <c r="M19" s="445"/>
      <c r="N19" s="227"/>
      <c r="O19" s="419"/>
    </row>
    <row r="20" spans="1:15" ht="87" thickBot="1">
      <c r="A20" s="54" t="s">
        <v>18</v>
      </c>
      <c r="B20" s="58" t="s">
        <v>486</v>
      </c>
      <c r="C20" s="13" t="s">
        <v>19</v>
      </c>
      <c r="D20" s="34">
        <v>40</v>
      </c>
      <c r="E20" s="14"/>
      <c r="F20" s="15"/>
      <c r="G20" s="16"/>
      <c r="H20" s="467"/>
      <c r="I20" s="35"/>
      <c r="J20" s="503"/>
      <c r="K20" s="468">
        <f t="shared" si="0"/>
        <v>12</v>
      </c>
      <c r="L20" s="469"/>
      <c r="M20" s="501"/>
      <c r="N20" s="227"/>
      <c r="O20" s="419"/>
    </row>
    <row r="21" spans="1:15" ht="15" thickBot="1">
      <c r="A21" s="50" t="s">
        <v>1</v>
      </c>
      <c r="B21" s="51" t="s">
        <v>2</v>
      </c>
      <c r="C21" s="51" t="s">
        <v>1</v>
      </c>
      <c r="D21" s="52" t="s">
        <v>1</v>
      </c>
      <c r="E21" s="52" t="s">
        <v>1</v>
      </c>
      <c r="F21" s="52"/>
      <c r="G21" s="51" t="s">
        <v>1</v>
      </c>
      <c r="H21" s="53"/>
      <c r="I21" s="51" t="s">
        <v>1</v>
      </c>
      <c r="J21" s="150" t="s">
        <v>1</v>
      </c>
      <c r="K21" s="150" t="s">
        <v>1</v>
      </c>
      <c r="L21" s="260"/>
      <c r="M21" s="435"/>
      <c r="N21" s="260"/>
      <c r="O21" s="338"/>
    </row>
    <row r="22" spans="1:15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5">
      <c r="A23" s="10"/>
      <c r="B23" s="23" t="s">
        <v>20</v>
      </c>
      <c r="C23" s="24"/>
      <c r="D23" s="24"/>
      <c r="E23" s="24"/>
      <c r="F23" s="25"/>
      <c r="G23" s="24"/>
      <c r="H23" s="25"/>
      <c r="I23" s="24"/>
      <c r="J23" s="10"/>
    </row>
    <row r="24" spans="1:15">
      <c r="A24" s="10"/>
      <c r="B24" s="4" t="s">
        <v>21</v>
      </c>
      <c r="C24" s="11"/>
      <c r="D24" s="11"/>
      <c r="E24" s="11"/>
      <c r="F24" s="8"/>
      <c r="G24" s="11"/>
      <c r="H24" s="8"/>
      <c r="I24" s="26"/>
      <c r="J24" s="11"/>
    </row>
    <row r="25" spans="1:15">
      <c r="A25" s="10"/>
      <c r="B25" s="30" t="s">
        <v>409</v>
      </c>
      <c r="C25" s="11"/>
      <c r="D25" s="11"/>
      <c r="E25" s="11"/>
      <c r="F25" s="8"/>
      <c r="G25" s="11"/>
      <c r="H25" s="8"/>
      <c r="I25" s="8"/>
      <c r="J25" s="11"/>
    </row>
    <row r="26" spans="1:15">
      <c r="A26" s="10"/>
      <c r="B26" s="30" t="s">
        <v>201</v>
      </c>
      <c r="C26" s="30"/>
      <c r="D26" s="30"/>
      <c r="E26" s="30"/>
      <c r="F26" s="30"/>
      <c r="G26" s="30"/>
      <c r="H26" s="10"/>
      <c r="I26" s="10"/>
      <c r="J26" s="10"/>
    </row>
    <row r="27" spans="1:15">
      <c r="A27" s="10"/>
      <c r="B27" s="8"/>
      <c r="C27" s="8"/>
      <c r="D27" s="8"/>
      <c r="E27" s="8"/>
      <c r="F27" s="11"/>
      <c r="G27" s="8"/>
      <c r="H27" s="8"/>
      <c r="I27" s="9" t="s">
        <v>22</v>
      </c>
      <c r="J27" s="10"/>
    </row>
    <row r="28" spans="1:15">
      <c r="A28" s="10"/>
      <c r="B28" s="8"/>
      <c r="C28" s="8"/>
      <c r="D28" s="8"/>
      <c r="E28" s="8"/>
      <c r="F28" s="11"/>
      <c r="G28" s="8"/>
      <c r="H28" s="8"/>
      <c r="I28" s="28" t="s">
        <v>23</v>
      </c>
      <c r="J28" s="10"/>
    </row>
    <row r="29" spans="1:15">
      <c r="B29" s="8"/>
      <c r="C29" s="8"/>
      <c r="D29" s="8"/>
      <c r="E29" s="8"/>
      <c r="F29" s="11"/>
      <c r="G29" s="8"/>
      <c r="H29" s="11"/>
    </row>
  </sheetData>
  <mergeCells count="5">
    <mergeCell ref="K7:M7"/>
    <mergeCell ref="D7:H7"/>
    <mergeCell ref="N7:O7"/>
    <mergeCell ref="A1:B1"/>
    <mergeCell ref="L1:M1"/>
  </mergeCells>
  <phoneticPr fontId="14" type="noConversion"/>
  <pageMargins left="0.7" right="0.7" top="0.75" bottom="0.75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2"/>
  <sheetViews>
    <sheetView topLeftCell="B1" workbookViewId="0">
      <selection activeCell="D8" sqref="D8"/>
    </sheetView>
  </sheetViews>
  <sheetFormatPr defaultRowHeight="14.4"/>
  <cols>
    <col min="1" max="1" width="4.88671875" customWidth="1"/>
    <col min="2" max="2" width="80.6640625" customWidth="1"/>
    <col min="3" max="3" width="10.109375" bestFit="1" customWidth="1"/>
    <col min="4" max="4" width="12" bestFit="1" customWidth="1"/>
    <col min="5" max="5" width="12.5546875" bestFit="1" customWidth="1"/>
    <col min="6" max="6" width="16.44140625" customWidth="1"/>
    <col min="8" max="8" width="17.6640625" customWidth="1"/>
    <col min="9" max="9" width="14.6640625" customWidth="1"/>
    <col min="10" max="10" width="21.33203125" customWidth="1"/>
    <col min="11" max="11" width="12.33203125" customWidth="1"/>
    <col min="12" max="12" width="16.109375" customWidth="1"/>
    <col min="13" max="13" width="18.44140625" customWidth="1"/>
    <col min="14" max="14" width="20.44140625" customWidth="1"/>
    <col min="15" max="15" width="24.44140625" customWidth="1"/>
  </cols>
  <sheetData>
    <row r="1" spans="1:15" ht="32.4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L1" s="637" t="s">
        <v>209</v>
      </c>
      <c r="M1" s="638"/>
    </row>
    <row r="2" spans="1:15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5" ht="15.6">
      <c r="C3" s="7"/>
      <c r="D3" s="7"/>
      <c r="E3" s="7"/>
      <c r="F3" s="7"/>
      <c r="G3" s="7"/>
      <c r="H3" s="7"/>
      <c r="I3" s="623" t="s">
        <v>3</v>
      </c>
    </row>
    <row r="4" spans="1:15" ht="15.6">
      <c r="A4" s="8"/>
      <c r="B4" s="624" t="s">
        <v>34</v>
      </c>
      <c r="C4" s="8"/>
      <c r="D4" s="8"/>
      <c r="E4" s="8"/>
      <c r="F4" s="12"/>
      <c r="G4" s="12"/>
      <c r="H4" s="12"/>
      <c r="I4" s="7"/>
      <c r="J4" s="10"/>
    </row>
    <row r="5" spans="1:15">
      <c r="A5" s="8"/>
      <c r="B5" s="11" t="s">
        <v>207</v>
      </c>
      <c r="C5" s="8"/>
      <c r="D5" s="8"/>
      <c r="E5" s="8"/>
      <c r="F5" s="12"/>
      <c r="G5" s="12"/>
      <c r="H5" s="12"/>
      <c r="I5" s="10"/>
    </row>
    <row r="6" spans="1:15" ht="15" thickBot="1">
      <c r="A6" s="8"/>
      <c r="B6" s="7" t="s">
        <v>467</v>
      </c>
      <c r="C6" s="8"/>
      <c r="D6" s="8"/>
      <c r="E6" s="8"/>
      <c r="F6" s="12"/>
      <c r="G6" s="12"/>
      <c r="H6" s="12"/>
      <c r="I6" s="10"/>
    </row>
    <row r="7" spans="1:15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5" ht="72.599999999999994" thickBot="1">
      <c r="A8" s="41" t="s">
        <v>4</v>
      </c>
      <c r="B8" s="42" t="s">
        <v>0</v>
      </c>
      <c r="C8" s="43" t="s">
        <v>5</v>
      </c>
      <c r="D8" s="44" t="s">
        <v>582</v>
      </c>
      <c r="E8" s="43" t="s">
        <v>577</v>
      </c>
      <c r="F8" s="43" t="s">
        <v>578</v>
      </c>
      <c r="G8" s="43" t="s">
        <v>6</v>
      </c>
      <c r="H8" s="43" t="s">
        <v>580</v>
      </c>
      <c r="I8" s="45" t="s">
        <v>581</v>
      </c>
      <c r="J8" s="146" t="s">
        <v>7</v>
      </c>
      <c r="K8" s="262" t="s">
        <v>367</v>
      </c>
      <c r="L8" s="525" t="s">
        <v>369</v>
      </c>
      <c r="M8" s="525" t="s">
        <v>370</v>
      </c>
      <c r="N8" s="506" t="s">
        <v>474</v>
      </c>
      <c r="O8" s="504" t="s">
        <v>475</v>
      </c>
    </row>
    <row r="9" spans="1:15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1" t="s">
        <v>26</v>
      </c>
      <c r="M9" s="301" t="s">
        <v>27</v>
      </c>
      <c r="N9" s="300" t="s">
        <v>28</v>
      </c>
      <c r="O9" s="426" t="s">
        <v>29</v>
      </c>
    </row>
    <row r="10" spans="1:15" ht="15.6">
      <c r="A10" s="54" t="s">
        <v>8</v>
      </c>
      <c r="B10" s="67" t="s">
        <v>35</v>
      </c>
      <c r="C10" s="470" t="s">
        <v>19</v>
      </c>
      <c r="D10" s="304">
        <v>1400</v>
      </c>
      <c r="E10" s="464"/>
      <c r="F10" s="465"/>
      <c r="G10" s="466"/>
      <c r="H10" s="583"/>
      <c r="I10" s="40"/>
      <c r="J10" s="151"/>
      <c r="K10" s="225">
        <v>350</v>
      </c>
      <c r="L10" s="228"/>
      <c r="M10" s="440"/>
      <c r="N10" s="228"/>
      <c r="O10" s="505"/>
    </row>
    <row r="11" spans="1:15" ht="28.8">
      <c r="A11" s="55" t="s">
        <v>9</v>
      </c>
      <c r="B11" s="68" t="s">
        <v>575</v>
      </c>
      <c r="C11" s="19" t="s">
        <v>19</v>
      </c>
      <c r="D11" s="305">
        <v>1400</v>
      </c>
      <c r="E11" s="20"/>
      <c r="F11" s="15"/>
      <c r="G11" s="21"/>
      <c r="H11" s="86"/>
      <c r="I11" s="3"/>
      <c r="J11" s="147"/>
      <c r="K11" s="225">
        <v>350</v>
      </c>
      <c r="L11" s="228"/>
      <c r="M11" s="440"/>
      <c r="N11" s="228"/>
      <c r="O11" s="505"/>
    </row>
    <row r="12" spans="1:15" ht="16.2" thickBot="1">
      <c r="A12" s="56" t="s">
        <v>10</v>
      </c>
      <c r="B12" s="69" t="s">
        <v>36</v>
      </c>
      <c r="C12" s="13" t="s">
        <v>19</v>
      </c>
      <c r="D12" s="306">
        <v>1000</v>
      </c>
      <c r="E12" s="14"/>
      <c r="F12" s="15"/>
      <c r="G12" s="16"/>
      <c r="H12" s="467"/>
      <c r="I12" s="35"/>
      <c r="J12" s="153"/>
      <c r="K12" s="507">
        <v>200</v>
      </c>
      <c r="L12" s="508"/>
      <c r="M12" s="509"/>
      <c r="N12" s="228"/>
      <c r="O12" s="505"/>
    </row>
    <row r="13" spans="1:15" ht="15" thickBot="1">
      <c r="A13" s="50" t="s">
        <v>1</v>
      </c>
      <c r="B13" s="51" t="s">
        <v>2</v>
      </c>
      <c r="C13" s="51" t="s">
        <v>1</v>
      </c>
      <c r="D13" s="52" t="s">
        <v>1</v>
      </c>
      <c r="E13" s="52" t="s">
        <v>1</v>
      </c>
      <c r="F13" s="52"/>
      <c r="G13" s="51" t="s">
        <v>1</v>
      </c>
      <c r="H13" s="53"/>
      <c r="I13" s="51" t="s">
        <v>1</v>
      </c>
      <c r="J13" s="150" t="s">
        <v>1</v>
      </c>
      <c r="K13" s="150" t="s">
        <v>1</v>
      </c>
      <c r="L13" s="260"/>
      <c r="M13" s="435"/>
      <c r="N13" s="260"/>
      <c r="O13" s="338"/>
    </row>
    <row r="15" spans="1:15">
      <c r="B15" s="23" t="s">
        <v>20</v>
      </c>
      <c r="C15" s="24"/>
      <c r="D15" s="24"/>
      <c r="E15" s="24"/>
      <c r="F15" s="25"/>
      <c r="G15" s="24"/>
      <c r="H15" s="25"/>
      <c r="I15" s="24"/>
    </row>
    <row r="16" spans="1:15">
      <c r="B16" s="4" t="s">
        <v>21</v>
      </c>
      <c r="C16" s="11"/>
      <c r="D16" s="11"/>
      <c r="E16" s="11"/>
      <c r="F16" s="8"/>
      <c r="G16" s="11"/>
      <c r="H16" s="8"/>
      <c r="I16" s="26"/>
      <c r="J16" s="11"/>
    </row>
    <row r="17" spans="2:10">
      <c r="B17" s="30" t="s">
        <v>409</v>
      </c>
      <c r="C17" s="11"/>
      <c r="D17" s="11"/>
      <c r="E17" s="11"/>
      <c r="F17" s="8"/>
      <c r="G17" s="11"/>
      <c r="H17" s="8"/>
      <c r="I17" s="8"/>
      <c r="J17" s="11"/>
    </row>
    <row r="18" spans="2:10">
      <c r="B18" s="30" t="s">
        <v>201</v>
      </c>
      <c r="C18" s="27"/>
      <c r="D18" s="27"/>
      <c r="E18" s="27"/>
      <c r="F18" s="27"/>
      <c r="G18" s="27"/>
    </row>
    <row r="19" spans="2:10">
      <c r="B19" s="8"/>
      <c r="C19" s="8"/>
      <c r="D19" s="8"/>
      <c r="E19" s="8"/>
      <c r="F19" s="11"/>
      <c r="G19" s="8"/>
    </row>
    <row r="20" spans="2:10">
      <c r="B20" s="8"/>
      <c r="C20" s="8"/>
      <c r="D20" s="8"/>
      <c r="E20" s="8"/>
      <c r="F20" s="11"/>
      <c r="G20" s="8"/>
      <c r="H20" s="8"/>
      <c r="I20" s="9" t="s">
        <v>22</v>
      </c>
    </row>
    <row r="21" spans="2:10">
      <c r="B21" s="8"/>
      <c r="C21" s="8"/>
      <c r="D21" s="8"/>
      <c r="E21" s="8"/>
      <c r="F21" s="11"/>
      <c r="G21" s="8"/>
      <c r="H21" s="8"/>
      <c r="I21" s="28" t="s">
        <v>23</v>
      </c>
    </row>
    <row r="22" spans="2:10">
      <c r="H22" s="11"/>
    </row>
  </sheetData>
  <mergeCells count="5">
    <mergeCell ref="D7:H7"/>
    <mergeCell ref="K7:M7"/>
    <mergeCell ref="N7:O7"/>
    <mergeCell ref="A1:B1"/>
    <mergeCell ref="L1:M1"/>
  </mergeCells>
  <pageMargins left="0.7" right="0.7" top="0.75" bottom="0.75" header="0.3" footer="0.3"/>
  <pageSetup paperSize="9" scale="45" fitToHeight="0" orientation="landscape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59"/>
  <sheetViews>
    <sheetView topLeftCell="B32" workbookViewId="0">
      <selection activeCell="P51" sqref="P51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44140625" customWidth="1"/>
    <col min="8" max="8" width="16" customWidth="1"/>
    <col min="9" max="9" width="15" customWidth="1"/>
    <col min="10" max="10" width="17.44140625" customWidth="1"/>
    <col min="11" max="11" width="12.33203125" customWidth="1"/>
    <col min="12" max="12" width="14.109375" customWidth="1"/>
    <col min="13" max="13" width="16" customWidth="1"/>
    <col min="14" max="14" width="18.6640625" customWidth="1"/>
    <col min="15" max="15" width="16.109375" customWidth="1"/>
    <col min="16" max="16" width="19.109375" customWidth="1"/>
    <col min="17" max="17" width="27.6640625" customWidth="1"/>
  </cols>
  <sheetData>
    <row r="1" spans="1:19" ht="26.4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19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9" ht="15.6">
      <c r="I3" s="623" t="s">
        <v>3</v>
      </c>
      <c r="J3" s="7"/>
      <c r="K3" s="7"/>
      <c r="L3" s="7"/>
      <c r="M3" s="7"/>
      <c r="N3" s="7"/>
      <c r="O3" s="7"/>
      <c r="P3" s="8"/>
      <c r="Q3" s="8"/>
    </row>
    <row r="4" spans="1:19" ht="15.6">
      <c r="A4" s="8"/>
      <c r="B4" s="624" t="s">
        <v>72</v>
      </c>
      <c r="C4" s="8"/>
      <c r="D4" s="8"/>
      <c r="E4" s="8"/>
      <c r="F4" s="12"/>
      <c r="G4" s="12"/>
      <c r="H4" s="12"/>
      <c r="I4" s="10"/>
      <c r="J4" s="10"/>
    </row>
    <row r="5" spans="1:19">
      <c r="A5" s="8"/>
      <c r="B5" s="11" t="s">
        <v>487</v>
      </c>
      <c r="C5" s="8"/>
      <c r="D5" s="8"/>
      <c r="E5" s="8"/>
      <c r="F5" s="12"/>
      <c r="G5" s="12"/>
      <c r="H5" s="12"/>
      <c r="I5" s="10"/>
    </row>
    <row r="6" spans="1:19" ht="15" thickBot="1">
      <c r="A6" s="8"/>
      <c r="B6" s="7" t="s">
        <v>467</v>
      </c>
      <c r="C6" s="8"/>
      <c r="D6" s="8"/>
      <c r="E6" s="8"/>
      <c r="F6" s="12"/>
      <c r="G6" s="12"/>
      <c r="H6" s="12"/>
      <c r="I6" s="10"/>
    </row>
    <row r="7" spans="1:19" ht="15" thickBot="1">
      <c r="A7" s="10"/>
      <c r="B7" s="11"/>
      <c r="C7" s="10"/>
      <c r="D7" s="639" t="s">
        <v>453</v>
      </c>
      <c r="E7" s="640"/>
      <c r="F7" s="640"/>
      <c r="G7" s="640"/>
      <c r="H7" s="641"/>
      <c r="I7" s="10"/>
      <c r="J7" s="10"/>
      <c r="L7" s="632" t="s">
        <v>454</v>
      </c>
      <c r="M7" s="633"/>
      <c r="N7" s="633"/>
      <c r="O7" s="634"/>
      <c r="P7" s="630" t="s">
        <v>476</v>
      </c>
      <c r="Q7" s="631"/>
    </row>
    <row r="8" spans="1:19" ht="87" thickBot="1">
      <c r="A8" s="41" t="s">
        <v>4</v>
      </c>
      <c r="B8" s="42" t="s">
        <v>0</v>
      </c>
      <c r="C8" s="43" t="s">
        <v>5</v>
      </c>
      <c r="D8" s="44" t="s">
        <v>485</v>
      </c>
      <c r="E8" s="43" t="s">
        <v>577</v>
      </c>
      <c r="F8" s="43" t="s">
        <v>578</v>
      </c>
      <c r="G8" s="43" t="s">
        <v>6</v>
      </c>
      <c r="H8" s="43" t="s">
        <v>579</v>
      </c>
      <c r="I8" s="45" t="s">
        <v>581</v>
      </c>
      <c r="J8" s="146" t="s">
        <v>7</v>
      </c>
      <c r="K8" s="263" t="s">
        <v>215</v>
      </c>
      <c r="L8" s="436" t="s">
        <v>368</v>
      </c>
      <c r="M8" s="527" t="s">
        <v>444</v>
      </c>
      <c r="N8" s="599" t="s">
        <v>445</v>
      </c>
      <c r="O8" s="438" t="s">
        <v>507</v>
      </c>
      <c r="P8" s="506" t="s">
        <v>477</v>
      </c>
      <c r="Q8" s="504" t="s">
        <v>478</v>
      </c>
    </row>
    <row r="9" spans="1:19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432" t="s">
        <v>28</v>
      </c>
      <c r="O9" s="301" t="s">
        <v>29</v>
      </c>
      <c r="P9" s="300" t="s">
        <v>28</v>
      </c>
      <c r="Q9" s="426" t="s">
        <v>29</v>
      </c>
    </row>
    <row r="10" spans="1:19" ht="15.6">
      <c r="A10" s="248"/>
      <c r="B10" s="249" t="s">
        <v>488</v>
      </c>
      <c r="C10" s="513"/>
      <c r="D10" s="250"/>
      <c r="E10" s="514"/>
      <c r="F10" s="515"/>
      <c r="G10" s="516"/>
      <c r="H10" s="517"/>
      <c r="I10" s="251"/>
      <c r="J10" s="252"/>
      <c r="K10" s="253"/>
      <c r="L10" s="264"/>
      <c r="M10" s="264"/>
      <c r="N10" s="385"/>
      <c r="O10" s="385"/>
      <c r="P10" s="264"/>
      <c r="Q10" s="264"/>
    </row>
    <row r="11" spans="1:19" ht="43.2">
      <c r="A11" s="70" t="s">
        <v>8</v>
      </c>
      <c r="B11" s="72" t="s">
        <v>410</v>
      </c>
      <c r="C11" s="19" t="s">
        <v>71</v>
      </c>
      <c r="D11" s="31">
        <v>70</v>
      </c>
      <c r="E11" s="20"/>
      <c r="F11" s="15"/>
      <c r="G11" s="21"/>
      <c r="H11" s="17"/>
      <c r="I11" s="3"/>
      <c r="J11" s="147"/>
      <c r="K11" s="233"/>
      <c r="L11" s="89">
        <f>D11*0.3</f>
        <v>21</v>
      </c>
      <c r="M11" s="258"/>
      <c r="N11" s="433"/>
      <c r="O11" s="433"/>
      <c r="P11" s="258"/>
      <c r="Q11" s="294"/>
    </row>
    <row r="12" spans="1:19" ht="57.6">
      <c r="A12" s="70" t="s">
        <v>9</v>
      </c>
      <c r="B12" s="158" t="s">
        <v>457</v>
      </c>
      <c r="C12" s="19" t="s">
        <v>71</v>
      </c>
      <c r="D12" s="31">
        <v>70</v>
      </c>
      <c r="E12" s="20"/>
      <c r="F12" s="15"/>
      <c r="G12" s="21"/>
      <c r="H12" s="17"/>
      <c r="I12" s="3"/>
      <c r="J12" s="231"/>
      <c r="K12" s="233"/>
      <c r="L12" s="89">
        <f t="shared" ref="L12" si="0">D12*0.3</f>
        <v>21</v>
      </c>
      <c r="M12" s="258"/>
      <c r="N12" s="433"/>
      <c r="O12" s="433"/>
      <c r="P12" s="258"/>
      <c r="Q12" s="294"/>
    </row>
    <row r="13" spans="1:19" ht="43.2">
      <c r="A13" s="70" t="s">
        <v>10</v>
      </c>
      <c r="B13" s="72" t="s">
        <v>489</v>
      </c>
      <c r="C13" s="19" t="s">
        <v>71</v>
      </c>
      <c r="D13" s="31">
        <v>4</v>
      </c>
      <c r="E13" s="20"/>
      <c r="F13" s="15"/>
      <c r="G13" s="21"/>
      <c r="H13" s="17"/>
      <c r="I13" s="3"/>
      <c r="J13" s="231"/>
      <c r="K13" s="233"/>
      <c r="L13" s="89">
        <v>2</v>
      </c>
      <c r="M13" s="258"/>
      <c r="N13" s="433"/>
      <c r="O13" s="433"/>
      <c r="P13" s="258"/>
      <c r="Q13" s="294"/>
    </row>
    <row r="14" spans="1:19" ht="43.2">
      <c r="A14" s="70" t="s">
        <v>11</v>
      </c>
      <c r="B14" s="72" t="s">
        <v>411</v>
      </c>
      <c r="C14" s="19" t="s">
        <v>71</v>
      </c>
      <c r="D14" s="31">
        <v>4</v>
      </c>
      <c r="E14" s="20"/>
      <c r="F14" s="15"/>
      <c r="G14" s="21"/>
      <c r="H14" s="17"/>
      <c r="I14" s="3"/>
      <c r="J14" s="231"/>
      <c r="K14" s="233"/>
      <c r="L14" s="89">
        <v>2</v>
      </c>
      <c r="M14" s="258"/>
      <c r="N14" s="433"/>
      <c r="O14" s="433"/>
      <c r="P14" s="258"/>
      <c r="Q14" s="294"/>
    </row>
    <row r="15" spans="1:19" ht="43.2">
      <c r="A15" s="70" t="s">
        <v>12</v>
      </c>
      <c r="B15" s="72" t="s">
        <v>412</v>
      </c>
      <c r="C15" s="19" t="s">
        <v>71</v>
      </c>
      <c r="D15" s="31">
        <v>4</v>
      </c>
      <c r="E15" s="20"/>
      <c r="F15" s="15"/>
      <c r="G15" s="21"/>
      <c r="H15" s="17"/>
      <c r="I15" s="3"/>
      <c r="J15" s="231"/>
      <c r="K15" s="233"/>
      <c r="L15" s="89">
        <v>2</v>
      </c>
      <c r="M15" s="258"/>
      <c r="N15" s="433"/>
      <c r="O15" s="433"/>
      <c r="P15" s="258"/>
      <c r="Q15" s="294"/>
    </row>
    <row r="16" spans="1:19" ht="43.2">
      <c r="A16" s="70" t="s">
        <v>13</v>
      </c>
      <c r="B16" s="72" t="s">
        <v>413</v>
      </c>
      <c r="C16" s="19" t="s">
        <v>71</v>
      </c>
      <c r="D16" s="31">
        <v>8</v>
      </c>
      <c r="E16" s="20"/>
      <c r="F16" s="15"/>
      <c r="G16" s="21"/>
      <c r="H16" s="17"/>
      <c r="I16" s="3"/>
      <c r="J16" s="113"/>
      <c r="K16" s="234"/>
      <c r="L16" s="89">
        <v>2</v>
      </c>
      <c r="M16" s="258"/>
      <c r="N16" s="433"/>
      <c r="O16" s="433"/>
      <c r="P16" s="258"/>
      <c r="Q16" s="294"/>
      <c r="R16" s="173"/>
      <c r="S16" s="173"/>
    </row>
    <row r="17" spans="1:17">
      <c r="A17" s="70" t="s">
        <v>14</v>
      </c>
      <c r="B17" s="479" t="s">
        <v>464</v>
      </c>
      <c r="C17" s="19" t="s">
        <v>71</v>
      </c>
      <c r="D17" s="31">
        <v>2</v>
      </c>
      <c r="E17" s="20"/>
      <c r="F17" s="15"/>
      <c r="G17" s="21"/>
      <c r="H17" s="17"/>
      <c r="I17" s="3"/>
      <c r="J17" s="173"/>
      <c r="K17" s="232"/>
      <c r="L17" s="89">
        <v>1</v>
      </c>
      <c r="M17" s="258"/>
      <c r="N17" s="433"/>
      <c r="O17" s="433"/>
      <c r="P17" s="258"/>
      <c r="Q17" s="294"/>
    </row>
    <row r="18" spans="1:17">
      <c r="A18" s="70" t="s">
        <v>15</v>
      </c>
      <c r="B18" s="72" t="s">
        <v>37</v>
      </c>
      <c r="C18" s="19" t="s">
        <v>71</v>
      </c>
      <c r="D18" s="31">
        <v>8</v>
      </c>
      <c r="E18" s="20"/>
      <c r="F18" s="15"/>
      <c r="G18" s="21"/>
      <c r="H18" s="17"/>
      <c r="I18" s="3"/>
      <c r="J18" s="89"/>
      <c r="K18" s="233"/>
      <c r="L18" s="89">
        <v>2</v>
      </c>
      <c r="M18" s="258"/>
      <c r="N18" s="433"/>
      <c r="O18" s="433"/>
      <c r="P18" s="258"/>
      <c r="Q18" s="294"/>
    </row>
    <row r="19" spans="1:17">
      <c r="A19" s="70" t="s">
        <v>16</v>
      </c>
      <c r="B19" s="72" t="s">
        <v>38</v>
      </c>
      <c r="C19" s="19" t="s">
        <v>19</v>
      </c>
      <c r="D19" s="31">
        <v>7</v>
      </c>
      <c r="E19" s="20"/>
      <c r="F19" s="15"/>
      <c r="G19" s="21"/>
      <c r="H19" s="17"/>
      <c r="I19" s="3"/>
      <c r="J19" s="89"/>
      <c r="K19" s="233" t="s">
        <v>1</v>
      </c>
      <c r="L19" s="89">
        <v>2</v>
      </c>
      <c r="M19" s="258"/>
      <c r="N19" s="433"/>
      <c r="O19" s="510" t="s">
        <v>1</v>
      </c>
      <c r="P19" s="258"/>
      <c r="Q19" s="294"/>
    </row>
    <row r="20" spans="1:17" ht="28.8">
      <c r="A20" s="70" t="s">
        <v>17</v>
      </c>
      <c r="B20" s="159" t="s">
        <v>220</v>
      </c>
      <c r="C20" s="19" t="s">
        <v>19</v>
      </c>
      <c r="D20" s="31">
        <v>7</v>
      </c>
      <c r="E20" s="20"/>
      <c r="F20" s="15"/>
      <c r="G20" s="21"/>
      <c r="H20" s="17"/>
      <c r="I20" s="3"/>
      <c r="J20" s="89"/>
      <c r="K20" s="233" t="s">
        <v>1</v>
      </c>
      <c r="L20" s="89">
        <v>2</v>
      </c>
      <c r="M20" s="258"/>
      <c r="N20" s="433"/>
      <c r="O20" s="510" t="s">
        <v>1</v>
      </c>
      <c r="P20" s="258"/>
      <c r="Q20" s="294"/>
    </row>
    <row r="21" spans="1:17">
      <c r="A21" s="70" t="s">
        <v>18</v>
      </c>
      <c r="B21" s="73" t="s">
        <v>39</v>
      </c>
      <c r="C21" s="19" t="s">
        <v>19</v>
      </c>
      <c r="D21" s="31">
        <v>1</v>
      </c>
      <c r="E21" s="20"/>
      <c r="F21" s="15"/>
      <c r="G21" s="21"/>
      <c r="H21" s="17"/>
      <c r="I21" s="3"/>
      <c r="J21" s="89"/>
      <c r="K21" s="233" t="s">
        <v>1</v>
      </c>
      <c r="L21" s="89">
        <v>1</v>
      </c>
      <c r="M21" s="258"/>
      <c r="N21" s="433"/>
      <c r="O21" s="510" t="s">
        <v>1</v>
      </c>
      <c r="P21" s="258"/>
      <c r="Q21" s="294"/>
    </row>
    <row r="22" spans="1:17">
      <c r="A22" s="236"/>
      <c r="B22" s="237" t="s">
        <v>40</v>
      </c>
      <c r="C22" s="238"/>
      <c r="D22" s="239"/>
      <c r="E22" s="240"/>
      <c r="F22" s="241"/>
      <c r="G22" s="242"/>
      <c r="H22" s="243"/>
      <c r="I22" s="244"/>
      <c r="J22" s="245"/>
      <c r="K22" s="246"/>
      <c r="L22" s="247"/>
      <c r="M22" s="259"/>
      <c r="N22" s="434"/>
      <c r="O22" s="511"/>
      <c r="P22" s="259"/>
      <c r="Q22" s="518"/>
    </row>
    <row r="23" spans="1:17">
      <c r="A23" s="70" t="s">
        <v>26</v>
      </c>
      <c r="B23" s="63" t="s">
        <v>130</v>
      </c>
      <c r="C23" s="19" t="s">
        <v>19</v>
      </c>
      <c r="D23" s="31">
        <v>15</v>
      </c>
      <c r="E23" s="20"/>
      <c r="F23" s="15"/>
      <c r="G23" s="21"/>
      <c r="H23" s="17"/>
      <c r="I23" s="3"/>
      <c r="J23" s="59"/>
      <c r="K23" s="148" t="s">
        <v>1</v>
      </c>
      <c r="L23" s="89">
        <v>5</v>
      </c>
      <c r="M23" s="258"/>
      <c r="N23" s="433"/>
      <c r="O23" s="510" t="s">
        <v>1</v>
      </c>
      <c r="P23" s="258"/>
      <c r="Q23" s="294"/>
    </row>
    <row r="24" spans="1:17">
      <c r="A24" s="70" t="s">
        <v>27</v>
      </c>
      <c r="B24" s="63" t="s">
        <v>131</v>
      </c>
      <c r="C24" s="19" t="s">
        <v>19</v>
      </c>
      <c r="D24" s="31">
        <v>15</v>
      </c>
      <c r="E24" s="20"/>
      <c r="F24" s="15"/>
      <c r="G24" s="21"/>
      <c r="H24" s="17"/>
      <c r="I24" s="3"/>
      <c r="J24" s="59"/>
      <c r="K24" s="148" t="s">
        <v>1</v>
      </c>
      <c r="L24" s="89">
        <v>5</v>
      </c>
      <c r="M24" s="258"/>
      <c r="N24" s="433"/>
      <c r="O24" s="510" t="s">
        <v>1</v>
      </c>
      <c r="P24" s="258"/>
      <c r="Q24" s="294"/>
    </row>
    <row r="25" spans="1:17">
      <c r="A25" s="70" t="s">
        <v>28</v>
      </c>
      <c r="B25" s="63" t="s">
        <v>132</v>
      </c>
      <c r="C25" s="19" t="s">
        <v>19</v>
      </c>
      <c r="D25" s="31">
        <v>10</v>
      </c>
      <c r="E25" s="20"/>
      <c r="F25" s="15"/>
      <c r="G25" s="21"/>
      <c r="H25" s="17"/>
      <c r="I25" s="3"/>
      <c r="J25" s="59"/>
      <c r="K25" s="148" t="s">
        <v>1</v>
      </c>
      <c r="L25" s="89">
        <v>5</v>
      </c>
      <c r="M25" s="258"/>
      <c r="N25" s="433"/>
      <c r="O25" s="510" t="s">
        <v>1</v>
      </c>
      <c r="P25" s="258"/>
      <c r="Q25" s="294"/>
    </row>
    <row r="26" spans="1:17">
      <c r="A26" s="70" t="s">
        <v>29</v>
      </c>
      <c r="B26" s="1" t="s">
        <v>133</v>
      </c>
      <c r="C26" s="19" t="s">
        <v>19</v>
      </c>
      <c r="D26" s="31">
        <v>15</v>
      </c>
      <c r="E26" s="20"/>
      <c r="F26" s="15"/>
      <c r="G26" s="21"/>
      <c r="H26" s="17"/>
      <c r="I26" s="3"/>
      <c r="J26" s="59"/>
      <c r="K26" s="148" t="s">
        <v>1</v>
      </c>
      <c r="L26" s="89">
        <v>5</v>
      </c>
      <c r="M26" s="258"/>
      <c r="N26" s="433"/>
      <c r="O26" s="510" t="s">
        <v>1</v>
      </c>
      <c r="P26" s="258"/>
      <c r="Q26" s="294"/>
    </row>
    <row r="27" spans="1:17">
      <c r="A27" s="70" t="s">
        <v>30</v>
      </c>
      <c r="B27" s="1" t="s">
        <v>134</v>
      </c>
      <c r="C27" s="19" t="s">
        <v>19</v>
      </c>
      <c r="D27" s="31">
        <v>15</v>
      </c>
      <c r="E27" s="20"/>
      <c r="F27" s="15"/>
      <c r="G27" s="21"/>
      <c r="H27" s="17"/>
      <c r="I27" s="3"/>
      <c r="J27" s="59"/>
      <c r="K27" s="148" t="s">
        <v>1</v>
      </c>
      <c r="L27" s="89">
        <v>5</v>
      </c>
      <c r="M27" s="258"/>
      <c r="N27" s="433"/>
      <c r="O27" s="510" t="s">
        <v>1</v>
      </c>
      <c r="P27" s="258"/>
      <c r="Q27" s="294"/>
    </row>
    <row r="28" spans="1:17">
      <c r="A28" s="70" t="s">
        <v>31</v>
      </c>
      <c r="B28" s="1" t="s">
        <v>41</v>
      </c>
      <c r="C28" s="19" t="s">
        <v>19</v>
      </c>
      <c r="D28" s="31">
        <v>8</v>
      </c>
      <c r="E28" s="20"/>
      <c r="F28" s="15"/>
      <c r="G28" s="21"/>
      <c r="H28" s="17"/>
      <c r="I28" s="3"/>
      <c r="J28" s="59"/>
      <c r="K28" s="148" t="s">
        <v>1</v>
      </c>
      <c r="L28" s="89">
        <v>2</v>
      </c>
      <c r="M28" s="258"/>
      <c r="N28" s="433"/>
      <c r="O28" s="510" t="s">
        <v>1</v>
      </c>
      <c r="P28" s="258"/>
      <c r="Q28" s="294"/>
    </row>
    <row r="29" spans="1:17">
      <c r="A29" s="70" t="s">
        <v>32</v>
      </c>
      <c r="B29" s="1" t="s">
        <v>135</v>
      </c>
      <c r="C29" s="19" t="s">
        <v>19</v>
      </c>
      <c r="D29" s="31">
        <v>12</v>
      </c>
      <c r="E29" s="20"/>
      <c r="F29" s="15"/>
      <c r="G29" s="21"/>
      <c r="H29" s="17"/>
      <c r="I29" s="3"/>
      <c r="J29" s="59"/>
      <c r="K29" s="148" t="s">
        <v>1</v>
      </c>
      <c r="L29" s="89">
        <v>4</v>
      </c>
      <c r="M29" s="258"/>
      <c r="N29" s="433"/>
      <c r="O29" s="510" t="s">
        <v>1</v>
      </c>
      <c r="P29" s="258"/>
      <c r="Q29" s="294"/>
    </row>
    <row r="30" spans="1:17">
      <c r="A30" s="236"/>
      <c r="B30" s="237" t="s">
        <v>414</v>
      </c>
      <c r="C30" s="238"/>
      <c r="D30" s="254"/>
      <c r="E30" s="254"/>
      <c r="F30" s="241"/>
      <c r="G30" s="242"/>
      <c r="H30" s="243"/>
      <c r="I30" s="255"/>
      <c r="J30" s="246"/>
      <c r="K30" s="256"/>
      <c r="L30" s="247"/>
      <c r="M30" s="259"/>
      <c r="N30" s="434"/>
      <c r="O30" s="511"/>
      <c r="P30" s="259"/>
      <c r="Q30" s="518"/>
    </row>
    <row r="31" spans="1:17" ht="28.8">
      <c r="A31" s="70" t="s">
        <v>33</v>
      </c>
      <c r="B31" s="63" t="s">
        <v>415</v>
      </c>
      <c r="C31" s="19" t="s">
        <v>19</v>
      </c>
      <c r="D31" s="89">
        <v>8</v>
      </c>
      <c r="E31" s="258"/>
      <c r="F31" s="15"/>
      <c r="G31" s="21"/>
      <c r="H31" s="17"/>
      <c r="I31" s="33"/>
      <c r="J31" s="59"/>
      <c r="K31" s="235" t="s">
        <v>1</v>
      </c>
      <c r="L31" s="89">
        <v>2</v>
      </c>
      <c r="M31" s="258"/>
      <c r="N31" s="433"/>
      <c r="O31" s="510" t="s">
        <v>1</v>
      </c>
      <c r="P31" s="258"/>
      <c r="Q31" s="294"/>
    </row>
    <row r="32" spans="1:17" ht="28.8">
      <c r="A32" s="70" t="s">
        <v>53</v>
      </c>
      <c r="B32" s="63" t="s">
        <v>416</v>
      </c>
      <c r="C32" s="19" t="s">
        <v>19</v>
      </c>
      <c r="D32" s="89">
        <v>10</v>
      </c>
      <c r="E32" s="258"/>
      <c r="F32" s="15"/>
      <c r="G32" s="21"/>
      <c r="H32" s="17"/>
      <c r="I32" s="33"/>
      <c r="J32" s="59"/>
      <c r="K32" s="235" t="s">
        <v>1</v>
      </c>
      <c r="L32" s="89">
        <v>5</v>
      </c>
      <c r="M32" s="258"/>
      <c r="N32" s="433"/>
      <c r="O32" s="510" t="s">
        <v>1</v>
      </c>
      <c r="P32" s="258"/>
      <c r="Q32" s="294"/>
    </row>
    <row r="33" spans="1:17" ht="28.8">
      <c r="A33" s="70" t="s">
        <v>54</v>
      </c>
      <c r="B33" s="63" t="s">
        <v>417</v>
      </c>
      <c r="C33" s="19" t="s">
        <v>19</v>
      </c>
      <c r="D33" s="89">
        <v>15</v>
      </c>
      <c r="E33" s="258"/>
      <c r="F33" s="15"/>
      <c r="G33" s="21"/>
      <c r="H33" s="17"/>
      <c r="I33" s="33"/>
      <c r="J33" s="59"/>
      <c r="K33" s="235" t="s">
        <v>1</v>
      </c>
      <c r="L33" s="89">
        <v>5</v>
      </c>
      <c r="M33" s="258"/>
      <c r="N33" s="433"/>
      <c r="O33" s="510" t="s">
        <v>1</v>
      </c>
      <c r="P33" s="258"/>
      <c r="Q33" s="294"/>
    </row>
    <row r="34" spans="1:17" ht="28.8">
      <c r="A34" s="70" t="s">
        <v>55</v>
      </c>
      <c r="B34" s="63" t="s">
        <v>418</v>
      </c>
      <c r="C34" s="19" t="s">
        <v>19</v>
      </c>
      <c r="D34" s="89">
        <v>8</v>
      </c>
      <c r="E34" s="258"/>
      <c r="F34" s="15"/>
      <c r="G34" s="21"/>
      <c r="H34" s="17"/>
      <c r="I34" s="33"/>
      <c r="J34" s="59"/>
      <c r="K34" s="235" t="s">
        <v>1</v>
      </c>
      <c r="L34" s="89">
        <v>2</v>
      </c>
      <c r="M34" s="258"/>
      <c r="N34" s="433"/>
      <c r="O34" s="510" t="s">
        <v>1</v>
      </c>
      <c r="P34" s="258"/>
      <c r="Q34" s="294"/>
    </row>
    <row r="35" spans="1:17" ht="28.8">
      <c r="A35" s="70" t="s">
        <v>56</v>
      </c>
      <c r="B35" s="63" t="s">
        <v>419</v>
      </c>
      <c r="C35" s="19" t="s">
        <v>19</v>
      </c>
      <c r="D35" s="89">
        <v>8</v>
      </c>
      <c r="E35" s="258"/>
      <c r="F35" s="15"/>
      <c r="G35" s="21"/>
      <c r="H35" s="17"/>
      <c r="I35" s="33"/>
      <c r="J35" s="59"/>
      <c r="K35" s="235" t="s">
        <v>1</v>
      </c>
      <c r="L35" s="89">
        <v>2</v>
      </c>
      <c r="M35" s="258"/>
      <c r="N35" s="433"/>
      <c r="O35" s="510" t="s">
        <v>1</v>
      </c>
      <c r="P35" s="258"/>
      <c r="Q35" s="294"/>
    </row>
    <row r="36" spans="1:17" ht="28.8">
      <c r="A36" s="70" t="s">
        <v>57</v>
      </c>
      <c r="B36" s="63" t="s">
        <v>420</v>
      </c>
      <c r="C36" s="19" t="s">
        <v>19</v>
      </c>
      <c r="D36" s="89">
        <v>7</v>
      </c>
      <c r="E36" s="258"/>
      <c r="F36" s="15"/>
      <c r="G36" s="21"/>
      <c r="H36" s="17"/>
      <c r="I36" s="33"/>
      <c r="J36" s="59"/>
      <c r="K36" s="235" t="s">
        <v>1</v>
      </c>
      <c r="L36" s="89">
        <v>3</v>
      </c>
      <c r="M36" s="258"/>
      <c r="N36" s="433"/>
      <c r="O36" s="510" t="s">
        <v>1</v>
      </c>
      <c r="P36" s="258"/>
      <c r="Q36" s="294"/>
    </row>
    <row r="37" spans="1:17" ht="28.8">
      <c r="A37" s="70" t="s">
        <v>58</v>
      </c>
      <c r="B37" s="63" t="s">
        <v>42</v>
      </c>
      <c r="C37" s="19" t="s">
        <v>19</v>
      </c>
      <c r="D37" s="89">
        <v>8</v>
      </c>
      <c r="E37" s="258"/>
      <c r="F37" s="15"/>
      <c r="G37" s="21"/>
      <c r="H37" s="17"/>
      <c r="I37" s="33"/>
      <c r="J37" s="59"/>
      <c r="K37" s="235" t="s">
        <v>1</v>
      </c>
      <c r="L37" s="89">
        <v>4</v>
      </c>
      <c r="M37" s="258"/>
      <c r="N37" s="433"/>
      <c r="O37" s="510" t="s">
        <v>1</v>
      </c>
      <c r="P37" s="258"/>
      <c r="Q37" s="294"/>
    </row>
    <row r="38" spans="1:17" ht="28.8">
      <c r="A38" s="70" t="s">
        <v>59</v>
      </c>
      <c r="B38" s="63" t="s">
        <v>43</v>
      </c>
      <c r="C38" s="19" t="s">
        <v>19</v>
      </c>
      <c r="D38" s="89">
        <v>8</v>
      </c>
      <c r="E38" s="258"/>
      <c r="F38" s="15"/>
      <c r="G38" s="21"/>
      <c r="H38" s="17"/>
      <c r="I38" s="33"/>
      <c r="J38" s="59"/>
      <c r="K38" s="235" t="s">
        <v>1</v>
      </c>
      <c r="L38" s="89">
        <v>2</v>
      </c>
      <c r="M38" s="258"/>
      <c r="N38" s="433"/>
      <c r="O38" s="510" t="s">
        <v>1</v>
      </c>
      <c r="P38" s="258"/>
      <c r="Q38" s="294"/>
    </row>
    <row r="39" spans="1:17" ht="28.8">
      <c r="A39" s="70" t="s">
        <v>60</v>
      </c>
      <c r="B39" s="63" t="s">
        <v>44</v>
      </c>
      <c r="C39" s="19" t="s">
        <v>19</v>
      </c>
      <c r="D39" s="89">
        <v>4</v>
      </c>
      <c r="E39" s="258"/>
      <c r="F39" s="15"/>
      <c r="G39" s="21"/>
      <c r="H39" s="17"/>
      <c r="I39" s="33"/>
      <c r="J39" s="59"/>
      <c r="K39" s="235" t="s">
        <v>1</v>
      </c>
      <c r="L39" s="89">
        <v>2</v>
      </c>
      <c r="M39" s="258"/>
      <c r="N39" s="433"/>
      <c r="O39" s="510" t="s">
        <v>1</v>
      </c>
      <c r="P39" s="258"/>
      <c r="Q39" s="294"/>
    </row>
    <row r="40" spans="1:17" ht="28.8">
      <c r="A40" s="70" t="s">
        <v>61</v>
      </c>
      <c r="B40" s="63" t="s">
        <v>45</v>
      </c>
      <c r="C40" s="19" t="s">
        <v>19</v>
      </c>
      <c r="D40" s="89">
        <v>4</v>
      </c>
      <c r="E40" s="258"/>
      <c r="F40" s="15"/>
      <c r="G40" s="21"/>
      <c r="H40" s="17"/>
      <c r="I40" s="33"/>
      <c r="J40" s="59"/>
      <c r="K40" s="235" t="s">
        <v>1</v>
      </c>
      <c r="L40" s="89">
        <v>2</v>
      </c>
      <c r="M40" s="258"/>
      <c r="N40" s="433"/>
      <c r="O40" s="510" t="s">
        <v>1</v>
      </c>
      <c r="P40" s="258"/>
      <c r="Q40" s="294"/>
    </row>
    <row r="41" spans="1:17" ht="28.8">
      <c r="A41" s="70" t="s">
        <v>62</v>
      </c>
      <c r="B41" s="63" t="s">
        <v>46</v>
      </c>
      <c r="C41" s="19" t="s">
        <v>19</v>
      </c>
      <c r="D41" s="89">
        <v>3</v>
      </c>
      <c r="E41" s="258"/>
      <c r="F41" s="15"/>
      <c r="G41" s="21"/>
      <c r="H41" s="17"/>
      <c r="I41" s="33"/>
      <c r="J41" s="59"/>
      <c r="K41" s="235" t="s">
        <v>1</v>
      </c>
      <c r="L41" s="89">
        <v>1</v>
      </c>
      <c r="M41" s="258"/>
      <c r="N41" s="433"/>
      <c r="O41" s="510" t="s">
        <v>1</v>
      </c>
      <c r="P41" s="258"/>
      <c r="Q41" s="294"/>
    </row>
    <row r="42" spans="1:17" ht="28.8">
      <c r="A42" s="70" t="s">
        <v>63</v>
      </c>
      <c r="B42" s="63" t="s">
        <v>421</v>
      </c>
      <c r="C42" s="19" t="s">
        <v>19</v>
      </c>
      <c r="D42" s="89">
        <v>8</v>
      </c>
      <c r="E42" s="258"/>
      <c r="F42" s="15"/>
      <c r="G42" s="21"/>
      <c r="H42" s="17"/>
      <c r="I42" s="33"/>
      <c r="J42" s="59"/>
      <c r="K42" s="235" t="s">
        <v>1</v>
      </c>
      <c r="L42" s="89">
        <v>2</v>
      </c>
      <c r="M42" s="258"/>
      <c r="N42" s="433"/>
      <c r="O42" s="510" t="s">
        <v>1</v>
      </c>
      <c r="P42" s="258"/>
      <c r="Q42" s="294"/>
    </row>
    <row r="43" spans="1:17" ht="28.8">
      <c r="A43" s="70" t="s">
        <v>64</v>
      </c>
      <c r="B43" s="63" t="s">
        <v>47</v>
      </c>
      <c r="C43" s="19" t="s">
        <v>19</v>
      </c>
      <c r="D43" s="89">
        <v>3</v>
      </c>
      <c r="E43" s="258"/>
      <c r="F43" s="15"/>
      <c r="G43" s="21"/>
      <c r="H43" s="17"/>
      <c r="I43" s="33"/>
      <c r="J43" s="59"/>
      <c r="K43" s="235" t="s">
        <v>1</v>
      </c>
      <c r="L43" s="89">
        <v>1</v>
      </c>
      <c r="M43" s="258"/>
      <c r="N43" s="433"/>
      <c r="O43" s="510" t="s">
        <v>1</v>
      </c>
      <c r="P43" s="258"/>
      <c r="Q43" s="294"/>
    </row>
    <row r="44" spans="1:17" ht="28.8">
      <c r="A44" s="70" t="s">
        <v>65</v>
      </c>
      <c r="B44" s="63" t="s">
        <v>48</v>
      </c>
      <c r="C44" s="19" t="s">
        <v>19</v>
      </c>
      <c r="D44" s="89">
        <v>4</v>
      </c>
      <c r="E44" s="258"/>
      <c r="F44" s="15"/>
      <c r="G44" s="21"/>
      <c r="H44" s="17"/>
      <c r="I44" s="33"/>
      <c r="J44" s="59"/>
      <c r="K44" s="235" t="s">
        <v>1</v>
      </c>
      <c r="L44" s="89">
        <v>2</v>
      </c>
      <c r="M44" s="258"/>
      <c r="N44" s="433"/>
      <c r="O44" s="510" t="s">
        <v>1</v>
      </c>
      <c r="P44" s="258"/>
      <c r="Q44" s="294"/>
    </row>
    <row r="45" spans="1:17">
      <c r="A45" s="70" t="s">
        <v>66</v>
      </c>
      <c r="B45" s="63" t="s">
        <v>422</v>
      </c>
      <c r="C45" s="19" t="s">
        <v>19</v>
      </c>
      <c r="D45" s="89">
        <v>25</v>
      </c>
      <c r="E45" s="258"/>
      <c r="F45" s="15"/>
      <c r="G45" s="21"/>
      <c r="H45" s="17"/>
      <c r="I45" s="33"/>
      <c r="J45" s="59"/>
      <c r="K45" s="235" t="s">
        <v>1</v>
      </c>
      <c r="L45" s="89">
        <v>8</v>
      </c>
      <c r="M45" s="258"/>
      <c r="N45" s="433"/>
      <c r="O45" s="510" t="s">
        <v>1</v>
      </c>
      <c r="P45" s="258"/>
      <c r="Q45" s="294"/>
    </row>
    <row r="46" spans="1:17">
      <c r="A46" s="70" t="s">
        <v>67</v>
      </c>
      <c r="B46" s="63" t="s">
        <v>423</v>
      </c>
      <c r="C46" s="19" t="s">
        <v>19</v>
      </c>
      <c r="D46" s="89">
        <v>15</v>
      </c>
      <c r="E46" s="258"/>
      <c r="F46" s="15"/>
      <c r="G46" s="21"/>
      <c r="H46" s="17"/>
      <c r="I46" s="33"/>
      <c r="J46" s="59"/>
      <c r="K46" s="235" t="s">
        <v>1</v>
      </c>
      <c r="L46" s="89">
        <v>5</v>
      </c>
      <c r="M46" s="258"/>
      <c r="N46" s="433"/>
      <c r="O46" s="510" t="s">
        <v>1</v>
      </c>
      <c r="P46" s="258"/>
      <c r="Q46" s="294"/>
    </row>
    <row r="47" spans="1:17">
      <c r="A47" s="70" t="s">
        <v>68</v>
      </c>
      <c r="B47" s="32" t="s">
        <v>49</v>
      </c>
      <c r="C47" s="19" t="s">
        <v>19</v>
      </c>
      <c r="D47" s="89">
        <v>8</v>
      </c>
      <c r="E47" s="258"/>
      <c r="F47" s="15"/>
      <c r="G47" s="21"/>
      <c r="H47" s="17"/>
      <c r="I47" s="33"/>
      <c r="J47" s="59"/>
      <c r="K47" s="235" t="s">
        <v>1</v>
      </c>
      <c r="L47" s="89">
        <v>2</v>
      </c>
      <c r="M47" s="258"/>
      <c r="N47" s="433"/>
      <c r="O47" s="510" t="s">
        <v>1</v>
      </c>
      <c r="P47" s="258"/>
      <c r="Q47" s="294"/>
    </row>
    <row r="48" spans="1:17">
      <c r="A48" s="70" t="s">
        <v>69</v>
      </c>
      <c r="B48" s="32" t="s">
        <v>50</v>
      </c>
      <c r="C48" s="19" t="s">
        <v>19</v>
      </c>
      <c r="D48" s="89">
        <v>15</v>
      </c>
      <c r="E48" s="258"/>
      <c r="F48" s="15"/>
      <c r="G48" s="21"/>
      <c r="H48" s="17"/>
      <c r="I48" s="33"/>
      <c r="J48" s="59"/>
      <c r="K48" s="235" t="s">
        <v>1</v>
      </c>
      <c r="L48" s="89">
        <v>5</v>
      </c>
      <c r="M48" s="258"/>
      <c r="N48" s="433"/>
      <c r="O48" s="510" t="s">
        <v>1</v>
      </c>
      <c r="P48" s="258"/>
      <c r="Q48" s="294"/>
    </row>
    <row r="49" spans="1:17">
      <c r="A49" s="70" t="s">
        <v>70</v>
      </c>
      <c r="B49" s="32" t="s">
        <v>51</v>
      </c>
      <c r="C49" s="19" t="s">
        <v>19</v>
      </c>
      <c r="D49" s="89">
        <v>8</v>
      </c>
      <c r="E49" s="258"/>
      <c r="F49" s="15"/>
      <c r="G49" s="21"/>
      <c r="H49" s="17"/>
      <c r="I49" s="33"/>
      <c r="J49" s="59"/>
      <c r="K49" s="235" t="s">
        <v>1</v>
      </c>
      <c r="L49" s="89">
        <v>2</v>
      </c>
      <c r="M49" s="258"/>
      <c r="N49" s="433"/>
      <c r="O49" s="510" t="s">
        <v>1</v>
      </c>
      <c r="P49" s="258"/>
      <c r="Q49" s="294"/>
    </row>
    <row r="50" spans="1:17" ht="15" thickBot="1">
      <c r="A50" s="71" t="s">
        <v>186</v>
      </c>
      <c r="B50" s="58" t="s">
        <v>52</v>
      </c>
      <c r="C50" s="13" t="s">
        <v>19</v>
      </c>
      <c r="D50" s="166">
        <v>15</v>
      </c>
      <c r="E50" s="316"/>
      <c r="F50" s="15"/>
      <c r="G50" s="16"/>
      <c r="H50" s="17"/>
      <c r="I50" s="49"/>
      <c r="J50" s="230"/>
      <c r="K50" s="257" t="s">
        <v>1</v>
      </c>
      <c r="L50" s="166">
        <v>5</v>
      </c>
      <c r="M50" s="316"/>
      <c r="N50" s="437"/>
      <c r="O50" s="512" t="s">
        <v>1</v>
      </c>
      <c r="P50" s="258"/>
      <c r="Q50" s="294"/>
    </row>
    <row r="51" spans="1:17" ht="15" thickBot="1">
      <c r="A51" s="50" t="s">
        <v>1</v>
      </c>
      <c r="B51" s="51" t="s">
        <v>2</v>
      </c>
      <c r="C51" s="51" t="s">
        <v>1</v>
      </c>
      <c r="D51" s="52" t="s">
        <v>1</v>
      </c>
      <c r="E51" s="52" t="s">
        <v>1</v>
      </c>
      <c r="F51" s="52"/>
      <c r="G51" s="51" t="s">
        <v>1</v>
      </c>
      <c r="H51" s="53"/>
      <c r="I51" s="51" t="s">
        <v>1</v>
      </c>
      <c r="J51" s="150" t="s">
        <v>1</v>
      </c>
      <c r="K51" s="150" t="s">
        <v>1</v>
      </c>
      <c r="L51" s="150" t="s">
        <v>1</v>
      </c>
      <c r="M51" s="260"/>
      <c r="N51" s="435"/>
      <c r="O51" s="435" t="s">
        <v>1</v>
      </c>
      <c r="P51" s="260"/>
      <c r="Q51" s="338"/>
    </row>
    <row r="53" spans="1:17">
      <c r="B53" s="23" t="s">
        <v>20</v>
      </c>
    </row>
    <row r="54" spans="1:17">
      <c r="B54" s="4" t="s">
        <v>21</v>
      </c>
    </row>
    <row r="55" spans="1:17">
      <c r="B55" s="30" t="s">
        <v>409</v>
      </c>
    </row>
    <row r="56" spans="1:17">
      <c r="B56" s="30" t="s">
        <v>201</v>
      </c>
    </row>
    <row r="57" spans="1:17">
      <c r="B57" s="152" t="s">
        <v>216</v>
      </c>
    </row>
    <row r="58" spans="1:17">
      <c r="H58" s="8"/>
      <c r="I58" s="9" t="s">
        <v>22</v>
      </c>
      <c r="J58" s="10"/>
    </row>
    <row r="59" spans="1:17">
      <c r="H59" s="8"/>
      <c r="I59" s="28" t="s">
        <v>23</v>
      </c>
      <c r="J59" s="10"/>
    </row>
  </sheetData>
  <mergeCells count="5">
    <mergeCell ref="D7:H7"/>
    <mergeCell ref="L7:O7"/>
    <mergeCell ref="P7:Q7"/>
    <mergeCell ref="A1:B1"/>
    <mergeCell ref="M1:N1"/>
  </mergeCells>
  <phoneticPr fontId="14" type="noConversion"/>
  <pageMargins left="0.7" right="0.7" top="0.75" bottom="0.75" header="0.3" footer="0.3"/>
  <pageSetup paperSize="9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8"/>
  <sheetViews>
    <sheetView topLeftCell="B2" workbookViewId="0">
      <selection activeCell="Q9" sqref="Q9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44140625" customWidth="1"/>
    <col min="8" max="8" width="15.44140625" customWidth="1"/>
    <col min="9" max="9" width="14.6640625" customWidth="1"/>
    <col min="10" max="10" width="20.6640625" customWidth="1"/>
    <col min="11" max="11" width="11.6640625" customWidth="1"/>
    <col min="12" max="12" width="14.109375" customWidth="1"/>
    <col min="13" max="13" width="16" customWidth="1"/>
    <col min="14" max="14" width="17.44140625" customWidth="1"/>
    <col min="15" max="15" width="16" customWidth="1"/>
    <col min="16" max="16" width="19.88671875" customWidth="1"/>
    <col min="17" max="17" width="24.44140625" customWidth="1"/>
  </cols>
  <sheetData>
    <row r="1" spans="1:17" ht="31.2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17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7" ht="15.6">
      <c r="A3" s="642" t="s">
        <v>3</v>
      </c>
      <c r="B3" s="642"/>
      <c r="C3" s="642"/>
      <c r="D3" s="642"/>
      <c r="E3" s="642"/>
      <c r="F3" s="642"/>
      <c r="G3" s="642"/>
      <c r="H3" s="642"/>
      <c r="I3" s="643"/>
      <c r="J3" s="643"/>
    </row>
    <row r="4" spans="1:17" ht="15.6">
      <c r="A4" s="8"/>
      <c r="B4" s="624" t="s">
        <v>77</v>
      </c>
      <c r="C4" s="8"/>
      <c r="D4" s="8"/>
      <c r="E4" s="8"/>
      <c r="F4" s="12"/>
      <c r="G4" s="12"/>
      <c r="H4" s="12"/>
      <c r="I4" s="10"/>
      <c r="J4" s="10"/>
    </row>
    <row r="5" spans="1:17">
      <c r="A5" s="8"/>
      <c r="B5" s="11" t="s">
        <v>78</v>
      </c>
      <c r="C5" s="8"/>
      <c r="D5" s="8"/>
      <c r="E5" s="8"/>
      <c r="F5" s="12"/>
      <c r="G5" s="12"/>
      <c r="H5" s="12"/>
      <c r="I5" s="10"/>
    </row>
    <row r="6" spans="1:17" ht="15" thickBot="1">
      <c r="A6" s="8"/>
      <c r="B6" s="7" t="s">
        <v>467</v>
      </c>
      <c r="C6" s="8"/>
      <c r="D6" s="8"/>
      <c r="E6" s="8"/>
      <c r="F6" s="12"/>
      <c r="G6" s="12"/>
      <c r="H6" s="12"/>
      <c r="I6" s="10"/>
    </row>
    <row r="7" spans="1:17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L7" s="632" t="s">
        <v>454</v>
      </c>
      <c r="M7" s="633"/>
      <c r="N7" s="633"/>
      <c r="O7" s="634"/>
      <c r="P7" s="630" t="s">
        <v>476</v>
      </c>
      <c r="Q7" s="631"/>
    </row>
    <row r="8" spans="1:17" ht="72.599999999999994" thickBot="1">
      <c r="A8" s="41" t="s">
        <v>4</v>
      </c>
      <c r="B8" s="42" t="s">
        <v>0</v>
      </c>
      <c r="C8" s="43" t="s">
        <v>5</v>
      </c>
      <c r="D8" s="44" t="s">
        <v>485</v>
      </c>
      <c r="E8" s="43" t="s">
        <v>577</v>
      </c>
      <c r="F8" s="43" t="s">
        <v>578</v>
      </c>
      <c r="G8" s="43" t="s">
        <v>6</v>
      </c>
      <c r="H8" s="43" t="s">
        <v>583</v>
      </c>
      <c r="I8" s="45" t="s">
        <v>584</v>
      </c>
      <c r="J8" s="146" t="s">
        <v>7</v>
      </c>
      <c r="K8" s="263" t="s">
        <v>215</v>
      </c>
      <c r="L8" s="436" t="s">
        <v>367</v>
      </c>
      <c r="M8" s="527" t="s">
        <v>444</v>
      </c>
      <c r="N8" s="525" t="s">
        <v>445</v>
      </c>
      <c r="O8" s="439" t="s">
        <v>507</v>
      </c>
      <c r="P8" s="506" t="s">
        <v>477</v>
      </c>
      <c r="Q8" s="504" t="s">
        <v>478</v>
      </c>
    </row>
    <row r="9" spans="1:17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301" t="s">
        <v>28</v>
      </c>
      <c r="O9" s="301" t="s">
        <v>29</v>
      </c>
      <c r="P9" s="300" t="s">
        <v>30</v>
      </c>
      <c r="Q9" s="426" t="s">
        <v>31</v>
      </c>
    </row>
    <row r="10" spans="1:17">
      <c r="A10" s="75" t="s">
        <v>8</v>
      </c>
      <c r="B10" s="57" t="s">
        <v>136</v>
      </c>
      <c r="C10" s="36" t="s">
        <v>19</v>
      </c>
      <c r="D10" s="37">
        <v>20</v>
      </c>
      <c r="E10" s="38"/>
      <c r="F10" s="465"/>
      <c r="G10" s="39"/>
      <c r="H10" s="583"/>
      <c r="I10" s="40"/>
      <c r="J10" s="226"/>
      <c r="K10" s="265" t="s">
        <v>1</v>
      </c>
      <c r="L10" s="226">
        <f>D10*0.3</f>
        <v>6</v>
      </c>
      <c r="M10" s="227"/>
      <c r="N10" s="440"/>
      <c r="O10" s="519" t="s">
        <v>1</v>
      </c>
      <c r="P10" s="227"/>
      <c r="Q10" s="419"/>
    </row>
    <row r="11" spans="1:17">
      <c r="A11" s="70" t="s">
        <v>9</v>
      </c>
      <c r="B11" s="29" t="s">
        <v>137</v>
      </c>
      <c r="C11" s="19" t="s">
        <v>19</v>
      </c>
      <c r="D11" s="31">
        <v>10</v>
      </c>
      <c r="E11" s="20"/>
      <c r="F11" s="15"/>
      <c r="G11" s="21"/>
      <c r="H11" s="86"/>
      <c r="I11" s="3"/>
      <c r="J11" s="89"/>
      <c r="K11" s="265" t="s">
        <v>1</v>
      </c>
      <c r="L11" s="226">
        <f t="shared" ref="L11:L16" si="0">D11*0.3</f>
        <v>3</v>
      </c>
      <c r="M11" s="258"/>
      <c r="N11" s="441"/>
      <c r="O11" s="399" t="s">
        <v>1</v>
      </c>
      <c r="P11" s="227"/>
      <c r="Q11" s="419"/>
    </row>
    <row r="12" spans="1:17">
      <c r="A12" s="70" t="s">
        <v>10</v>
      </c>
      <c r="B12" s="74" t="s">
        <v>73</v>
      </c>
      <c r="C12" s="19" t="s">
        <v>19</v>
      </c>
      <c r="D12" s="31">
        <v>10</v>
      </c>
      <c r="E12" s="20"/>
      <c r="F12" s="15"/>
      <c r="G12" s="21"/>
      <c r="H12" s="86"/>
      <c r="I12" s="3"/>
      <c r="J12" s="89"/>
      <c r="K12" s="265" t="s">
        <v>1</v>
      </c>
      <c r="L12" s="226">
        <f t="shared" si="0"/>
        <v>3</v>
      </c>
      <c r="M12" s="258"/>
      <c r="N12" s="441"/>
      <c r="O12" s="399" t="s">
        <v>1</v>
      </c>
      <c r="P12" s="227"/>
      <c r="Q12" s="419"/>
    </row>
    <row r="13" spans="1:17">
      <c r="A13" s="70" t="s">
        <v>11</v>
      </c>
      <c r="B13" s="74" t="s">
        <v>74</v>
      </c>
      <c r="C13" s="19" t="s">
        <v>19</v>
      </c>
      <c r="D13" s="31">
        <v>10</v>
      </c>
      <c r="E13" s="20"/>
      <c r="F13" s="15"/>
      <c r="G13" s="21"/>
      <c r="H13" s="86"/>
      <c r="I13" s="3"/>
      <c r="J13" s="89"/>
      <c r="K13" s="265" t="s">
        <v>1</v>
      </c>
      <c r="L13" s="226">
        <f t="shared" si="0"/>
        <v>3</v>
      </c>
      <c r="M13" s="258"/>
      <c r="N13" s="441"/>
      <c r="O13" s="399" t="s">
        <v>1</v>
      </c>
      <c r="P13" s="227"/>
      <c r="Q13" s="419"/>
    </row>
    <row r="14" spans="1:17">
      <c r="A14" s="70" t="s">
        <v>12</v>
      </c>
      <c r="B14" s="74" t="s">
        <v>75</v>
      </c>
      <c r="C14" s="19" t="s">
        <v>71</v>
      </c>
      <c r="D14" s="31">
        <v>100</v>
      </c>
      <c r="E14" s="20"/>
      <c r="F14" s="15"/>
      <c r="G14" s="21"/>
      <c r="H14" s="86"/>
      <c r="I14" s="3"/>
      <c r="J14" s="89"/>
      <c r="K14" s="178"/>
      <c r="L14" s="226">
        <f t="shared" si="0"/>
        <v>30</v>
      </c>
      <c r="M14" s="258"/>
      <c r="N14" s="441"/>
      <c r="O14" s="399"/>
      <c r="P14" s="227"/>
      <c r="Q14" s="419"/>
    </row>
    <row r="15" spans="1:17" ht="57.6">
      <c r="A15" s="70" t="s">
        <v>13</v>
      </c>
      <c r="B15" s="29" t="s">
        <v>221</v>
      </c>
      <c r="C15" s="19" t="s">
        <v>19</v>
      </c>
      <c r="D15" s="31">
        <v>4</v>
      </c>
      <c r="E15" s="20"/>
      <c r="F15" s="15"/>
      <c r="G15" s="21"/>
      <c r="H15" s="86"/>
      <c r="I15" s="3"/>
      <c r="J15" s="89"/>
      <c r="K15" s="266" t="s">
        <v>1</v>
      </c>
      <c r="L15" s="226">
        <v>1</v>
      </c>
      <c r="M15" s="258"/>
      <c r="N15" s="441"/>
      <c r="O15" s="399" t="s">
        <v>1</v>
      </c>
      <c r="P15" s="227"/>
      <c r="Q15" s="419"/>
    </row>
    <row r="16" spans="1:17" ht="57.6">
      <c r="A16" s="70" t="s">
        <v>14</v>
      </c>
      <c r="B16" s="160" t="s">
        <v>222</v>
      </c>
      <c r="C16" s="19" t="s">
        <v>19</v>
      </c>
      <c r="D16" s="31">
        <v>10</v>
      </c>
      <c r="E16" s="20"/>
      <c r="F16" s="15"/>
      <c r="G16" s="21"/>
      <c r="H16" s="86"/>
      <c r="I16" s="3"/>
      <c r="J16" s="89"/>
      <c r="K16" s="266" t="s">
        <v>1</v>
      </c>
      <c r="L16" s="226">
        <f t="shared" si="0"/>
        <v>3</v>
      </c>
      <c r="M16" s="258"/>
      <c r="N16" s="441"/>
      <c r="O16" s="399" t="s">
        <v>1</v>
      </c>
      <c r="P16" s="227"/>
      <c r="Q16" s="419"/>
    </row>
    <row r="17" spans="1:17" ht="28.8">
      <c r="A17" s="70" t="s">
        <v>15</v>
      </c>
      <c r="B17" s="63" t="s">
        <v>76</v>
      </c>
      <c r="C17" s="19" t="s">
        <v>19</v>
      </c>
      <c r="D17" s="34">
        <v>5</v>
      </c>
      <c r="E17" s="14"/>
      <c r="F17" s="15"/>
      <c r="G17" s="16"/>
      <c r="H17" s="86"/>
      <c r="I17" s="35"/>
      <c r="J17" s="89"/>
      <c r="K17" s="266" t="s">
        <v>1</v>
      </c>
      <c r="L17" s="226">
        <v>2</v>
      </c>
      <c r="M17" s="258"/>
      <c r="N17" s="441"/>
      <c r="O17" s="399" t="s">
        <v>1</v>
      </c>
      <c r="P17" s="227"/>
      <c r="Q17" s="419"/>
    </row>
    <row r="18" spans="1:17" ht="28.8">
      <c r="A18" s="70" t="s">
        <v>16</v>
      </c>
      <c r="B18" s="63" t="s">
        <v>138</v>
      </c>
      <c r="C18" s="19" t="s">
        <v>19</v>
      </c>
      <c r="D18" s="89">
        <v>2</v>
      </c>
      <c r="E18" s="258"/>
      <c r="F18" s="15"/>
      <c r="G18" s="16"/>
      <c r="H18" s="86"/>
      <c r="I18" s="33"/>
      <c r="J18" s="89"/>
      <c r="K18" s="266" t="s">
        <v>1</v>
      </c>
      <c r="L18" s="226">
        <v>1</v>
      </c>
      <c r="M18" s="258"/>
      <c r="N18" s="441"/>
      <c r="O18" s="399" t="s">
        <v>1</v>
      </c>
      <c r="P18" s="227"/>
      <c r="Q18" s="419"/>
    </row>
    <row r="19" spans="1:17" ht="15" thickBot="1">
      <c r="A19" s="71" t="s">
        <v>17</v>
      </c>
      <c r="B19" s="76" t="s">
        <v>139</v>
      </c>
      <c r="C19" s="13" t="s">
        <v>19</v>
      </c>
      <c r="D19" s="166">
        <v>2</v>
      </c>
      <c r="E19" s="316"/>
      <c r="F19" s="15"/>
      <c r="G19" s="16"/>
      <c r="H19" s="467"/>
      <c r="I19" s="49"/>
      <c r="J19" s="166"/>
      <c r="K19" s="427" t="s">
        <v>1</v>
      </c>
      <c r="L19" s="468">
        <v>1</v>
      </c>
      <c r="M19" s="316"/>
      <c r="N19" s="442"/>
      <c r="O19" s="401" t="s">
        <v>1</v>
      </c>
      <c r="P19" s="227"/>
      <c r="Q19" s="419"/>
    </row>
    <row r="20" spans="1:17" ht="15" thickBot="1">
      <c r="A20" s="50" t="s">
        <v>1</v>
      </c>
      <c r="B20" s="428" t="s">
        <v>2</v>
      </c>
      <c r="C20" s="51" t="s">
        <v>1</v>
      </c>
      <c r="D20" s="52" t="s">
        <v>1</v>
      </c>
      <c r="E20" s="52" t="s">
        <v>1</v>
      </c>
      <c r="F20" s="52"/>
      <c r="G20" s="51" t="s">
        <v>1</v>
      </c>
      <c r="H20" s="53"/>
      <c r="I20" s="51" t="s">
        <v>1</v>
      </c>
      <c r="J20" s="150" t="s">
        <v>1</v>
      </c>
      <c r="K20" s="150" t="s">
        <v>1</v>
      </c>
      <c r="L20" s="150" t="s">
        <v>1</v>
      </c>
      <c r="M20" s="260"/>
      <c r="N20" s="435"/>
      <c r="O20" s="520" t="s">
        <v>1</v>
      </c>
      <c r="P20" s="260"/>
      <c r="Q20" s="338"/>
    </row>
    <row r="22" spans="1:17">
      <c r="B22" s="23" t="s">
        <v>20</v>
      </c>
    </row>
    <row r="23" spans="1:17">
      <c r="B23" s="4" t="s">
        <v>21</v>
      </c>
    </row>
    <row r="24" spans="1:17">
      <c r="B24" s="30" t="s">
        <v>409</v>
      </c>
    </row>
    <row r="25" spans="1:17">
      <c r="B25" s="30" t="s">
        <v>201</v>
      </c>
    </row>
    <row r="26" spans="1:17">
      <c r="B26" s="152" t="s">
        <v>216</v>
      </c>
    </row>
    <row r="27" spans="1:17">
      <c r="H27" s="8"/>
      <c r="I27" s="9" t="s">
        <v>22</v>
      </c>
      <c r="J27" s="10"/>
    </row>
    <row r="28" spans="1:17">
      <c r="H28" s="8"/>
      <c r="I28" s="28" t="s">
        <v>23</v>
      </c>
      <c r="J28" s="10"/>
    </row>
  </sheetData>
  <mergeCells count="6">
    <mergeCell ref="A3:J3"/>
    <mergeCell ref="D7:H7"/>
    <mergeCell ref="L7:O7"/>
    <mergeCell ref="P7:Q7"/>
    <mergeCell ref="A1:B1"/>
    <mergeCell ref="M1:N1"/>
  </mergeCells>
  <phoneticPr fontId="14" type="noConversion"/>
  <pageMargins left="0.7" right="0.7" top="0.75" bottom="0.75" header="0.3" footer="0.3"/>
  <pageSetup paperSize="9" scale="4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2"/>
  <sheetViews>
    <sheetView topLeftCell="B34" workbookViewId="0">
      <selection activeCell="Q54" sqref="Q54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3.5546875" bestFit="1" customWidth="1"/>
    <col min="6" max="6" width="16.33203125" customWidth="1"/>
    <col min="8" max="8" width="16.109375" customWidth="1"/>
    <col min="9" max="9" width="14.109375" customWidth="1"/>
    <col min="10" max="10" width="20" customWidth="1"/>
    <col min="11" max="11" width="11.44140625" customWidth="1"/>
    <col min="12" max="12" width="14.109375" customWidth="1"/>
    <col min="13" max="13" width="16" customWidth="1"/>
    <col min="14" max="14" width="18.5546875" customWidth="1"/>
    <col min="15" max="15" width="16.33203125" customWidth="1"/>
    <col min="16" max="16" width="19.88671875" customWidth="1"/>
    <col min="17" max="17" width="24.44140625" customWidth="1"/>
  </cols>
  <sheetData>
    <row r="1" spans="1:17" ht="25.8" customHeight="1">
      <c r="A1" s="635" t="s">
        <v>576</v>
      </c>
      <c r="B1" s="647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17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7">
      <c r="C3" s="7"/>
      <c r="D3" s="7"/>
      <c r="E3" s="7"/>
      <c r="F3" s="7"/>
      <c r="G3" s="7"/>
      <c r="H3" s="7"/>
      <c r="I3" s="8"/>
      <c r="J3" s="8"/>
    </row>
    <row r="4" spans="1:17" ht="15.6">
      <c r="A4" s="8"/>
      <c r="B4" s="624" t="s">
        <v>100</v>
      </c>
      <c r="C4" s="8"/>
      <c r="D4" s="8"/>
      <c r="E4" s="8"/>
      <c r="F4" s="12"/>
      <c r="G4" s="12"/>
      <c r="H4" s="12"/>
      <c r="I4" s="623" t="s">
        <v>3</v>
      </c>
      <c r="J4" s="7"/>
    </row>
    <row r="5" spans="1:17">
      <c r="A5" s="8"/>
      <c r="B5" s="11" t="s">
        <v>101</v>
      </c>
      <c r="C5" s="8"/>
      <c r="D5" s="8"/>
      <c r="E5" s="8"/>
      <c r="F5" s="12"/>
      <c r="G5" s="12"/>
      <c r="H5" s="12"/>
      <c r="I5" s="10"/>
    </row>
    <row r="6" spans="1:17" ht="15" thickBot="1">
      <c r="A6" s="8"/>
      <c r="B6" s="7" t="s">
        <v>467</v>
      </c>
      <c r="C6" s="8"/>
      <c r="D6" s="8"/>
      <c r="E6" s="8"/>
      <c r="F6" s="12"/>
      <c r="G6" s="12"/>
      <c r="H6" s="12"/>
      <c r="I6" s="10"/>
    </row>
    <row r="7" spans="1:17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L7" s="644" t="s">
        <v>454</v>
      </c>
      <c r="M7" s="645"/>
      <c r="N7" s="645"/>
      <c r="O7" s="646"/>
      <c r="P7" s="630" t="s">
        <v>476</v>
      </c>
      <c r="Q7" s="631"/>
    </row>
    <row r="8" spans="1:17" ht="72.599999999999994" thickBot="1">
      <c r="A8" s="349" t="s">
        <v>4</v>
      </c>
      <c r="B8" s="350" t="s">
        <v>0</v>
      </c>
      <c r="C8" s="351" t="s">
        <v>5</v>
      </c>
      <c r="D8" s="44" t="s">
        <v>485</v>
      </c>
      <c r="E8" s="351" t="s">
        <v>577</v>
      </c>
      <c r="F8" s="351" t="s">
        <v>578</v>
      </c>
      <c r="G8" s="351" t="s">
        <v>6</v>
      </c>
      <c r="H8" s="351" t="s">
        <v>579</v>
      </c>
      <c r="I8" s="353" t="s">
        <v>200</v>
      </c>
      <c r="J8" s="446" t="s">
        <v>7</v>
      </c>
      <c r="K8" s="447" t="s">
        <v>215</v>
      </c>
      <c r="L8" s="448" t="s">
        <v>368</v>
      </c>
      <c r="M8" s="523" t="s">
        <v>444</v>
      </c>
      <c r="N8" s="522" t="s">
        <v>445</v>
      </c>
      <c r="O8" s="450" t="s">
        <v>507</v>
      </c>
      <c r="P8" s="506" t="s">
        <v>477</v>
      </c>
      <c r="Q8" s="504" t="s">
        <v>478</v>
      </c>
    </row>
    <row r="9" spans="1:17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444" t="s">
        <v>28</v>
      </c>
      <c r="O9" s="301" t="s">
        <v>29</v>
      </c>
      <c r="P9" s="301" t="s">
        <v>30</v>
      </c>
      <c r="Q9" s="302" t="s">
        <v>31</v>
      </c>
    </row>
    <row r="10" spans="1:17" ht="28.8">
      <c r="A10" s="75" t="s">
        <v>8</v>
      </c>
      <c r="B10" s="57" t="s">
        <v>79</v>
      </c>
      <c r="C10" s="36" t="s">
        <v>19</v>
      </c>
      <c r="D10" s="37">
        <v>8</v>
      </c>
      <c r="E10" s="38"/>
      <c r="F10" s="60"/>
      <c r="G10" s="39"/>
      <c r="H10" s="88"/>
      <c r="I10" s="40"/>
      <c r="J10" s="443"/>
      <c r="K10" s="232" t="s">
        <v>1</v>
      </c>
      <c r="L10" s="226">
        <v>2</v>
      </c>
      <c r="M10" s="227"/>
      <c r="N10" s="445"/>
      <c r="O10" s="519" t="s">
        <v>1</v>
      </c>
      <c r="P10" s="227"/>
      <c r="Q10" s="419"/>
    </row>
    <row r="11" spans="1:17" ht="43.2">
      <c r="A11" s="70" t="s">
        <v>9</v>
      </c>
      <c r="B11" s="32" t="s">
        <v>492</v>
      </c>
      <c r="C11" s="36" t="s">
        <v>19</v>
      </c>
      <c r="D11" s="31">
        <v>1</v>
      </c>
      <c r="E11" s="20"/>
      <c r="F11" s="18"/>
      <c r="G11" s="21"/>
      <c r="H11" s="86"/>
      <c r="I11" s="3"/>
      <c r="K11" s="232" t="s">
        <v>1</v>
      </c>
      <c r="L11" s="226">
        <v>1</v>
      </c>
      <c r="M11" s="227"/>
      <c r="N11" s="445"/>
      <c r="O11" s="399" t="s">
        <v>1</v>
      </c>
      <c r="P11" s="227"/>
      <c r="Q11" s="419"/>
    </row>
    <row r="12" spans="1:17">
      <c r="A12" s="70" t="s">
        <v>10</v>
      </c>
      <c r="B12" s="1" t="s">
        <v>80</v>
      </c>
      <c r="C12" s="36" t="s">
        <v>19</v>
      </c>
      <c r="D12" s="31">
        <v>7</v>
      </c>
      <c r="E12" s="20"/>
      <c r="F12" s="18"/>
      <c r="G12" s="21"/>
      <c r="H12" s="86"/>
      <c r="I12" s="3"/>
      <c r="J12" s="89"/>
      <c r="K12" s="232" t="s">
        <v>1</v>
      </c>
      <c r="L12" s="226">
        <v>3</v>
      </c>
      <c r="M12" s="227"/>
      <c r="N12" s="445"/>
      <c r="O12" s="399" t="s">
        <v>1</v>
      </c>
      <c r="P12" s="227"/>
      <c r="Q12" s="419"/>
    </row>
    <row r="13" spans="1:17">
      <c r="A13" s="70" t="s">
        <v>11</v>
      </c>
      <c r="B13" s="1" t="s">
        <v>81</v>
      </c>
      <c r="C13" s="36" t="s">
        <v>19</v>
      </c>
      <c r="D13" s="31">
        <v>4</v>
      </c>
      <c r="E13" s="20"/>
      <c r="F13" s="18"/>
      <c r="G13" s="21"/>
      <c r="H13" s="86"/>
      <c r="I13" s="3"/>
      <c r="J13" s="89"/>
      <c r="K13" s="232" t="s">
        <v>1</v>
      </c>
      <c r="L13" s="226">
        <v>2</v>
      </c>
      <c r="M13" s="227"/>
      <c r="N13" s="445"/>
      <c r="O13" s="399" t="s">
        <v>1</v>
      </c>
      <c r="P13" s="227"/>
      <c r="Q13" s="419"/>
    </row>
    <row r="14" spans="1:17">
      <c r="A14" s="70" t="s">
        <v>12</v>
      </c>
      <c r="B14" s="1" t="s">
        <v>82</v>
      </c>
      <c r="C14" s="36" t="s">
        <v>19</v>
      </c>
      <c r="D14" s="31">
        <v>4</v>
      </c>
      <c r="E14" s="20"/>
      <c r="F14" s="18"/>
      <c r="G14" s="21"/>
      <c r="H14" s="86"/>
      <c r="I14" s="3"/>
      <c r="J14" s="89"/>
      <c r="K14" s="232" t="s">
        <v>1</v>
      </c>
      <c r="L14" s="226">
        <v>2</v>
      </c>
      <c r="M14" s="227"/>
      <c r="N14" s="445"/>
      <c r="O14" s="399" t="s">
        <v>1</v>
      </c>
      <c r="P14" s="227"/>
      <c r="Q14" s="419"/>
    </row>
    <row r="15" spans="1:17">
      <c r="A15" s="70" t="s">
        <v>13</v>
      </c>
      <c r="B15" s="1" t="s">
        <v>83</v>
      </c>
      <c r="C15" s="36" t="s">
        <v>19</v>
      </c>
      <c r="D15" s="31">
        <v>4</v>
      </c>
      <c r="E15" s="20"/>
      <c r="F15" s="18"/>
      <c r="G15" s="21"/>
      <c r="H15" s="86"/>
      <c r="I15" s="3"/>
      <c r="J15" s="267"/>
      <c r="K15" s="232" t="s">
        <v>1</v>
      </c>
      <c r="L15" s="226">
        <v>2</v>
      </c>
      <c r="M15" s="227"/>
      <c r="N15" s="445"/>
      <c r="O15" s="399" t="s">
        <v>1</v>
      </c>
      <c r="P15" s="227"/>
      <c r="Q15" s="419"/>
    </row>
    <row r="16" spans="1:17">
      <c r="A16" s="70" t="s">
        <v>14</v>
      </c>
      <c r="B16" s="1" t="s">
        <v>84</v>
      </c>
      <c r="C16" s="36" t="s">
        <v>19</v>
      </c>
      <c r="D16" s="31">
        <v>1</v>
      </c>
      <c r="E16" s="20"/>
      <c r="F16" s="18"/>
      <c r="G16" s="21"/>
      <c r="H16" s="86"/>
      <c r="I16" s="3"/>
      <c r="J16" s="267"/>
      <c r="K16" s="232" t="s">
        <v>1</v>
      </c>
      <c r="L16" s="226">
        <v>1</v>
      </c>
      <c r="M16" s="227"/>
      <c r="N16" s="445"/>
      <c r="O16" s="399" t="s">
        <v>1</v>
      </c>
      <c r="P16" s="227"/>
      <c r="Q16" s="419"/>
    </row>
    <row r="17" spans="1:17" ht="43.2">
      <c r="A17" s="70" t="s">
        <v>15</v>
      </c>
      <c r="B17" s="29" t="s">
        <v>140</v>
      </c>
      <c r="C17" s="36" t="s">
        <v>19</v>
      </c>
      <c r="D17" s="31">
        <v>3</v>
      </c>
      <c r="E17" s="20"/>
      <c r="F17" s="18"/>
      <c r="G17" s="21"/>
      <c r="H17" s="86"/>
      <c r="I17" s="3"/>
      <c r="J17" s="89"/>
      <c r="K17" s="232" t="s">
        <v>1</v>
      </c>
      <c r="L17" s="226">
        <v>1</v>
      </c>
      <c r="M17" s="227"/>
      <c r="N17" s="445"/>
      <c r="O17" s="399" t="s">
        <v>1</v>
      </c>
      <c r="P17" s="227"/>
      <c r="Q17" s="419"/>
    </row>
    <row r="18" spans="1:17" ht="43.2">
      <c r="A18" s="70" t="s">
        <v>16</v>
      </c>
      <c r="B18" s="32" t="s">
        <v>493</v>
      </c>
      <c r="C18" s="36" t="s">
        <v>19</v>
      </c>
      <c r="D18" s="34">
        <v>8</v>
      </c>
      <c r="E18" s="14"/>
      <c r="F18" s="18"/>
      <c r="G18" s="21"/>
      <c r="H18" s="86"/>
      <c r="I18" s="35"/>
      <c r="J18" s="89"/>
      <c r="K18" s="232" t="s">
        <v>1</v>
      </c>
      <c r="L18" s="226">
        <v>2</v>
      </c>
      <c r="M18" s="227"/>
      <c r="N18" s="445"/>
      <c r="O18" s="399" t="s">
        <v>1</v>
      </c>
      <c r="P18" s="227"/>
      <c r="Q18" s="419"/>
    </row>
    <row r="19" spans="1:17" ht="28.8">
      <c r="A19" s="70" t="s">
        <v>17</v>
      </c>
      <c r="B19" s="29" t="s">
        <v>85</v>
      </c>
      <c r="C19" s="89" t="s">
        <v>71</v>
      </c>
      <c r="D19" s="89">
        <v>20</v>
      </c>
      <c r="E19" s="258"/>
      <c r="F19" s="18"/>
      <c r="G19" s="21"/>
      <c r="H19" s="86"/>
      <c r="I19" s="33"/>
      <c r="J19" s="89"/>
      <c r="K19" s="149"/>
      <c r="L19" s="226">
        <v>8</v>
      </c>
      <c r="M19" s="227"/>
      <c r="N19" s="445"/>
      <c r="O19" s="399"/>
      <c r="P19" s="227"/>
      <c r="Q19" s="419"/>
    </row>
    <row r="20" spans="1:17" ht="28.8">
      <c r="A20" s="70" t="s">
        <v>18</v>
      </c>
      <c r="B20" s="29" t="s">
        <v>86</v>
      </c>
      <c r="C20" s="89" t="s">
        <v>71</v>
      </c>
      <c r="D20" s="89">
        <v>20</v>
      </c>
      <c r="E20" s="258"/>
      <c r="F20" s="18"/>
      <c r="G20" s="21"/>
      <c r="H20" s="86"/>
      <c r="I20" s="33"/>
      <c r="J20" s="89"/>
      <c r="K20" s="149"/>
      <c r="L20" s="226">
        <v>8</v>
      </c>
      <c r="M20" s="227"/>
      <c r="N20" s="445"/>
      <c r="O20" s="399"/>
      <c r="P20" s="227"/>
      <c r="Q20" s="419"/>
    </row>
    <row r="21" spans="1:17">
      <c r="A21" s="70" t="s">
        <v>26</v>
      </c>
      <c r="B21" s="1" t="s">
        <v>87</v>
      </c>
      <c r="C21" s="89" t="s">
        <v>19</v>
      </c>
      <c r="D21" s="89">
        <v>4</v>
      </c>
      <c r="E21" s="258"/>
      <c r="F21" s="18"/>
      <c r="G21" s="21"/>
      <c r="H21" s="86"/>
      <c r="I21" s="33"/>
      <c r="J21" s="89"/>
      <c r="K21" s="232" t="s">
        <v>1</v>
      </c>
      <c r="L21" s="226">
        <v>2</v>
      </c>
      <c r="M21" s="227"/>
      <c r="N21" s="445"/>
      <c r="O21" s="399" t="s">
        <v>1</v>
      </c>
      <c r="P21" s="227"/>
      <c r="Q21" s="419"/>
    </row>
    <row r="22" spans="1:17" ht="28.8">
      <c r="A22" s="70" t="s">
        <v>27</v>
      </c>
      <c r="B22" s="32" t="s">
        <v>88</v>
      </c>
      <c r="C22" s="89" t="s">
        <v>19</v>
      </c>
      <c r="D22" s="89">
        <v>3</v>
      </c>
      <c r="E22" s="258"/>
      <c r="F22" s="18"/>
      <c r="G22" s="21"/>
      <c r="H22" s="86"/>
      <c r="I22" s="33"/>
      <c r="J22" s="89"/>
      <c r="K22" s="232" t="s">
        <v>1</v>
      </c>
      <c r="L22" s="226">
        <v>1</v>
      </c>
      <c r="M22" s="227"/>
      <c r="N22" s="445"/>
      <c r="O22" s="399" t="s">
        <v>1</v>
      </c>
      <c r="P22" s="227"/>
      <c r="Q22" s="419"/>
    </row>
    <row r="23" spans="1:17" ht="43.2">
      <c r="A23" s="70" t="s">
        <v>28</v>
      </c>
      <c r="B23" s="29" t="s">
        <v>141</v>
      </c>
      <c r="C23" s="89" t="s">
        <v>19</v>
      </c>
      <c r="D23" s="89">
        <v>3</v>
      </c>
      <c r="E23" s="258"/>
      <c r="F23" s="18"/>
      <c r="G23" s="21"/>
      <c r="H23" s="86"/>
      <c r="I23" s="33"/>
      <c r="J23" s="89"/>
      <c r="K23" s="232" t="s">
        <v>1</v>
      </c>
      <c r="L23" s="226">
        <v>1</v>
      </c>
      <c r="M23" s="227"/>
      <c r="N23" s="445"/>
      <c r="O23" s="399" t="s">
        <v>1</v>
      </c>
      <c r="P23" s="227"/>
      <c r="Q23" s="419"/>
    </row>
    <row r="24" spans="1:17" ht="28.8">
      <c r="A24" s="70" t="s">
        <v>29</v>
      </c>
      <c r="B24" s="29" t="s">
        <v>142</v>
      </c>
      <c r="C24" s="89" t="s">
        <v>19</v>
      </c>
      <c r="D24" s="89">
        <v>10</v>
      </c>
      <c r="E24" s="258"/>
      <c r="F24" s="18"/>
      <c r="G24" s="21"/>
      <c r="H24" s="86"/>
      <c r="I24" s="33"/>
      <c r="J24" s="89"/>
      <c r="K24" s="232" t="s">
        <v>1</v>
      </c>
      <c r="L24" s="226">
        <v>5</v>
      </c>
      <c r="M24" s="227"/>
      <c r="N24" s="445"/>
      <c r="O24" s="399" t="s">
        <v>1</v>
      </c>
      <c r="P24" s="227"/>
      <c r="Q24" s="419"/>
    </row>
    <row r="25" spans="1:17" ht="43.2">
      <c r="A25" s="70" t="s">
        <v>30</v>
      </c>
      <c r="B25" s="29" t="s">
        <v>89</v>
      </c>
      <c r="C25" s="89" t="s">
        <v>19</v>
      </c>
      <c r="D25" s="89">
        <v>3</v>
      </c>
      <c r="E25" s="258"/>
      <c r="F25" s="18"/>
      <c r="G25" s="21"/>
      <c r="H25" s="86"/>
      <c r="I25" s="33"/>
      <c r="J25" s="89"/>
      <c r="K25" s="232" t="s">
        <v>1</v>
      </c>
      <c r="L25" s="226">
        <v>1</v>
      </c>
      <c r="M25" s="227"/>
      <c r="N25" s="445"/>
      <c r="O25" s="399" t="s">
        <v>1</v>
      </c>
      <c r="P25" s="227"/>
      <c r="Q25" s="419"/>
    </row>
    <row r="26" spans="1:17" ht="28.8">
      <c r="A26" s="70" t="s">
        <v>31</v>
      </c>
      <c r="B26" s="29" t="s">
        <v>460</v>
      </c>
      <c r="C26" s="89" t="s">
        <v>19</v>
      </c>
      <c r="D26" s="89">
        <v>3</v>
      </c>
      <c r="E26" s="258"/>
      <c r="F26" s="18"/>
      <c r="G26" s="21"/>
      <c r="H26" s="86"/>
      <c r="I26" s="33"/>
      <c r="J26" s="89"/>
      <c r="K26" s="232" t="s">
        <v>1</v>
      </c>
      <c r="L26" s="226">
        <v>1</v>
      </c>
      <c r="M26" s="227"/>
      <c r="N26" s="445"/>
      <c r="O26" s="399" t="s">
        <v>1</v>
      </c>
      <c r="P26" s="227"/>
      <c r="Q26" s="419"/>
    </row>
    <row r="27" spans="1:17" ht="28.8">
      <c r="A27" s="70" t="s">
        <v>32</v>
      </c>
      <c r="B27" s="32" t="s">
        <v>90</v>
      </c>
      <c r="C27" s="89" t="s">
        <v>19</v>
      </c>
      <c r="D27" s="89">
        <v>3</v>
      </c>
      <c r="E27" s="258"/>
      <c r="F27" s="18"/>
      <c r="G27" s="21"/>
      <c r="H27" s="86"/>
      <c r="I27" s="33"/>
      <c r="J27" s="89"/>
      <c r="K27" s="232" t="s">
        <v>1</v>
      </c>
      <c r="L27" s="226">
        <v>1</v>
      </c>
      <c r="M27" s="227"/>
      <c r="N27" s="445"/>
      <c r="O27" s="399" t="s">
        <v>1</v>
      </c>
      <c r="P27" s="227"/>
      <c r="Q27" s="419"/>
    </row>
    <row r="28" spans="1:17" ht="28.8">
      <c r="A28" s="70" t="s">
        <v>33</v>
      </c>
      <c r="B28" s="29" t="s">
        <v>143</v>
      </c>
      <c r="C28" s="89" t="s">
        <v>19</v>
      </c>
      <c r="D28" s="89">
        <v>1</v>
      </c>
      <c r="E28" s="258"/>
      <c r="F28" s="18"/>
      <c r="G28" s="21"/>
      <c r="H28" s="86"/>
      <c r="I28" s="33"/>
      <c r="J28" s="89"/>
      <c r="K28" s="232" t="s">
        <v>1</v>
      </c>
      <c r="L28" s="226">
        <v>1</v>
      </c>
      <c r="M28" s="227"/>
      <c r="N28" s="445"/>
      <c r="O28" s="399" t="s">
        <v>1</v>
      </c>
      <c r="P28" s="227"/>
      <c r="Q28" s="419"/>
    </row>
    <row r="29" spans="1:17">
      <c r="A29" s="70" t="s">
        <v>53</v>
      </c>
      <c r="B29" s="77" t="s">
        <v>91</v>
      </c>
      <c r="C29" s="89" t="s">
        <v>19</v>
      </c>
      <c r="D29" s="89">
        <v>1</v>
      </c>
      <c r="E29" s="258"/>
      <c r="F29" s="18"/>
      <c r="G29" s="21"/>
      <c r="H29" s="86"/>
      <c r="I29" s="33"/>
      <c r="J29" s="89"/>
      <c r="K29" s="232" t="s">
        <v>1</v>
      </c>
      <c r="L29" s="226">
        <v>1</v>
      </c>
      <c r="M29" s="227"/>
      <c r="N29" s="445"/>
      <c r="O29" s="399" t="s">
        <v>1</v>
      </c>
      <c r="P29" s="227"/>
      <c r="Q29" s="419"/>
    </row>
    <row r="30" spans="1:17">
      <c r="A30" s="70" t="s">
        <v>54</v>
      </c>
      <c r="B30" s="1" t="s">
        <v>144</v>
      </c>
      <c r="C30" s="89" t="s">
        <v>19</v>
      </c>
      <c r="D30" s="89">
        <v>8</v>
      </c>
      <c r="E30" s="258"/>
      <c r="F30" s="18"/>
      <c r="G30" s="21"/>
      <c r="H30" s="86"/>
      <c r="I30" s="33"/>
      <c r="J30" s="89"/>
      <c r="K30" s="232" t="s">
        <v>1</v>
      </c>
      <c r="L30" s="226">
        <v>2</v>
      </c>
      <c r="M30" s="227"/>
      <c r="N30" s="445"/>
      <c r="O30" s="399" t="s">
        <v>1</v>
      </c>
      <c r="P30" s="227"/>
      <c r="Q30" s="419"/>
    </row>
    <row r="31" spans="1:17" ht="43.2">
      <c r="A31" s="70" t="s">
        <v>55</v>
      </c>
      <c r="B31" s="32" t="s">
        <v>92</v>
      </c>
      <c r="C31" s="89" t="s">
        <v>19</v>
      </c>
      <c r="D31" s="89">
        <v>3</v>
      </c>
      <c r="E31" s="258"/>
      <c r="F31" s="18"/>
      <c r="G31" s="21"/>
      <c r="H31" s="86"/>
      <c r="I31" s="33"/>
      <c r="J31" s="89"/>
      <c r="K31" s="232" t="s">
        <v>1</v>
      </c>
      <c r="L31" s="226">
        <v>1</v>
      </c>
      <c r="M31" s="227"/>
      <c r="N31" s="445"/>
      <c r="O31" s="399" t="s">
        <v>1</v>
      </c>
      <c r="P31" s="227"/>
      <c r="Q31" s="419"/>
    </row>
    <row r="32" spans="1:17">
      <c r="A32" s="70" t="s">
        <v>56</v>
      </c>
      <c r="B32" s="29" t="s">
        <v>93</v>
      </c>
      <c r="C32" s="89" t="s">
        <v>19</v>
      </c>
      <c r="D32" s="89">
        <v>1</v>
      </c>
      <c r="E32" s="258"/>
      <c r="F32" s="18"/>
      <c r="G32" s="21"/>
      <c r="H32" s="86"/>
      <c r="I32" s="33"/>
      <c r="J32" s="89"/>
      <c r="K32" s="232" t="s">
        <v>1</v>
      </c>
      <c r="L32" s="226">
        <v>1</v>
      </c>
      <c r="M32" s="227"/>
      <c r="N32" s="445"/>
      <c r="O32" s="399" t="s">
        <v>1</v>
      </c>
      <c r="P32" s="227"/>
      <c r="Q32" s="419"/>
    </row>
    <row r="33" spans="1:17">
      <c r="A33" s="70" t="s">
        <v>57</v>
      </c>
      <c r="B33" s="1" t="s">
        <v>94</v>
      </c>
      <c r="C33" s="89" t="s">
        <v>71</v>
      </c>
      <c r="D33" s="89">
        <v>8</v>
      </c>
      <c r="E33" s="258"/>
      <c r="F33" s="18"/>
      <c r="G33" s="21"/>
      <c r="H33" s="86"/>
      <c r="I33" s="33"/>
      <c r="J33" s="267"/>
      <c r="K33" s="232"/>
      <c r="L33" s="226">
        <v>2</v>
      </c>
      <c r="M33" s="227"/>
      <c r="N33" s="445"/>
      <c r="O33" s="399"/>
      <c r="P33" s="227"/>
      <c r="Q33" s="419"/>
    </row>
    <row r="34" spans="1:17" ht="28.8">
      <c r="A34" s="70" t="s">
        <v>58</v>
      </c>
      <c r="B34" s="29" t="s">
        <v>372</v>
      </c>
      <c r="C34" s="89" t="s">
        <v>19</v>
      </c>
      <c r="D34" s="89">
        <v>6</v>
      </c>
      <c r="E34" s="258"/>
      <c r="F34" s="18"/>
      <c r="G34" s="21"/>
      <c r="H34" s="86"/>
      <c r="I34" s="33"/>
      <c r="J34" s="89"/>
      <c r="K34" s="232" t="s">
        <v>1</v>
      </c>
      <c r="L34" s="226">
        <v>2</v>
      </c>
      <c r="M34" s="227"/>
      <c r="N34" s="445"/>
      <c r="O34" s="399" t="s">
        <v>1</v>
      </c>
      <c r="P34" s="227"/>
      <c r="Q34" s="419"/>
    </row>
    <row r="35" spans="1:17" ht="28.8">
      <c r="A35" s="70" t="s">
        <v>59</v>
      </c>
      <c r="B35" s="32" t="s">
        <v>95</v>
      </c>
      <c r="C35" s="89" t="s">
        <v>19</v>
      </c>
      <c r="D35" s="89">
        <v>3</v>
      </c>
      <c r="E35" s="258"/>
      <c r="F35" s="18"/>
      <c r="G35" s="21"/>
      <c r="H35" s="86"/>
      <c r="I35" s="33"/>
      <c r="J35" s="89"/>
      <c r="K35" s="232" t="s">
        <v>1</v>
      </c>
      <c r="L35" s="226">
        <v>2</v>
      </c>
      <c r="M35" s="227"/>
      <c r="N35" s="445"/>
      <c r="O35" s="399" t="s">
        <v>1</v>
      </c>
      <c r="P35" s="227"/>
      <c r="Q35" s="419"/>
    </row>
    <row r="36" spans="1:17" ht="28.8">
      <c r="A36" s="70" t="s">
        <v>60</v>
      </c>
      <c r="B36" s="161" t="s">
        <v>494</v>
      </c>
      <c r="C36" s="89" t="s">
        <v>71</v>
      </c>
      <c r="D36" s="89">
        <v>4</v>
      </c>
      <c r="E36" s="258"/>
      <c r="F36" s="18"/>
      <c r="G36" s="21"/>
      <c r="H36" s="86"/>
      <c r="I36" s="33"/>
      <c r="J36" s="89"/>
      <c r="K36" s="232"/>
      <c r="L36" s="226">
        <v>1</v>
      </c>
      <c r="M36" s="227"/>
      <c r="N36" s="445"/>
      <c r="O36" s="399"/>
      <c r="P36" s="227"/>
      <c r="Q36" s="419"/>
    </row>
    <row r="37" spans="1:17" ht="28.8">
      <c r="A37" s="70" t="s">
        <v>61</v>
      </c>
      <c r="B37" s="32" t="s">
        <v>96</v>
      </c>
      <c r="C37" s="89" t="s">
        <v>71</v>
      </c>
      <c r="D37" s="89">
        <v>6</v>
      </c>
      <c r="E37" s="258"/>
      <c r="F37" s="18"/>
      <c r="G37" s="21"/>
      <c r="H37" s="86"/>
      <c r="I37" s="33"/>
      <c r="J37" s="89"/>
      <c r="K37" s="232"/>
      <c r="L37" s="226">
        <v>2</v>
      </c>
      <c r="M37" s="227"/>
      <c r="N37" s="445"/>
      <c r="O37" s="399"/>
      <c r="P37" s="227"/>
      <c r="Q37" s="419"/>
    </row>
    <row r="38" spans="1:17" ht="28.8">
      <c r="A38" s="70" t="s">
        <v>62</v>
      </c>
      <c r="B38" s="32" t="s">
        <v>97</v>
      </c>
      <c r="C38" s="89" t="s">
        <v>71</v>
      </c>
      <c r="D38" s="89">
        <v>3</v>
      </c>
      <c r="E38" s="258"/>
      <c r="F38" s="18"/>
      <c r="G38" s="21"/>
      <c r="H38" s="86"/>
      <c r="I38" s="33"/>
      <c r="J38" s="89"/>
      <c r="K38" s="232"/>
      <c r="L38" s="226">
        <v>1</v>
      </c>
      <c r="M38" s="227"/>
      <c r="N38" s="445"/>
      <c r="O38" s="399"/>
      <c r="P38" s="227"/>
      <c r="Q38" s="419"/>
    </row>
    <row r="39" spans="1:17" ht="28.8">
      <c r="A39" s="70" t="s">
        <v>63</v>
      </c>
      <c r="B39" s="32" t="s">
        <v>98</v>
      </c>
      <c r="C39" s="89" t="s">
        <v>71</v>
      </c>
      <c r="D39" s="89">
        <v>10</v>
      </c>
      <c r="E39" s="258"/>
      <c r="F39" s="18"/>
      <c r="G39" s="21"/>
      <c r="H39" s="86"/>
      <c r="I39" s="33"/>
      <c r="J39" s="89"/>
      <c r="K39" s="232"/>
      <c r="L39" s="226">
        <v>5</v>
      </c>
      <c r="M39" s="227"/>
      <c r="N39" s="445"/>
      <c r="O39" s="399"/>
      <c r="P39" s="227"/>
      <c r="Q39" s="419"/>
    </row>
    <row r="40" spans="1:17" ht="28.8">
      <c r="A40" s="70" t="s">
        <v>64</v>
      </c>
      <c r="B40" s="32" t="s">
        <v>99</v>
      </c>
      <c r="C40" s="89" t="s">
        <v>19</v>
      </c>
      <c r="D40" s="89">
        <v>4</v>
      </c>
      <c r="E40" s="258"/>
      <c r="F40" s="18"/>
      <c r="G40" s="21"/>
      <c r="H40" s="86"/>
      <c r="I40" s="33"/>
      <c r="J40" s="89"/>
      <c r="K40" s="232" t="s">
        <v>1</v>
      </c>
      <c r="L40" s="226">
        <v>2</v>
      </c>
      <c r="M40" s="227"/>
      <c r="N40" s="445"/>
      <c r="O40" s="399" t="s">
        <v>1</v>
      </c>
      <c r="P40" s="227"/>
      <c r="Q40" s="419"/>
    </row>
    <row r="41" spans="1:17" ht="46.8">
      <c r="A41" s="70" t="s">
        <v>65</v>
      </c>
      <c r="B41" s="185" t="s">
        <v>232</v>
      </c>
      <c r="C41" s="89" t="s">
        <v>19</v>
      </c>
      <c r="D41" s="89">
        <v>2</v>
      </c>
      <c r="E41" s="258"/>
      <c r="F41" s="18"/>
      <c r="G41" s="21"/>
      <c r="H41" s="86"/>
      <c r="I41" s="33"/>
      <c r="J41" s="89"/>
      <c r="K41" s="232" t="s">
        <v>1</v>
      </c>
      <c r="L41" s="226">
        <v>1</v>
      </c>
      <c r="M41" s="227"/>
      <c r="N41" s="445"/>
      <c r="O41" s="399" t="s">
        <v>1</v>
      </c>
      <c r="P41" s="227"/>
      <c r="Q41" s="419"/>
    </row>
    <row r="42" spans="1:17">
      <c r="A42" s="70" t="s">
        <v>66</v>
      </c>
      <c r="B42" s="164" t="s">
        <v>223</v>
      </c>
      <c r="C42" s="89" t="s">
        <v>19</v>
      </c>
      <c r="D42" s="89">
        <v>6</v>
      </c>
      <c r="E42" s="258"/>
      <c r="F42" s="18"/>
      <c r="G42" s="21"/>
      <c r="H42" s="86"/>
      <c r="I42" s="33"/>
      <c r="J42" s="59"/>
      <c r="K42" s="233" t="s">
        <v>1</v>
      </c>
      <c r="L42" s="226">
        <v>2</v>
      </c>
      <c r="M42" s="227"/>
      <c r="N42" s="445"/>
      <c r="O42" s="399" t="s">
        <v>1</v>
      </c>
      <c r="P42" s="227"/>
      <c r="Q42" s="419"/>
    </row>
    <row r="43" spans="1:17" ht="43.2">
      <c r="A43" s="70" t="s">
        <v>67</v>
      </c>
      <c r="B43" s="161" t="s">
        <v>224</v>
      </c>
      <c r="C43" s="89" t="s">
        <v>19</v>
      </c>
      <c r="D43" s="89">
        <v>2</v>
      </c>
      <c r="E43" s="258"/>
      <c r="F43" s="18"/>
      <c r="G43" s="21"/>
      <c r="H43" s="86"/>
      <c r="I43" s="33"/>
      <c r="J43" s="59"/>
      <c r="K43" s="233" t="s">
        <v>1</v>
      </c>
      <c r="L43" s="226">
        <v>1</v>
      </c>
      <c r="M43" s="227"/>
      <c r="N43" s="445"/>
      <c r="O43" s="399" t="s">
        <v>1</v>
      </c>
      <c r="P43" s="227"/>
      <c r="Q43" s="419"/>
    </row>
    <row r="44" spans="1:17" ht="28.8">
      <c r="A44" s="70" t="s">
        <v>68</v>
      </c>
      <c r="B44" s="161" t="s">
        <v>225</v>
      </c>
      <c r="C44" s="89" t="s">
        <v>19</v>
      </c>
      <c r="D44" s="89">
        <v>3</v>
      </c>
      <c r="E44" s="258"/>
      <c r="F44" s="18"/>
      <c r="G44" s="21"/>
      <c r="H44" s="86"/>
      <c r="I44" s="33"/>
      <c r="J44" s="59"/>
      <c r="K44" s="233" t="s">
        <v>1</v>
      </c>
      <c r="L44" s="226">
        <v>1</v>
      </c>
      <c r="M44" s="227"/>
      <c r="N44" s="445"/>
      <c r="O44" s="399" t="s">
        <v>1</v>
      </c>
      <c r="P44" s="227"/>
      <c r="Q44" s="419"/>
    </row>
    <row r="45" spans="1:17" ht="28.8">
      <c r="A45" s="70" t="s">
        <v>69</v>
      </c>
      <c r="B45" s="161" t="s">
        <v>458</v>
      </c>
      <c r="C45" s="89" t="s">
        <v>71</v>
      </c>
      <c r="D45" s="89">
        <v>1</v>
      </c>
      <c r="E45" s="258"/>
      <c r="F45" s="18"/>
      <c r="G45" s="21"/>
      <c r="H45" s="86"/>
      <c r="I45" s="33"/>
      <c r="J45" s="59"/>
      <c r="K45" s="233"/>
      <c r="L45" s="226">
        <v>1</v>
      </c>
      <c r="M45" s="227"/>
      <c r="N45" s="445"/>
      <c r="O45" s="399"/>
      <c r="P45" s="227"/>
      <c r="Q45" s="419"/>
    </row>
    <row r="46" spans="1:17" ht="28.8">
      <c r="A46" s="70" t="s">
        <v>70</v>
      </c>
      <c r="B46" s="165" t="s">
        <v>495</v>
      </c>
      <c r="C46" s="166" t="s">
        <v>19</v>
      </c>
      <c r="D46" s="166">
        <v>1</v>
      </c>
      <c r="E46" s="316"/>
      <c r="F46" s="15"/>
      <c r="G46" s="16"/>
      <c r="H46" s="86"/>
      <c r="I46" s="49"/>
      <c r="J46" s="61"/>
      <c r="K46" s="233" t="s">
        <v>1</v>
      </c>
      <c r="L46" s="226">
        <v>1</v>
      </c>
      <c r="M46" s="227"/>
      <c r="N46" s="445"/>
      <c r="O46" s="399" t="s">
        <v>1</v>
      </c>
      <c r="P46" s="227"/>
      <c r="Q46" s="419"/>
    </row>
    <row r="47" spans="1:17">
      <c r="A47" s="70" t="s">
        <v>186</v>
      </c>
      <c r="B47" s="163" t="s">
        <v>226</v>
      </c>
      <c r="C47" s="89" t="s">
        <v>71</v>
      </c>
      <c r="D47" s="89">
        <v>1</v>
      </c>
      <c r="E47" s="258"/>
      <c r="F47" s="18"/>
      <c r="G47" s="16"/>
      <c r="H47" s="86"/>
      <c r="I47" s="33"/>
      <c r="J47" s="59"/>
      <c r="K47" s="233"/>
      <c r="L47" s="226">
        <v>1</v>
      </c>
      <c r="M47" s="227"/>
      <c r="N47" s="445"/>
      <c r="O47" s="399"/>
      <c r="P47" s="227"/>
      <c r="Q47" s="419"/>
    </row>
    <row r="48" spans="1:17" ht="28.8">
      <c r="A48" s="70" t="s">
        <v>188</v>
      </c>
      <c r="B48" s="161" t="s">
        <v>459</v>
      </c>
      <c r="C48" s="89" t="s">
        <v>71</v>
      </c>
      <c r="D48" s="89">
        <v>6</v>
      </c>
      <c r="E48" s="258"/>
      <c r="F48" s="18"/>
      <c r="G48" s="16"/>
      <c r="H48" s="86"/>
      <c r="I48" s="33"/>
      <c r="J48" s="59"/>
      <c r="K48" s="233"/>
      <c r="L48" s="226">
        <v>2</v>
      </c>
      <c r="M48" s="227"/>
      <c r="N48" s="445"/>
      <c r="O48" s="399"/>
      <c r="P48" s="227"/>
      <c r="Q48" s="419"/>
    </row>
    <row r="49" spans="1:17" ht="28.8">
      <c r="A49" s="70" t="s">
        <v>190</v>
      </c>
      <c r="B49" s="161" t="s">
        <v>227</v>
      </c>
      <c r="C49" s="89" t="s">
        <v>19</v>
      </c>
      <c r="D49" s="89">
        <v>3</v>
      </c>
      <c r="E49" s="258"/>
      <c r="F49" s="18"/>
      <c r="G49" s="16"/>
      <c r="H49" s="86"/>
      <c r="I49" s="33"/>
      <c r="J49" s="59"/>
      <c r="K49" s="233" t="s">
        <v>1</v>
      </c>
      <c r="L49" s="226">
        <v>1</v>
      </c>
      <c r="M49" s="227"/>
      <c r="N49" s="445"/>
      <c r="O49" s="399" t="s">
        <v>1</v>
      </c>
      <c r="P49" s="227"/>
      <c r="Q49" s="419"/>
    </row>
    <row r="50" spans="1:17">
      <c r="A50" s="70" t="s">
        <v>192</v>
      </c>
      <c r="B50" s="162" t="s">
        <v>228</v>
      </c>
      <c r="C50" s="89" t="s">
        <v>19</v>
      </c>
      <c r="D50" s="89">
        <v>3</v>
      </c>
      <c r="E50" s="258"/>
      <c r="F50" s="18"/>
      <c r="G50" s="16"/>
      <c r="H50" s="86"/>
      <c r="I50" s="33"/>
      <c r="J50" s="59"/>
      <c r="K50" s="233" t="s">
        <v>1</v>
      </c>
      <c r="L50" s="226">
        <v>1</v>
      </c>
      <c r="M50" s="227"/>
      <c r="N50" s="445"/>
      <c r="O50" s="399" t="s">
        <v>1</v>
      </c>
      <c r="P50" s="227"/>
      <c r="Q50" s="419"/>
    </row>
    <row r="51" spans="1:17">
      <c r="A51" s="70" t="s">
        <v>193</v>
      </c>
      <c r="B51" s="163" t="s">
        <v>229</v>
      </c>
      <c r="C51" s="89" t="s">
        <v>19</v>
      </c>
      <c r="D51" s="89">
        <v>3</v>
      </c>
      <c r="E51" s="258"/>
      <c r="F51" s="18"/>
      <c r="G51" s="16"/>
      <c r="H51" s="86"/>
      <c r="I51" s="33"/>
      <c r="J51" s="59"/>
      <c r="K51" s="233" t="s">
        <v>1</v>
      </c>
      <c r="L51" s="226">
        <v>1</v>
      </c>
      <c r="M51" s="227"/>
      <c r="N51" s="445"/>
      <c r="O51" s="399" t="s">
        <v>1</v>
      </c>
      <c r="P51" s="227"/>
      <c r="Q51" s="419"/>
    </row>
    <row r="52" spans="1:17">
      <c r="A52" s="31" t="s">
        <v>194</v>
      </c>
      <c r="B52" s="278" t="s">
        <v>230</v>
      </c>
      <c r="C52" s="89" t="s">
        <v>19</v>
      </c>
      <c r="D52" s="89">
        <v>6</v>
      </c>
      <c r="E52" s="258"/>
      <c r="F52" s="18"/>
      <c r="G52" s="16"/>
      <c r="H52" s="86"/>
      <c r="I52" s="33"/>
      <c r="J52" s="59"/>
      <c r="K52" s="295" t="s">
        <v>1</v>
      </c>
      <c r="L52" s="89">
        <v>2</v>
      </c>
      <c r="M52" s="258"/>
      <c r="N52" s="433"/>
      <c r="O52" s="399" t="s">
        <v>1</v>
      </c>
      <c r="P52" s="227"/>
      <c r="Q52" s="419"/>
    </row>
    <row r="53" spans="1:17" ht="29.4" thickBot="1">
      <c r="A53" s="114" t="s">
        <v>195</v>
      </c>
      <c r="B53" s="482" t="s">
        <v>496</v>
      </c>
      <c r="C53" s="468" t="s">
        <v>71</v>
      </c>
      <c r="D53" s="468">
        <v>3</v>
      </c>
      <c r="E53" s="469"/>
      <c r="F53" s="465"/>
      <c r="G53" s="16"/>
      <c r="H53" s="467"/>
      <c r="I53" s="488"/>
      <c r="J53" s="486"/>
      <c r="K53" s="449"/>
      <c r="L53" s="521">
        <v>1</v>
      </c>
      <c r="M53" s="469"/>
      <c r="N53" s="437"/>
      <c r="O53" s="401"/>
      <c r="P53" s="227"/>
      <c r="Q53" s="419"/>
    </row>
    <row r="54" spans="1:17" ht="15" thickBot="1">
      <c r="A54" s="50" t="s">
        <v>1</v>
      </c>
      <c r="B54" s="51" t="s">
        <v>2</v>
      </c>
      <c r="C54" s="51" t="s">
        <v>1</v>
      </c>
      <c r="D54" s="52" t="s">
        <v>1</v>
      </c>
      <c r="E54" s="52" t="s">
        <v>1</v>
      </c>
      <c r="F54" s="52"/>
      <c r="G54" s="51" t="s">
        <v>1</v>
      </c>
      <c r="H54" s="53"/>
      <c r="I54" s="51" t="s">
        <v>1</v>
      </c>
      <c r="J54" s="150" t="s">
        <v>1</v>
      </c>
      <c r="K54" s="268" t="s">
        <v>1</v>
      </c>
      <c r="L54" s="268" t="s">
        <v>1</v>
      </c>
      <c r="M54" s="260"/>
      <c r="N54" s="435"/>
      <c r="O54" s="520" t="s">
        <v>1</v>
      </c>
      <c r="P54" s="260"/>
      <c r="Q54" s="338"/>
    </row>
    <row r="56" spans="1:17">
      <c r="B56" s="23" t="s">
        <v>20</v>
      </c>
    </row>
    <row r="57" spans="1:17">
      <c r="B57" s="4" t="s">
        <v>21</v>
      </c>
    </row>
    <row r="58" spans="1:17">
      <c r="B58" s="30" t="s">
        <v>409</v>
      </c>
    </row>
    <row r="59" spans="1:17">
      <c r="B59" s="30" t="s">
        <v>201</v>
      </c>
    </row>
    <row r="60" spans="1:17">
      <c r="B60" s="152" t="s">
        <v>216</v>
      </c>
    </row>
    <row r="61" spans="1:17">
      <c r="H61" s="8"/>
      <c r="I61" s="9" t="s">
        <v>22</v>
      </c>
      <c r="J61" s="10"/>
    </row>
    <row r="62" spans="1:17">
      <c r="H62" s="8"/>
      <c r="I62" s="28" t="s">
        <v>23</v>
      </c>
      <c r="J62" s="10"/>
    </row>
  </sheetData>
  <mergeCells count="5">
    <mergeCell ref="D7:H7"/>
    <mergeCell ref="L7:O7"/>
    <mergeCell ref="P7:Q7"/>
    <mergeCell ref="A1:B1"/>
    <mergeCell ref="M1:N1"/>
  </mergeCells>
  <phoneticPr fontId="14" type="noConversion"/>
  <pageMargins left="0.7" right="0.7" top="0.75" bottom="0.75" header="0.3" footer="0.3"/>
  <pageSetup paperSize="9" scale="4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8"/>
  <sheetViews>
    <sheetView topLeftCell="B1" workbookViewId="0">
      <selection activeCell="Q30" sqref="Q30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44140625" customWidth="1"/>
    <col min="8" max="8" width="16.5546875" customWidth="1"/>
    <col min="9" max="9" width="14.6640625" customWidth="1"/>
    <col min="10" max="10" width="24.109375" bestFit="1" customWidth="1"/>
    <col min="11" max="11" width="12" customWidth="1"/>
    <col min="12" max="12" width="13" customWidth="1"/>
    <col min="13" max="13" width="16" customWidth="1"/>
    <col min="14" max="14" width="17.6640625" customWidth="1"/>
    <col min="15" max="15" width="17" customWidth="1"/>
    <col min="16" max="16" width="19.88671875" customWidth="1"/>
    <col min="17" max="17" width="24.44140625" customWidth="1"/>
  </cols>
  <sheetData>
    <row r="1" spans="1:17" ht="28.8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17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7" ht="15.6">
      <c r="C3" s="7"/>
      <c r="D3" s="7"/>
      <c r="E3" s="7"/>
      <c r="F3" s="7"/>
      <c r="G3" s="7"/>
      <c r="H3" s="7"/>
      <c r="I3" s="623" t="s">
        <v>3</v>
      </c>
      <c r="J3" s="7"/>
    </row>
    <row r="4" spans="1:17" ht="15.6">
      <c r="A4" s="8"/>
      <c r="B4" s="624" t="s">
        <v>119</v>
      </c>
      <c r="C4" s="8"/>
      <c r="D4" s="8"/>
      <c r="E4" s="8"/>
      <c r="F4" s="12"/>
      <c r="G4" s="12"/>
      <c r="H4" s="12"/>
      <c r="I4" s="10"/>
      <c r="J4" s="10"/>
    </row>
    <row r="5" spans="1:17">
      <c r="A5" s="8"/>
      <c r="B5" s="11" t="s">
        <v>424</v>
      </c>
      <c r="C5" s="8"/>
      <c r="D5" s="8"/>
      <c r="E5" s="8"/>
      <c r="F5" s="12"/>
      <c r="G5" s="12"/>
      <c r="H5" s="12"/>
      <c r="I5" s="10"/>
    </row>
    <row r="6" spans="1:17" ht="15" thickBot="1">
      <c r="A6" s="8"/>
      <c r="B6" s="7" t="s">
        <v>467</v>
      </c>
      <c r="C6" s="8"/>
      <c r="D6" s="8"/>
      <c r="E6" s="8"/>
      <c r="F6" s="12"/>
      <c r="G6" s="12"/>
      <c r="H6" s="12"/>
      <c r="I6" s="10"/>
    </row>
    <row r="7" spans="1:17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L7" s="632" t="s">
        <v>454</v>
      </c>
      <c r="M7" s="633"/>
      <c r="N7" s="633"/>
      <c r="O7" s="634"/>
      <c r="P7" s="630" t="s">
        <v>476</v>
      </c>
      <c r="Q7" s="631"/>
    </row>
    <row r="8" spans="1:17" ht="72.599999999999994" thickBot="1">
      <c r="A8" s="349" t="s">
        <v>4</v>
      </c>
      <c r="B8" s="350" t="s">
        <v>0</v>
      </c>
      <c r="C8" s="351" t="s">
        <v>5</v>
      </c>
      <c r="D8" s="44" t="s">
        <v>485</v>
      </c>
      <c r="E8" s="351" t="s">
        <v>577</v>
      </c>
      <c r="F8" s="351" t="s">
        <v>578</v>
      </c>
      <c r="G8" s="351" t="s">
        <v>6</v>
      </c>
      <c r="H8" s="351" t="s">
        <v>579</v>
      </c>
      <c r="I8" s="353" t="s">
        <v>581</v>
      </c>
      <c r="J8" s="446" t="s">
        <v>7</v>
      </c>
      <c r="K8" s="447" t="s">
        <v>215</v>
      </c>
      <c r="L8" s="448" t="s">
        <v>367</v>
      </c>
      <c r="M8" s="523" t="s">
        <v>444</v>
      </c>
      <c r="N8" s="523" t="s">
        <v>445</v>
      </c>
      <c r="O8" s="451" t="s">
        <v>507</v>
      </c>
      <c r="P8" s="506" t="s">
        <v>477</v>
      </c>
      <c r="Q8" s="504" t="s">
        <v>478</v>
      </c>
    </row>
    <row r="9" spans="1:17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301" t="s">
        <v>28</v>
      </c>
      <c r="O9" s="301" t="s">
        <v>29</v>
      </c>
      <c r="P9" s="300" t="s">
        <v>30</v>
      </c>
      <c r="Q9" s="302" t="s">
        <v>31</v>
      </c>
    </row>
    <row r="10" spans="1:17" ht="28.8">
      <c r="A10" s="155" t="s">
        <v>8</v>
      </c>
      <c r="B10" s="156" t="s">
        <v>102</v>
      </c>
      <c r="C10" s="36" t="s">
        <v>71</v>
      </c>
      <c r="D10" s="37">
        <v>40</v>
      </c>
      <c r="E10" s="38"/>
      <c r="F10" s="60"/>
      <c r="G10" s="39"/>
      <c r="H10" s="583"/>
      <c r="I10" s="40"/>
      <c r="J10" s="151"/>
      <c r="K10" s="232"/>
      <c r="L10" s="226">
        <f>D10*0.3</f>
        <v>12</v>
      </c>
      <c r="M10" s="227"/>
      <c r="N10" s="445"/>
      <c r="O10" s="524"/>
      <c r="P10" s="227"/>
      <c r="Q10" s="419"/>
    </row>
    <row r="11" spans="1:17" ht="28.8">
      <c r="A11" s="70" t="s">
        <v>9</v>
      </c>
      <c r="B11" s="32" t="s">
        <v>103</v>
      </c>
      <c r="C11" s="36" t="s">
        <v>71</v>
      </c>
      <c r="D11" s="31">
        <v>70</v>
      </c>
      <c r="E11" s="20"/>
      <c r="F11" s="18"/>
      <c r="G11" s="21"/>
      <c r="H11" s="86"/>
      <c r="I11" s="3"/>
      <c r="J11" s="147"/>
      <c r="K11" s="233"/>
      <c r="L11" s="89">
        <f t="shared" ref="L11" si="0">D11*0.3</f>
        <v>21</v>
      </c>
      <c r="M11" s="227"/>
      <c r="N11" s="445"/>
      <c r="O11" s="149"/>
      <c r="P11" s="227"/>
      <c r="Q11" s="419"/>
    </row>
    <row r="12" spans="1:17" ht="28.8">
      <c r="A12" s="70" t="s">
        <v>10</v>
      </c>
      <c r="B12" s="32" t="s">
        <v>104</v>
      </c>
      <c r="C12" s="36" t="s">
        <v>71</v>
      </c>
      <c r="D12" s="31">
        <v>15</v>
      </c>
      <c r="E12" s="20"/>
      <c r="F12" s="18"/>
      <c r="G12" s="21"/>
      <c r="H12" s="86"/>
      <c r="I12" s="3"/>
      <c r="J12" s="147"/>
      <c r="K12" s="233"/>
      <c r="L12" s="89">
        <v>5</v>
      </c>
      <c r="M12" s="227"/>
      <c r="N12" s="445"/>
      <c r="O12" s="149"/>
      <c r="P12" s="227"/>
      <c r="Q12" s="419"/>
    </row>
    <row r="13" spans="1:17" ht="259.2">
      <c r="A13" s="70" t="s">
        <v>11</v>
      </c>
      <c r="B13" s="63" t="s">
        <v>425</v>
      </c>
      <c r="C13" s="36" t="s">
        <v>71</v>
      </c>
      <c r="D13" s="31">
        <v>35</v>
      </c>
      <c r="E13" s="20"/>
      <c r="F13" s="18"/>
      <c r="G13" s="21"/>
      <c r="H13" s="86"/>
      <c r="I13" s="3"/>
      <c r="J13" s="147"/>
      <c r="K13" s="149"/>
      <c r="L13" s="89">
        <v>10</v>
      </c>
      <c r="M13" s="227"/>
      <c r="N13" s="445"/>
      <c r="O13" s="149"/>
      <c r="P13" s="227"/>
      <c r="Q13" s="419"/>
    </row>
    <row r="14" spans="1:17" ht="28.8">
      <c r="A14" s="70" t="s">
        <v>12</v>
      </c>
      <c r="B14" s="78" t="s">
        <v>105</v>
      </c>
      <c r="C14" s="36" t="s">
        <v>71</v>
      </c>
      <c r="D14" s="31">
        <v>35</v>
      </c>
      <c r="E14" s="20"/>
      <c r="F14" s="18"/>
      <c r="G14" s="21"/>
      <c r="H14" s="86"/>
      <c r="I14" s="3"/>
      <c r="J14" s="147"/>
      <c r="K14" s="235"/>
      <c r="L14" s="89">
        <v>11</v>
      </c>
      <c r="M14" s="227"/>
      <c r="N14" s="445"/>
      <c r="O14" s="399"/>
      <c r="P14" s="227"/>
      <c r="Q14" s="419"/>
    </row>
    <row r="15" spans="1:17">
      <c r="A15" s="82" t="s">
        <v>13</v>
      </c>
      <c r="B15" s="32" t="s">
        <v>106</v>
      </c>
      <c r="C15" s="36" t="s">
        <v>19</v>
      </c>
      <c r="D15" s="31">
        <v>1</v>
      </c>
      <c r="E15" s="20"/>
      <c r="F15" s="18"/>
      <c r="G15" s="21"/>
      <c r="H15" s="86"/>
      <c r="I15" s="3"/>
      <c r="J15" s="147"/>
      <c r="K15" s="235" t="s">
        <v>1</v>
      </c>
      <c r="L15" s="89">
        <v>1</v>
      </c>
      <c r="M15" s="227"/>
      <c r="N15" s="445"/>
      <c r="O15" s="399" t="s">
        <v>1</v>
      </c>
      <c r="P15" s="227"/>
      <c r="Q15" s="419"/>
    </row>
    <row r="16" spans="1:17" ht="28.8">
      <c r="A16" s="82" t="s">
        <v>14</v>
      </c>
      <c r="B16" s="32" t="s">
        <v>107</v>
      </c>
      <c r="C16" s="36" t="s">
        <v>19</v>
      </c>
      <c r="D16" s="31">
        <v>1</v>
      </c>
      <c r="E16" s="20"/>
      <c r="F16" s="18"/>
      <c r="G16" s="21"/>
      <c r="H16" s="86"/>
      <c r="I16" s="3"/>
      <c r="J16" s="147"/>
      <c r="K16" s="235" t="s">
        <v>1</v>
      </c>
      <c r="L16" s="89">
        <v>1</v>
      </c>
      <c r="M16" s="227"/>
      <c r="N16" s="445"/>
      <c r="O16" s="399" t="s">
        <v>1</v>
      </c>
      <c r="P16" s="227"/>
      <c r="Q16" s="419"/>
    </row>
    <row r="17" spans="1:17" ht="28.8">
      <c r="A17" s="82" t="s">
        <v>15</v>
      </c>
      <c r="B17" s="32" t="s">
        <v>108</v>
      </c>
      <c r="C17" s="36" t="s">
        <v>19</v>
      </c>
      <c r="D17" s="31">
        <v>4</v>
      </c>
      <c r="E17" s="20"/>
      <c r="F17" s="18"/>
      <c r="G17" s="21"/>
      <c r="H17" s="86"/>
      <c r="I17" s="3"/>
      <c r="J17" s="147"/>
      <c r="K17" s="235" t="s">
        <v>1</v>
      </c>
      <c r="L17" s="89">
        <v>2</v>
      </c>
      <c r="M17" s="227"/>
      <c r="N17" s="445"/>
      <c r="O17" s="399" t="s">
        <v>1</v>
      </c>
      <c r="P17" s="227"/>
      <c r="Q17" s="419"/>
    </row>
    <row r="18" spans="1:17">
      <c r="A18" s="82" t="s">
        <v>16</v>
      </c>
      <c r="B18" s="32" t="s">
        <v>109</v>
      </c>
      <c r="C18" s="36" t="s">
        <v>71</v>
      </c>
      <c r="D18" s="34">
        <v>4</v>
      </c>
      <c r="E18" s="14"/>
      <c r="F18" s="18"/>
      <c r="G18" s="21"/>
      <c r="H18" s="86"/>
      <c r="I18" s="35"/>
      <c r="J18" s="153"/>
      <c r="K18" s="235" t="s">
        <v>1</v>
      </c>
      <c r="L18" s="89">
        <v>2</v>
      </c>
      <c r="M18" s="227"/>
      <c r="N18" s="445"/>
      <c r="O18" s="399" t="s">
        <v>1</v>
      </c>
      <c r="P18" s="227"/>
      <c r="Q18" s="419"/>
    </row>
    <row r="19" spans="1:17" ht="28.8">
      <c r="A19" s="82" t="s">
        <v>17</v>
      </c>
      <c r="B19" s="32" t="s">
        <v>461</v>
      </c>
      <c r="C19" s="36" t="s">
        <v>19</v>
      </c>
      <c r="D19" s="166">
        <v>1</v>
      </c>
      <c r="E19" s="316"/>
      <c r="F19" s="15"/>
      <c r="G19" s="16"/>
      <c r="H19" s="86"/>
      <c r="I19" s="49"/>
      <c r="J19" s="269"/>
      <c r="K19" s="235" t="s">
        <v>1</v>
      </c>
      <c r="L19" s="89">
        <v>1</v>
      </c>
      <c r="M19" s="227"/>
      <c r="N19" s="445"/>
      <c r="O19" s="399" t="s">
        <v>1</v>
      </c>
      <c r="P19" s="227"/>
      <c r="Q19" s="419"/>
    </row>
    <row r="20" spans="1:17">
      <c r="A20" s="82" t="s">
        <v>18</v>
      </c>
      <c r="B20" s="32" t="s">
        <v>462</v>
      </c>
      <c r="C20" s="36" t="s">
        <v>19</v>
      </c>
      <c r="D20" s="89">
        <v>1</v>
      </c>
      <c r="E20" s="258"/>
      <c r="F20" s="15"/>
      <c r="G20" s="16"/>
      <c r="H20" s="86"/>
      <c r="I20" s="33"/>
      <c r="J20" s="270"/>
      <c r="K20" s="235" t="s">
        <v>1</v>
      </c>
      <c r="L20" s="89">
        <v>1</v>
      </c>
      <c r="M20" s="227"/>
      <c r="N20" s="445"/>
      <c r="O20" s="399" t="s">
        <v>1</v>
      </c>
      <c r="P20" s="227"/>
      <c r="Q20" s="419"/>
    </row>
    <row r="21" spans="1:17" ht="43.2">
      <c r="A21" s="82" t="s">
        <v>26</v>
      </c>
      <c r="B21" s="32" t="s">
        <v>110</v>
      </c>
      <c r="C21" s="36" t="s">
        <v>19</v>
      </c>
      <c r="D21" s="89">
        <v>1</v>
      </c>
      <c r="E21" s="258"/>
      <c r="F21" s="15"/>
      <c r="G21" s="16"/>
      <c r="H21" s="86"/>
      <c r="I21" s="33"/>
      <c r="J21" s="270"/>
      <c r="K21" s="235" t="s">
        <v>1</v>
      </c>
      <c r="L21" s="89">
        <v>1</v>
      </c>
      <c r="M21" s="227"/>
      <c r="N21" s="445"/>
      <c r="O21" s="399" t="s">
        <v>1</v>
      </c>
      <c r="P21" s="227"/>
      <c r="Q21" s="419"/>
    </row>
    <row r="22" spans="1:17" ht="28.8">
      <c r="A22" s="82" t="s">
        <v>27</v>
      </c>
      <c r="B22" s="32" t="s">
        <v>111</v>
      </c>
      <c r="C22" s="36" t="s">
        <v>19</v>
      </c>
      <c r="D22" s="89">
        <v>1</v>
      </c>
      <c r="E22" s="258"/>
      <c r="F22" s="15"/>
      <c r="G22" s="16"/>
      <c r="H22" s="86"/>
      <c r="I22" s="33"/>
      <c r="J22" s="270"/>
      <c r="K22" s="235" t="s">
        <v>1</v>
      </c>
      <c r="L22" s="89">
        <v>1</v>
      </c>
      <c r="M22" s="227"/>
      <c r="N22" s="445"/>
      <c r="O22" s="399" t="s">
        <v>1</v>
      </c>
      <c r="P22" s="227"/>
      <c r="Q22" s="419"/>
    </row>
    <row r="23" spans="1:17">
      <c r="A23" s="82" t="s">
        <v>28</v>
      </c>
      <c r="B23" s="32" t="s">
        <v>112</v>
      </c>
      <c r="C23" s="36" t="s">
        <v>19</v>
      </c>
      <c r="D23" s="89">
        <v>1</v>
      </c>
      <c r="E23" s="258"/>
      <c r="F23" s="15"/>
      <c r="G23" s="16"/>
      <c r="H23" s="86"/>
      <c r="I23" s="33"/>
      <c r="J23" s="270"/>
      <c r="K23" s="235" t="s">
        <v>1</v>
      </c>
      <c r="L23" s="89">
        <v>1</v>
      </c>
      <c r="M23" s="227"/>
      <c r="N23" s="445"/>
      <c r="O23" s="399" t="s">
        <v>1</v>
      </c>
      <c r="P23" s="227"/>
      <c r="Q23" s="419"/>
    </row>
    <row r="24" spans="1:17">
      <c r="A24" s="82" t="s">
        <v>29</v>
      </c>
      <c r="B24" s="32" t="s">
        <v>113</v>
      </c>
      <c r="C24" s="36" t="s">
        <v>19</v>
      </c>
      <c r="D24" s="89">
        <v>1</v>
      </c>
      <c r="E24" s="258"/>
      <c r="F24" s="15"/>
      <c r="G24" s="16"/>
      <c r="H24" s="86"/>
      <c r="I24" s="33"/>
      <c r="J24" s="270"/>
      <c r="K24" s="235" t="s">
        <v>1</v>
      </c>
      <c r="L24" s="89">
        <v>1</v>
      </c>
      <c r="M24" s="227"/>
      <c r="N24" s="445"/>
      <c r="O24" s="399" t="s">
        <v>1</v>
      </c>
      <c r="P24" s="227"/>
      <c r="Q24" s="419"/>
    </row>
    <row r="25" spans="1:17" ht="28.8">
      <c r="A25" s="82" t="s">
        <v>30</v>
      </c>
      <c r="B25" s="32" t="s">
        <v>114</v>
      </c>
      <c r="C25" s="36" t="s">
        <v>19</v>
      </c>
      <c r="D25" s="89">
        <v>8</v>
      </c>
      <c r="E25" s="258"/>
      <c r="F25" s="15"/>
      <c r="G25" s="16"/>
      <c r="H25" s="86"/>
      <c r="I25" s="33"/>
      <c r="J25" s="271"/>
      <c r="K25" s="235" t="s">
        <v>1</v>
      </c>
      <c r="L25" s="89">
        <v>2</v>
      </c>
      <c r="M25" s="227"/>
      <c r="N25" s="445"/>
      <c r="O25" s="399" t="s">
        <v>1</v>
      </c>
      <c r="P25" s="227"/>
      <c r="Q25" s="419"/>
    </row>
    <row r="26" spans="1:17" ht="28.8">
      <c r="A26" s="82" t="s">
        <v>31</v>
      </c>
      <c r="B26" s="32" t="s">
        <v>115</v>
      </c>
      <c r="C26" s="36" t="s">
        <v>19</v>
      </c>
      <c r="D26" s="89">
        <v>1</v>
      </c>
      <c r="E26" s="258"/>
      <c r="F26" s="15"/>
      <c r="G26" s="16"/>
      <c r="H26" s="86"/>
      <c r="I26" s="33"/>
      <c r="J26" s="271"/>
      <c r="K26" s="235" t="s">
        <v>1</v>
      </c>
      <c r="L26" s="89">
        <v>1</v>
      </c>
      <c r="M26" s="227"/>
      <c r="N26" s="445"/>
      <c r="O26" s="399" t="s">
        <v>1</v>
      </c>
      <c r="P26" s="227"/>
      <c r="Q26" s="419"/>
    </row>
    <row r="27" spans="1:17" ht="28.8">
      <c r="A27" s="82" t="s">
        <v>32</v>
      </c>
      <c r="B27" s="32" t="s">
        <v>116</v>
      </c>
      <c r="C27" s="36" t="s">
        <v>19</v>
      </c>
      <c r="D27" s="89">
        <v>4</v>
      </c>
      <c r="E27" s="258"/>
      <c r="F27" s="15"/>
      <c r="G27" s="16"/>
      <c r="H27" s="86"/>
      <c r="I27" s="33"/>
      <c r="J27" s="270"/>
      <c r="K27" s="235" t="s">
        <v>1</v>
      </c>
      <c r="L27" s="89">
        <v>2</v>
      </c>
      <c r="M27" s="227"/>
      <c r="N27" s="445"/>
      <c r="O27" s="399" t="s">
        <v>1</v>
      </c>
      <c r="P27" s="227"/>
      <c r="Q27" s="419"/>
    </row>
    <row r="28" spans="1:17" ht="43.2">
      <c r="A28" s="82" t="s">
        <v>33</v>
      </c>
      <c r="B28" s="32" t="s">
        <v>117</v>
      </c>
      <c r="C28" s="36" t="s">
        <v>19</v>
      </c>
      <c r="D28" s="89">
        <v>15</v>
      </c>
      <c r="E28" s="258"/>
      <c r="F28" s="15"/>
      <c r="G28" s="16"/>
      <c r="H28" s="86"/>
      <c r="I28" s="33"/>
      <c r="J28" s="270"/>
      <c r="K28" s="235" t="s">
        <v>1</v>
      </c>
      <c r="L28" s="89">
        <v>5</v>
      </c>
      <c r="M28" s="227"/>
      <c r="N28" s="445"/>
      <c r="O28" s="399" t="s">
        <v>1</v>
      </c>
      <c r="P28" s="227"/>
      <c r="Q28" s="419"/>
    </row>
    <row r="29" spans="1:17" ht="43.8" thickBot="1">
      <c r="A29" s="157" t="s">
        <v>53</v>
      </c>
      <c r="B29" s="58" t="s">
        <v>118</v>
      </c>
      <c r="C29" s="470" t="s">
        <v>19</v>
      </c>
      <c r="D29" s="166">
        <v>15</v>
      </c>
      <c r="E29" s="316"/>
      <c r="F29" s="15"/>
      <c r="G29" s="16"/>
      <c r="H29" s="467"/>
      <c r="I29" s="49"/>
      <c r="J29" s="269"/>
      <c r="K29" s="257" t="s">
        <v>1</v>
      </c>
      <c r="L29" s="166">
        <v>5</v>
      </c>
      <c r="M29" s="469"/>
      <c r="N29" s="445"/>
      <c r="O29" s="401" t="s">
        <v>1</v>
      </c>
      <c r="P29" s="227"/>
      <c r="Q29" s="419"/>
    </row>
    <row r="30" spans="1:17" ht="15" thickBot="1">
      <c r="A30" s="50" t="s">
        <v>1</v>
      </c>
      <c r="B30" s="51" t="s">
        <v>2</v>
      </c>
      <c r="C30" s="51" t="s">
        <v>1</v>
      </c>
      <c r="D30" s="52" t="s">
        <v>1</v>
      </c>
      <c r="E30" s="52" t="s">
        <v>1</v>
      </c>
      <c r="F30" s="52"/>
      <c r="G30" s="51" t="s">
        <v>1</v>
      </c>
      <c r="H30" s="53"/>
      <c r="I30" s="51" t="s">
        <v>1</v>
      </c>
      <c r="J30" s="150" t="s">
        <v>1</v>
      </c>
      <c r="K30" s="272" t="s">
        <v>1</v>
      </c>
      <c r="L30" s="272" t="s">
        <v>1</v>
      </c>
      <c r="M30" s="358"/>
      <c r="N30" s="452"/>
      <c r="O30" s="520" t="s">
        <v>1</v>
      </c>
      <c r="P30" s="260"/>
      <c r="Q30" s="338"/>
    </row>
    <row r="32" spans="1:17">
      <c r="B32" s="23" t="s">
        <v>20</v>
      </c>
    </row>
    <row r="33" spans="2:10">
      <c r="B33" s="4" t="s">
        <v>21</v>
      </c>
    </row>
    <row r="34" spans="2:10">
      <c r="B34" s="30" t="s">
        <v>409</v>
      </c>
    </row>
    <row r="35" spans="2:10">
      <c r="B35" s="30" t="s">
        <v>201</v>
      </c>
    </row>
    <row r="36" spans="2:10">
      <c r="B36" s="152" t="s">
        <v>216</v>
      </c>
    </row>
    <row r="37" spans="2:10">
      <c r="H37" s="8"/>
      <c r="I37" s="9" t="s">
        <v>22</v>
      </c>
      <c r="J37" s="10"/>
    </row>
    <row r="38" spans="2:10">
      <c r="H38" s="8"/>
      <c r="I38" s="28" t="s">
        <v>23</v>
      </c>
      <c r="J38" s="10"/>
    </row>
  </sheetData>
  <mergeCells count="5">
    <mergeCell ref="D7:H7"/>
    <mergeCell ref="L7:O7"/>
    <mergeCell ref="P7:Q7"/>
    <mergeCell ref="A1:B1"/>
    <mergeCell ref="M1:N1"/>
  </mergeCells>
  <pageMargins left="0.7" right="0.7" top="0.75" bottom="0.75" header="0.3" footer="0.3"/>
  <pageSetup paperSize="9" scale="4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4"/>
  <sheetViews>
    <sheetView topLeftCell="B5" workbookViewId="0">
      <selection activeCell="J12" sqref="J12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6640625" customWidth="1"/>
    <col min="8" max="8" width="17.6640625" customWidth="1"/>
    <col min="9" max="9" width="14.44140625" customWidth="1"/>
    <col min="10" max="10" width="21.6640625" customWidth="1"/>
    <col min="11" max="11" width="13.33203125" customWidth="1"/>
    <col min="12" max="12" width="16" customWidth="1"/>
    <col min="13" max="13" width="17.6640625" customWidth="1"/>
    <col min="14" max="14" width="20.44140625" customWidth="1"/>
    <col min="15" max="15" width="24.44140625" customWidth="1"/>
  </cols>
  <sheetData>
    <row r="1" spans="1:15" ht="30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L1" s="637" t="s">
        <v>209</v>
      </c>
      <c r="M1" s="638"/>
    </row>
    <row r="2" spans="1:15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5" ht="15.6">
      <c r="C3" s="7"/>
      <c r="D3" s="7"/>
      <c r="E3" s="7"/>
      <c r="F3" s="7"/>
      <c r="G3" s="7"/>
      <c r="H3" s="7"/>
      <c r="I3" s="623" t="s">
        <v>3</v>
      </c>
      <c r="J3" s="7"/>
    </row>
    <row r="4" spans="1:15" ht="15.6">
      <c r="A4" s="8"/>
      <c r="B4" s="624" t="s">
        <v>122</v>
      </c>
      <c r="C4" s="8"/>
      <c r="D4" s="8"/>
      <c r="E4" s="8"/>
      <c r="F4" s="12"/>
      <c r="G4" s="12"/>
      <c r="H4" s="12"/>
      <c r="I4" s="10"/>
      <c r="J4" s="10"/>
    </row>
    <row r="5" spans="1:15">
      <c r="A5" s="8"/>
      <c r="B5" s="11" t="s">
        <v>145</v>
      </c>
      <c r="C5" s="8"/>
      <c r="D5" s="8"/>
      <c r="E5" s="8"/>
      <c r="F5" s="12"/>
      <c r="G5" s="12"/>
      <c r="H5" s="12"/>
      <c r="I5" s="10"/>
    </row>
    <row r="6" spans="1:15" ht="15" thickBot="1">
      <c r="A6" s="8"/>
      <c r="B6" s="7" t="s">
        <v>468</v>
      </c>
      <c r="C6" s="8"/>
      <c r="D6" s="8"/>
      <c r="E6" s="8"/>
      <c r="F6" s="12"/>
      <c r="G6" s="12"/>
      <c r="H6" s="12"/>
      <c r="I6" s="10"/>
    </row>
    <row r="7" spans="1:15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5" ht="72.599999999999994" thickBot="1">
      <c r="A8" s="41" t="s">
        <v>4</v>
      </c>
      <c r="B8" s="42" t="s">
        <v>0</v>
      </c>
      <c r="C8" s="43" t="s">
        <v>5</v>
      </c>
      <c r="D8" s="44" t="s">
        <v>485</v>
      </c>
      <c r="E8" s="43" t="s">
        <v>577</v>
      </c>
      <c r="F8" s="43" t="s">
        <v>578</v>
      </c>
      <c r="G8" s="43" t="s">
        <v>6</v>
      </c>
      <c r="H8" s="43" t="s">
        <v>580</v>
      </c>
      <c r="I8" s="45" t="s">
        <v>200</v>
      </c>
      <c r="J8" s="146" t="s">
        <v>7</v>
      </c>
      <c r="K8" s="262" t="s">
        <v>367</v>
      </c>
      <c r="L8" s="525" t="s">
        <v>369</v>
      </c>
      <c r="M8" s="525" t="s">
        <v>370</v>
      </c>
      <c r="N8" s="506" t="s">
        <v>474</v>
      </c>
      <c r="O8" s="504" t="s">
        <v>475</v>
      </c>
    </row>
    <row r="9" spans="1:15" ht="15" thickBot="1">
      <c r="A9" s="87" t="s">
        <v>8</v>
      </c>
      <c r="B9" s="46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1" t="s">
        <v>26</v>
      </c>
      <c r="M9" s="301" t="s">
        <v>27</v>
      </c>
      <c r="N9" s="300" t="s">
        <v>28</v>
      </c>
      <c r="O9" s="426" t="s">
        <v>29</v>
      </c>
    </row>
    <row r="10" spans="1:15" ht="43.2">
      <c r="A10" s="75" t="s">
        <v>8</v>
      </c>
      <c r="B10" s="309" t="s">
        <v>120</v>
      </c>
      <c r="C10" s="36" t="s">
        <v>19</v>
      </c>
      <c r="D10" s="37">
        <v>5</v>
      </c>
      <c r="E10" s="38"/>
      <c r="F10" s="60"/>
      <c r="G10" s="39"/>
      <c r="H10" s="467"/>
      <c r="I10" s="40"/>
      <c r="J10" s="151"/>
      <c r="K10" s="226">
        <v>2</v>
      </c>
      <c r="L10" s="227"/>
      <c r="M10" s="445"/>
      <c r="N10" s="227"/>
      <c r="O10" s="419"/>
    </row>
    <row r="11" spans="1:15" ht="28.8">
      <c r="A11" s="70" t="s">
        <v>9</v>
      </c>
      <c r="B11" s="63" t="s">
        <v>121</v>
      </c>
      <c r="C11" s="36" t="s">
        <v>19</v>
      </c>
      <c r="D11" s="31">
        <v>80</v>
      </c>
      <c r="E11" s="20"/>
      <c r="F11" s="18"/>
      <c r="G11" s="21"/>
      <c r="H11" s="17"/>
      <c r="I11" s="3"/>
      <c r="J11" s="147"/>
      <c r="K11" s="89">
        <f t="shared" ref="K11:K14" si="0">D11*0.3</f>
        <v>24</v>
      </c>
      <c r="L11" s="227"/>
      <c r="M11" s="445"/>
      <c r="N11" s="227"/>
      <c r="O11" s="419"/>
    </row>
    <row r="12" spans="1:15" ht="57.6">
      <c r="A12" s="70" t="s">
        <v>10</v>
      </c>
      <c r="B12" s="32" t="s">
        <v>400</v>
      </c>
      <c r="C12" s="36" t="s">
        <v>19</v>
      </c>
      <c r="D12" s="31">
        <v>300</v>
      </c>
      <c r="E12" s="20"/>
      <c r="F12" s="18"/>
      <c r="G12" s="21"/>
      <c r="H12" s="17"/>
      <c r="I12" s="3"/>
      <c r="J12" s="147"/>
      <c r="K12" s="89">
        <f t="shared" si="0"/>
        <v>90</v>
      </c>
      <c r="L12" s="227"/>
      <c r="M12" s="445"/>
      <c r="N12" s="227"/>
      <c r="O12" s="419"/>
    </row>
    <row r="13" spans="1:15" ht="57.6">
      <c r="A13" s="70" t="s">
        <v>11</v>
      </c>
      <c r="B13" s="32" t="s">
        <v>401</v>
      </c>
      <c r="C13" s="36" t="s">
        <v>19</v>
      </c>
      <c r="D13" s="34">
        <v>500</v>
      </c>
      <c r="E13" s="14"/>
      <c r="F13" s="15"/>
      <c r="G13" s="16"/>
      <c r="H13" s="17"/>
      <c r="I13" s="35"/>
      <c r="J13" s="153"/>
      <c r="K13" s="89">
        <f t="shared" si="0"/>
        <v>150</v>
      </c>
      <c r="L13" s="227"/>
      <c r="M13" s="445"/>
      <c r="N13" s="227"/>
      <c r="O13" s="419"/>
    </row>
    <row r="14" spans="1:15" ht="57.6">
      <c r="A14" s="70" t="s">
        <v>12</v>
      </c>
      <c r="B14" s="32" t="s">
        <v>402</v>
      </c>
      <c r="C14" s="36" t="s">
        <v>19</v>
      </c>
      <c r="D14" s="89">
        <v>800</v>
      </c>
      <c r="E14" s="258"/>
      <c r="F14" s="15"/>
      <c r="G14" s="16"/>
      <c r="H14" s="17"/>
      <c r="I14" s="33"/>
      <c r="J14" s="270"/>
      <c r="K14" s="89">
        <f t="shared" si="0"/>
        <v>240</v>
      </c>
      <c r="L14" s="227"/>
      <c r="M14" s="445"/>
      <c r="N14" s="227"/>
      <c r="O14" s="419"/>
    </row>
    <row r="15" spans="1:15" ht="43.8" thickBot="1">
      <c r="A15" s="71" t="s">
        <v>13</v>
      </c>
      <c r="B15" s="76" t="s">
        <v>500</v>
      </c>
      <c r="C15" s="470" t="s">
        <v>19</v>
      </c>
      <c r="D15" s="166">
        <v>100</v>
      </c>
      <c r="E15" s="316"/>
      <c r="F15" s="15"/>
      <c r="G15" s="16"/>
      <c r="H15" s="17"/>
      <c r="I15" s="49"/>
      <c r="J15" s="308"/>
      <c r="K15" s="166">
        <f>D15*0.3</f>
        <v>30</v>
      </c>
      <c r="L15" s="469"/>
      <c r="M15" s="501"/>
      <c r="N15" s="227"/>
      <c r="O15" s="419"/>
    </row>
    <row r="16" spans="1:15" ht="15" thickBot="1">
      <c r="A16" s="50" t="s">
        <v>1</v>
      </c>
      <c r="B16" s="428" t="s">
        <v>2</v>
      </c>
      <c r="C16" s="51" t="s">
        <v>1</v>
      </c>
      <c r="D16" s="52" t="s">
        <v>1</v>
      </c>
      <c r="E16" s="52" t="s">
        <v>1</v>
      </c>
      <c r="F16" s="52"/>
      <c r="G16" s="51" t="s">
        <v>1</v>
      </c>
      <c r="H16" s="53"/>
      <c r="I16" s="51" t="s">
        <v>1</v>
      </c>
      <c r="J16" s="150" t="s">
        <v>1</v>
      </c>
      <c r="K16" s="150" t="s">
        <v>1</v>
      </c>
      <c r="L16" s="358"/>
      <c r="M16" s="452"/>
      <c r="N16" s="260"/>
      <c r="O16" s="338"/>
    </row>
    <row r="18" spans="2:10">
      <c r="B18" s="23" t="s">
        <v>20</v>
      </c>
    </row>
    <row r="19" spans="2:10">
      <c r="B19" s="4" t="s">
        <v>21</v>
      </c>
    </row>
    <row r="20" spans="2:10">
      <c r="B20" s="30" t="s">
        <v>409</v>
      </c>
    </row>
    <row r="21" spans="2:10">
      <c r="B21" s="30" t="s">
        <v>201</v>
      </c>
    </row>
    <row r="23" spans="2:10">
      <c r="H23" s="8"/>
      <c r="I23" s="9" t="s">
        <v>22</v>
      </c>
      <c r="J23" s="10"/>
    </row>
    <row r="24" spans="2:10">
      <c r="H24" s="8"/>
      <c r="I24" s="28" t="s">
        <v>23</v>
      </c>
      <c r="J24" s="10"/>
    </row>
  </sheetData>
  <mergeCells count="5">
    <mergeCell ref="K7:M7"/>
    <mergeCell ref="D7:H7"/>
    <mergeCell ref="N7:O7"/>
    <mergeCell ref="A1:B1"/>
    <mergeCell ref="L1:M1"/>
  </mergeCells>
  <phoneticPr fontId="14" type="noConversion"/>
  <pageMargins left="0.7" right="0.7" top="0.75" bottom="0.75" header="0.3" footer="0.3"/>
  <pageSetup paperSize="9" scale="4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31"/>
  <sheetViews>
    <sheetView topLeftCell="B2" workbookViewId="0">
      <selection activeCell="J31" sqref="J31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44140625" customWidth="1"/>
    <col min="8" max="8" width="17.6640625" customWidth="1"/>
    <col min="9" max="9" width="14.33203125" customWidth="1"/>
    <col min="10" max="10" width="22.88671875" customWidth="1"/>
    <col min="11" max="11" width="14.109375" customWidth="1"/>
    <col min="12" max="12" width="16" customWidth="1"/>
    <col min="13" max="13" width="17.6640625" customWidth="1"/>
    <col min="14" max="14" width="20.44140625" customWidth="1"/>
    <col min="15" max="15" width="24.44140625" customWidth="1"/>
  </cols>
  <sheetData>
    <row r="1" spans="1:15" ht="30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K1" s="637" t="s">
        <v>209</v>
      </c>
      <c r="L1" s="638"/>
    </row>
    <row r="2" spans="1:15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5" ht="15.6">
      <c r="C3" s="7"/>
      <c r="D3" s="7"/>
      <c r="E3" s="7"/>
      <c r="F3" s="7"/>
      <c r="G3" s="7"/>
      <c r="H3" s="7"/>
      <c r="I3" s="623" t="s">
        <v>3</v>
      </c>
      <c r="J3" s="7"/>
    </row>
    <row r="4" spans="1:15" ht="15.6">
      <c r="A4" s="8"/>
      <c r="B4" s="624" t="s">
        <v>123</v>
      </c>
      <c r="C4" s="8"/>
      <c r="D4" s="8"/>
      <c r="E4" s="8"/>
      <c r="F4" s="12"/>
      <c r="G4" s="12"/>
      <c r="H4" s="12"/>
      <c r="I4" s="10"/>
      <c r="J4" s="10"/>
    </row>
    <row r="5" spans="1:15">
      <c r="A5" s="8"/>
      <c r="B5" s="11" t="s">
        <v>146</v>
      </c>
      <c r="C5" s="8"/>
      <c r="D5" s="8"/>
      <c r="E5" s="8"/>
      <c r="F5" s="12"/>
      <c r="G5" s="12"/>
      <c r="H5" s="12"/>
      <c r="I5" s="10"/>
    </row>
    <row r="6" spans="1:15" ht="15" thickBot="1">
      <c r="A6" s="8"/>
      <c r="B6" s="7" t="s">
        <v>468</v>
      </c>
      <c r="C6" s="8"/>
      <c r="D6" s="8"/>
      <c r="E6" s="8"/>
      <c r="F6" s="12"/>
      <c r="G6" s="12"/>
      <c r="H6" s="12"/>
      <c r="I6" s="10"/>
    </row>
    <row r="7" spans="1:15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5" ht="72.599999999999994" thickBot="1">
      <c r="A8" s="41" t="s">
        <v>4</v>
      </c>
      <c r="B8" s="42" t="s">
        <v>0</v>
      </c>
      <c r="C8" s="43" t="s">
        <v>5</v>
      </c>
      <c r="D8" s="44" t="s">
        <v>485</v>
      </c>
      <c r="E8" s="43" t="s">
        <v>577</v>
      </c>
      <c r="F8" s="43" t="s">
        <v>578</v>
      </c>
      <c r="G8" s="43" t="s">
        <v>6</v>
      </c>
      <c r="H8" s="43" t="s">
        <v>580</v>
      </c>
      <c r="I8" s="45" t="s">
        <v>200</v>
      </c>
      <c r="J8" s="146" t="s">
        <v>7</v>
      </c>
      <c r="K8" s="262" t="s">
        <v>367</v>
      </c>
      <c r="L8" s="525" t="s">
        <v>369</v>
      </c>
      <c r="M8" s="525" t="s">
        <v>370</v>
      </c>
      <c r="N8" s="506" t="s">
        <v>474</v>
      </c>
      <c r="O8" s="504" t="s">
        <v>475</v>
      </c>
    </row>
    <row r="9" spans="1:15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1" t="s">
        <v>26</v>
      </c>
      <c r="M9" s="301" t="s">
        <v>27</v>
      </c>
      <c r="N9" s="300" t="s">
        <v>28</v>
      </c>
      <c r="O9" s="426" t="s">
        <v>29</v>
      </c>
    </row>
    <row r="10" spans="1:15" ht="72">
      <c r="A10" s="75" t="s">
        <v>8</v>
      </c>
      <c r="B10" s="156" t="s">
        <v>383</v>
      </c>
      <c r="C10" s="36" t="s">
        <v>19</v>
      </c>
      <c r="D10" s="37">
        <v>1000</v>
      </c>
      <c r="E10" s="38"/>
      <c r="F10" s="60"/>
      <c r="G10" s="39"/>
      <c r="H10" s="467"/>
      <c r="I10" s="40"/>
      <c r="J10" s="311"/>
      <c r="K10" s="310">
        <f>D10*0.3</f>
        <v>300</v>
      </c>
      <c r="L10" s="227"/>
      <c r="M10" s="445"/>
      <c r="N10" s="227"/>
      <c r="O10" s="419"/>
    </row>
    <row r="11" spans="1:15" ht="72">
      <c r="A11" s="70" t="s">
        <v>9</v>
      </c>
      <c r="B11" s="32" t="s">
        <v>384</v>
      </c>
      <c r="C11" s="36" t="s">
        <v>19</v>
      </c>
      <c r="D11" s="31">
        <v>600</v>
      </c>
      <c r="E11" s="20"/>
      <c r="F11" s="18"/>
      <c r="G11" s="21"/>
      <c r="H11" s="17"/>
      <c r="I11" s="3"/>
      <c r="J11" s="154"/>
      <c r="K11" s="310">
        <f t="shared" ref="K11:K22" si="0">D11*0.3</f>
        <v>180</v>
      </c>
      <c r="L11" s="227"/>
      <c r="M11" s="445"/>
      <c r="N11" s="227"/>
      <c r="O11" s="419"/>
    </row>
    <row r="12" spans="1:15" ht="72">
      <c r="A12" s="70" t="s">
        <v>10</v>
      </c>
      <c r="B12" s="58" t="s">
        <v>385</v>
      </c>
      <c r="C12" s="36" t="s">
        <v>19</v>
      </c>
      <c r="D12" s="31">
        <v>400</v>
      </c>
      <c r="E12" s="20"/>
      <c r="F12" s="18"/>
      <c r="G12" s="21"/>
      <c r="H12" s="17"/>
      <c r="I12" s="3"/>
      <c r="J12" s="154"/>
      <c r="K12" s="310">
        <f t="shared" si="0"/>
        <v>120</v>
      </c>
      <c r="L12" s="227"/>
      <c r="M12" s="445"/>
      <c r="N12" s="227"/>
      <c r="O12" s="419"/>
    </row>
    <row r="13" spans="1:15" ht="57.6">
      <c r="A13" s="70" t="s">
        <v>11</v>
      </c>
      <c r="B13" s="32" t="s">
        <v>386</v>
      </c>
      <c r="C13" s="36" t="s">
        <v>19</v>
      </c>
      <c r="D13" s="34">
        <v>48</v>
      </c>
      <c r="E13" s="14"/>
      <c r="F13" s="15"/>
      <c r="G13" s="16"/>
      <c r="H13" s="17"/>
      <c r="I13" s="35"/>
      <c r="J13" s="154"/>
      <c r="K13" s="310">
        <v>14</v>
      </c>
      <c r="L13" s="227"/>
      <c r="M13" s="445"/>
      <c r="N13" s="227"/>
      <c r="O13" s="419"/>
    </row>
    <row r="14" spans="1:15" ht="57.6">
      <c r="A14" s="70" t="s">
        <v>12</v>
      </c>
      <c r="B14" s="32" t="s">
        <v>387</v>
      </c>
      <c r="C14" s="19" t="s">
        <v>19</v>
      </c>
      <c r="D14" s="166">
        <v>48</v>
      </c>
      <c r="E14" s="316"/>
      <c r="F14" s="15"/>
      <c r="G14" s="16"/>
      <c r="H14" s="17"/>
      <c r="I14" s="49"/>
      <c r="J14" s="59"/>
      <c r="K14" s="310">
        <v>14</v>
      </c>
      <c r="L14" s="227"/>
      <c r="M14" s="445"/>
      <c r="N14" s="227"/>
      <c r="O14" s="419"/>
    </row>
    <row r="15" spans="1:15" ht="57.6">
      <c r="A15" s="70" t="s">
        <v>13</v>
      </c>
      <c r="B15" s="29" t="s">
        <v>376</v>
      </c>
      <c r="C15" s="19" t="s">
        <v>19</v>
      </c>
      <c r="D15" s="89">
        <v>480</v>
      </c>
      <c r="E15" s="258"/>
      <c r="F15" s="15"/>
      <c r="G15" s="16"/>
      <c r="H15" s="17"/>
      <c r="I15" s="33"/>
      <c r="J15" s="59"/>
      <c r="K15" s="310">
        <f t="shared" si="0"/>
        <v>144</v>
      </c>
      <c r="L15" s="227"/>
      <c r="M15" s="445"/>
      <c r="N15" s="227"/>
      <c r="O15" s="419"/>
    </row>
    <row r="16" spans="1:15" ht="72">
      <c r="A16" s="70" t="s">
        <v>14</v>
      </c>
      <c r="B16" s="29" t="s">
        <v>426</v>
      </c>
      <c r="C16" s="19" t="s">
        <v>19</v>
      </c>
      <c r="D16" s="89">
        <v>40</v>
      </c>
      <c r="E16" s="258"/>
      <c r="F16" s="15"/>
      <c r="G16" s="16"/>
      <c r="H16" s="17"/>
      <c r="I16" s="33"/>
      <c r="J16" s="59"/>
      <c r="K16" s="310">
        <f t="shared" si="0"/>
        <v>12</v>
      </c>
      <c r="L16" s="227"/>
      <c r="M16" s="445"/>
      <c r="N16" s="227"/>
      <c r="O16" s="419"/>
    </row>
    <row r="17" spans="1:15" ht="72">
      <c r="A17" s="70" t="s">
        <v>15</v>
      </c>
      <c r="B17" s="29" t="s">
        <v>124</v>
      </c>
      <c r="C17" s="19" t="s">
        <v>19</v>
      </c>
      <c r="D17" s="89">
        <v>40</v>
      </c>
      <c r="E17" s="258"/>
      <c r="F17" s="15"/>
      <c r="G17" s="16"/>
      <c r="H17" s="17"/>
      <c r="I17" s="33"/>
      <c r="J17" s="59"/>
      <c r="K17" s="310">
        <f t="shared" si="0"/>
        <v>12</v>
      </c>
      <c r="L17" s="227"/>
      <c r="M17" s="445"/>
      <c r="N17" s="227"/>
      <c r="O17" s="419"/>
    </row>
    <row r="18" spans="1:15" ht="72">
      <c r="A18" s="70" t="s">
        <v>16</v>
      </c>
      <c r="B18" s="29" t="s">
        <v>427</v>
      </c>
      <c r="C18" s="19" t="s">
        <v>19</v>
      </c>
      <c r="D18" s="89">
        <v>40</v>
      </c>
      <c r="E18" s="258"/>
      <c r="F18" s="15"/>
      <c r="G18" s="16"/>
      <c r="H18" s="17"/>
      <c r="I18" s="33"/>
      <c r="J18" s="59"/>
      <c r="K18" s="310">
        <f t="shared" si="0"/>
        <v>12</v>
      </c>
      <c r="L18" s="227"/>
      <c r="M18" s="445"/>
      <c r="N18" s="227"/>
      <c r="O18" s="419"/>
    </row>
    <row r="19" spans="1:15" ht="43.2">
      <c r="A19" s="70" t="s">
        <v>17</v>
      </c>
      <c r="B19" s="79" t="s">
        <v>125</v>
      </c>
      <c r="C19" s="19" t="s">
        <v>19</v>
      </c>
      <c r="D19" s="89">
        <v>18</v>
      </c>
      <c r="E19" s="258"/>
      <c r="F19" s="15"/>
      <c r="G19" s="16"/>
      <c r="H19" s="17"/>
      <c r="I19" s="33"/>
      <c r="J19" s="59"/>
      <c r="K19" s="310">
        <v>5</v>
      </c>
      <c r="L19" s="227"/>
      <c r="M19" s="445"/>
      <c r="N19" s="227"/>
      <c r="O19" s="419"/>
    </row>
    <row r="20" spans="1:15">
      <c r="A20" s="70" t="s">
        <v>18</v>
      </c>
      <c r="B20" s="79" t="s">
        <v>126</v>
      </c>
      <c r="C20" s="19" t="s">
        <v>19</v>
      </c>
      <c r="D20" s="89">
        <v>8</v>
      </c>
      <c r="E20" s="258"/>
      <c r="F20" s="15"/>
      <c r="G20" s="16"/>
      <c r="H20" s="17"/>
      <c r="I20" s="33"/>
      <c r="J20" s="59"/>
      <c r="K20" s="310">
        <v>2</v>
      </c>
      <c r="L20" s="227"/>
      <c r="M20" s="445"/>
      <c r="N20" s="227"/>
      <c r="O20" s="419"/>
    </row>
    <row r="21" spans="1:15">
      <c r="A21" s="70" t="s">
        <v>26</v>
      </c>
      <c r="B21" s="29" t="s">
        <v>127</v>
      </c>
      <c r="C21" s="19" t="s">
        <v>19</v>
      </c>
      <c r="D21" s="89">
        <v>8</v>
      </c>
      <c r="E21" s="258"/>
      <c r="F21" s="18"/>
      <c r="G21" s="21"/>
      <c r="H21" s="86"/>
      <c r="I21" s="33"/>
      <c r="J21" s="59"/>
      <c r="K21" s="484">
        <v>2</v>
      </c>
      <c r="L21" s="258"/>
      <c r="M21" s="433"/>
      <c r="N21" s="227"/>
      <c r="O21" s="419"/>
    </row>
    <row r="22" spans="1:15" ht="28.8">
      <c r="A22" s="70" t="s">
        <v>27</v>
      </c>
      <c r="B22" s="29" t="s">
        <v>128</v>
      </c>
      <c r="C22" s="19" t="s">
        <v>19</v>
      </c>
      <c r="D22" s="89">
        <v>250</v>
      </c>
      <c r="E22" s="258"/>
      <c r="F22" s="15"/>
      <c r="G22" s="16"/>
      <c r="H22" s="17"/>
      <c r="I22" s="33"/>
      <c r="J22" s="59"/>
      <c r="K22" s="310">
        <f t="shared" si="0"/>
        <v>75</v>
      </c>
      <c r="L22" s="227"/>
      <c r="M22" s="445"/>
      <c r="N22" s="227"/>
      <c r="O22" s="419"/>
    </row>
    <row r="23" spans="1:15" ht="29.4" thickBot="1">
      <c r="A23" s="71" t="s">
        <v>28</v>
      </c>
      <c r="B23" s="64" t="s">
        <v>129</v>
      </c>
      <c r="C23" s="470" t="s">
        <v>19</v>
      </c>
      <c r="D23" s="166">
        <v>25</v>
      </c>
      <c r="E23" s="316"/>
      <c r="F23" s="15"/>
      <c r="G23" s="16"/>
      <c r="H23" s="17"/>
      <c r="I23" s="49"/>
      <c r="J23" s="61"/>
      <c r="K23" s="526">
        <v>7</v>
      </c>
      <c r="L23" s="469"/>
      <c r="M23" s="501"/>
      <c r="N23" s="227"/>
      <c r="O23" s="419"/>
    </row>
    <row r="24" spans="1:15" ht="15" thickBot="1">
      <c r="A24" s="50" t="s">
        <v>1</v>
      </c>
      <c r="B24" s="51" t="s">
        <v>2</v>
      </c>
      <c r="C24" s="51" t="s">
        <v>1</v>
      </c>
      <c r="D24" s="52" t="s">
        <v>1</v>
      </c>
      <c r="E24" s="52" t="s">
        <v>1</v>
      </c>
      <c r="F24" s="52"/>
      <c r="G24" s="51" t="s">
        <v>1</v>
      </c>
      <c r="H24" s="53"/>
      <c r="I24" s="51" t="s">
        <v>1</v>
      </c>
      <c r="J24" s="150" t="s">
        <v>1</v>
      </c>
      <c r="K24" s="150" t="s">
        <v>1</v>
      </c>
      <c r="L24" s="260"/>
      <c r="M24" s="435"/>
      <c r="N24" s="260"/>
      <c r="O24" s="338"/>
    </row>
    <row r="25" spans="1:15">
      <c r="B25" s="23" t="s">
        <v>20</v>
      </c>
    </row>
    <row r="26" spans="1:15">
      <c r="B26" s="4" t="s">
        <v>21</v>
      </c>
      <c r="L26" s="8"/>
      <c r="M26" s="9"/>
      <c r="N26" s="10"/>
    </row>
    <row r="27" spans="1:15">
      <c r="B27" s="30" t="s">
        <v>409</v>
      </c>
      <c r="L27" s="8"/>
      <c r="M27" s="28"/>
      <c r="N27" s="10"/>
    </row>
    <row r="28" spans="1:15">
      <c r="B28" s="30" t="s">
        <v>201</v>
      </c>
    </row>
    <row r="30" spans="1:15">
      <c r="L30" s="648" t="s">
        <v>23</v>
      </c>
      <c r="M30" s="648"/>
    </row>
    <row r="31" spans="1:15">
      <c r="L31" s="648"/>
      <c r="M31" s="648"/>
    </row>
  </sheetData>
  <mergeCells count="6">
    <mergeCell ref="L30:M31"/>
    <mergeCell ref="K7:M7"/>
    <mergeCell ref="D7:H7"/>
    <mergeCell ref="N7:O7"/>
    <mergeCell ref="A1:B1"/>
    <mergeCell ref="K1:L1"/>
  </mergeCells>
  <phoneticPr fontId="14" type="noConversion"/>
  <pageMargins left="0.7" right="0.7" top="0.75" bottom="0.75" header="0.3" footer="0.3"/>
  <pageSetup paperSize="9" scale="4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50"/>
  <sheetViews>
    <sheetView topLeftCell="A23" workbookViewId="0">
      <selection activeCell="M12" sqref="M12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109375" customWidth="1"/>
    <col min="8" max="8" width="16.33203125" customWidth="1"/>
    <col min="9" max="9" width="13.5546875" customWidth="1"/>
    <col min="10" max="10" width="21.33203125" customWidth="1"/>
    <col min="11" max="11" width="12.44140625" customWidth="1"/>
    <col min="12" max="12" width="14.109375" customWidth="1"/>
    <col min="13" max="13" width="16" customWidth="1"/>
    <col min="14" max="14" width="17.6640625" customWidth="1"/>
    <col min="15" max="15" width="16.33203125" customWidth="1"/>
    <col min="16" max="16" width="19.88671875" customWidth="1"/>
    <col min="17" max="17" width="24.44140625" customWidth="1"/>
  </cols>
  <sheetData>
    <row r="1" spans="1:17" ht="27.6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17">
      <c r="A2" s="7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7">
      <c r="C3" s="7"/>
      <c r="D3" s="7"/>
      <c r="E3" s="7"/>
      <c r="F3" s="7"/>
      <c r="G3" s="7"/>
      <c r="H3" s="7"/>
      <c r="I3" s="8"/>
      <c r="J3" s="8"/>
      <c r="K3" s="8"/>
    </row>
    <row r="4" spans="1:17" ht="15.6">
      <c r="A4" s="8"/>
      <c r="B4" s="624" t="s">
        <v>170</v>
      </c>
      <c r="C4" s="8"/>
      <c r="D4" s="8"/>
      <c r="E4" s="8"/>
      <c r="F4" s="12"/>
      <c r="G4" s="12"/>
      <c r="H4" s="12"/>
      <c r="I4" s="623" t="s">
        <v>3</v>
      </c>
      <c r="J4" s="7"/>
      <c r="K4" s="10"/>
    </row>
    <row r="5" spans="1:17">
      <c r="A5" s="8"/>
      <c r="B5" s="11" t="s">
        <v>171</v>
      </c>
      <c r="C5" s="8"/>
      <c r="D5" s="8"/>
      <c r="E5" s="8"/>
      <c r="F5" s="12"/>
      <c r="G5" s="12"/>
      <c r="H5" s="12"/>
      <c r="I5" s="10"/>
    </row>
    <row r="6" spans="1:17" ht="15" thickBot="1">
      <c r="A6" s="8"/>
      <c r="B6" s="7" t="s">
        <v>471</v>
      </c>
      <c r="C6" s="8"/>
      <c r="D6" s="8"/>
      <c r="E6" s="8"/>
      <c r="F6" s="12"/>
      <c r="G6" s="12"/>
      <c r="H6" s="12"/>
      <c r="I6" s="10"/>
    </row>
    <row r="7" spans="1:17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10"/>
      <c r="L7" s="644" t="s">
        <v>454</v>
      </c>
      <c r="M7" s="645"/>
      <c r="N7" s="645"/>
      <c r="O7" s="646"/>
      <c r="P7" s="630" t="s">
        <v>476</v>
      </c>
      <c r="Q7" s="631"/>
    </row>
    <row r="8" spans="1:17" ht="72.599999999999994" thickBot="1">
      <c r="A8" s="41" t="s">
        <v>4</v>
      </c>
      <c r="B8" s="42" t="s">
        <v>0</v>
      </c>
      <c r="C8" s="43" t="s">
        <v>5</v>
      </c>
      <c r="D8" s="44" t="s">
        <v>485</v>
      </c>
      <c r="E8" s="43" t="s">
        <v>577</v>
      </c>
      <c r="F8" s="43" t="s">
        <v>578</v>
      </c>
      <c r="G8" s="43" t="s">
        <v>6</v>
      </c>
      <c r="H8" s="43" t="s">
        <v>579</v>
      </c>
      <c r="I8" s="45" t="s">
        <v>200</v>
      </c>
      <c r="J8" s="146" t="s">
        <v>7</v>
      </c>
      <c r="K8" s="263" t="s">
        <v>215</v>
      </c>
      <c r="L8" s="436" t="s">
        <v>367</v>
      </c>
      <c r="M8" s="527" t="s">
        <v>369</v>
      </c>
      <c r="N8" s="525" t="s">
        <v>370</v>
      </c>
      <c r="O8" s="487" t="s">
        <v>507</v>
      </c>
      <c r="P8" s="506" t="s">
        <v>477</v>
      </c>
      <c r="Q8" s="504" t="s">
        <v>478</v>
      </c>
    </row>
    <row r="9" spans="1:17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301" t="s">
        <v>28</v>
      </c>
      <c r="O9" s="301" t="s">
        <v>29</v>
      </c>
      <c r="P9" s="300" t="s">
        <v>30</v>
      </c>
      <c r="Q9" s="302" t="s">
        <v>31</v>
      </c>
    </row>
    <row r="10" spans="1:17" ht="57.6">
      <c r="A10" s="75" t="s">
        <v>8</v>
      </c>
      <c r="B10" s="415" t="s">
        <v>147</v>
      </c>
      <c r="C10" s="36" t="s">
        <v>19</v>
      </c>
      <c r="D10" s="37">
        <v>16</v>
      </c>
      <c r="E10" s="38"/>
      <c r="F10" s="60"/>
      <c r="G10" s="39"/>
      <c r="H10" s="467"/>
      <c r="I10" s="40"/>
      <c r="J10" s="151"/>
      <c r="K10" s="402" t="s">
        <v>1</v>
      </c>
      <c r="L10" s="226">
        <v>5</v>
      </c>
      <c r="M10" s="227"/>
      <c r="N10" s="445"/>
      <c r="O10" s="402" t="s">
        <v>1</v>
      </c>
      <c r="P10" s="227"/>
      <c r="Q10" s="419"/>
    </row>
    <row r="11" spans="1:17" ht="57.6">
      <c r="A11" s="70" t="s">
        <v>9</v>
      </c>
      <c r="B11" s="80" t="s">
        <v>148</v>
      </c>
      <c r="C11" s="36" t="s">
        <v>19</v>
      </c>
      <c r="D11" s="31">
        <v>480</v>
      </c>
      <c r="E11" s="20"/>
      <c r="F11" s="18"/>
      <c r="G11" s="21"/>
      <c r="H11" s="17"/>
      <c r="I11" s="3"/>
      <c r="J11" s="147"/>
      <c r="K11" s="403" t="s">
        <v>1</v>
      </c>
      <c r="L11" s="89">
        <f>D11*0.3</f>
        <v>144</v>
      </c>
      <c r="M11" s="258"/>
      <c r="N11" s="433"/>
      <c r="O11" s="403" t="s">
        <v>1</v>
      </c>
      <c r="P11" s="227"/>
      <c r="Q11" s="419"/>
    </row>
    <row r="12" spans="1:17" ht="57.6">
      <c r="A12" s="70" t="s">
        <v>10</v>
      </c>
      <c r="B12" s="80" t="s">
        <v>149</v>
      </c>
      <c r="C12" s="36" t="s">
        <v>19</v>
      </c>
      <c r="D12" s="31">
        <v>420</v>
      </c>
      <c r="E12" s="20"/>
      <c r="F12" s="18"/>
      <c r="G12" s="21"/>
      <c r="H12" s="17"/>
      <c r="I12" s="3"/>
      <c r="J12" s="147"/>
      <c r="K12" s="403" t="s">
        <v>1</v>
      </c>
      <c r="L12" s="89">
        <f>D12*0.3</f>
        <v>126</v>
      </c>
      <c r="M12" s="258"/>
      <c r="N12" s="433"/>
      <c r="O12" s="403" t="s">
        <v>1</v>
      </c>
      <c r="P12" s="227"/>
      <c r="Q12" s="419"/>
    </row>
    <row r="13" spans="1:17" ht="28.8">
      <c r="A13" s="70" t="s">
        <v>11</v>
      </c>
      <c r="B13" s="80" t="s">
        <v>150</v>
      </c>
      <c r="C13" s="19" t="s">
        <v>19</v>
      </c>
      <c r="D13" s="34">
        <v>480</v>
      </c>
      <c r="E13" s="14"/>
      <c r="F13" s="15"/>
      <c r="G13" s="16"/>
      <c r="H13" s="17"/>
      <c r="I13" s="35"/>
      <c r="J13" s="153"/>
      <c r="K13" s="489" t="s">
        <v>1</v>
      </c>
      <c r="L13" s="89">
        <f>D13*0.3</f>
        <v>144</v>
      </c>
      <c r="M13" s="258"/>
      <c r="N13" s="433"/>
      <c r="O13" s="489" t="s">
        <v>1</v>
      </c>
      <c r="P13" s="227"/>
      <c r="Q13" s="419"/>
    </row>
    <row r="14" spans="1:17">
      <c r="A14" s="70" t="s">
        <v>12</v>
      </c>
      <c r="B14" s="80" t="s">
        <v>151</v>
      </c>
      <c r="C14" s="19" t="s">
        <v>19</v>
      </c>
      <c r="D14" s="89">
        <v>4</v>
      </c>
      <c r="E14" s="258"/>
      <c r="F14" s="15"/>
      <c r="G14" s="16"/>
      <c r="H14" s="17"/>
      <c r="I14" s="33"/>
      <c r="J14" s="296"/>
      <c r="K14" s="399" t="s">
        <v>1</v>
      </c>
      <c r="L14" s="89">
        <v>2</v>
      </c>
      <c r="M14" s="258"/>
      <c r="N14" s="433"/>
      <c r="O14" s="399" t="s">
        <v>1</v>
      </c>
      <c r="P14" s="227"/>
      <c r="Q14" s="419"/>
    </row>
    <row r="15" spans="1:17" ht="43.2">
      <c r="A15" s="70" t="s">
        <v>13</v>
      </c>
      <c r="B15" s="80" t="s">
        <v>152</v>
      </c>
      <c r="C15" s="19" t="s">
        <v>19</v>
      </c>
      <c r="D15" s="89">
        <v>18</v>
      </c>
      <c r="E15" s="258"/>
      <c r="F15" s="15"/>
      <c r="G15" s="16"/>
      <c r="H15" s="17"/>
      <c r="I15" s="33"/>
      <c r="J15" s="296"/>
      <c r="K15" s="399" t="s">
        <v>1</v>
      </c>
      <c r="L15" s="89">
        <v>7</v>
      </c>
      <c r="M15" s="258"/>
      <c r="N15" s="433"/>
      <c r="O15" s="399" t="s">
        <v>1</v>
      </c>
      <c r="P15" s="227"/>
      <c r="Q15" s="419"/>
    </row>
    <row r="16" spans="1:17">
      <c r="A16" s="70" t="s">
        <v>14</v>
      </c>
      <c r="B16" s="80" t="s">
        <v>153</v>
      </c>
      <c r="C16" s="19" t="s">
        <v>19</v>
      </c>
      <c r="D16" s="89">
        <v>24</v>
      </c>
      <c r="E16" s="258"/>
      <c r="F16" s="15"/>
      <c r="G16" s="16"/>
      <c r="H16" s="17"/>
      <c r="I16" s="33"/>
      <c r="J16" s="296"/>
      <c r="K16" s="399" t="s">
        <v>1</v>
      </c>
      <c r="L16" s="89">
        <v>8</v>
      </c>
      <c r="M16" s="258"/>
      <c r="N16" s="433"/>
      <c r="O16" s="399" t="s">
        <v>1</v>
      </c>
      <c r="P16" s="227"/>
      <c r="Q16" s="419"/>
    </row>
    <row r="17" spans="1:17" ht="57.6">
      <c r="A17" s="70" t="s">
        <v>15</v>
      </c>
      <c r="B17" s="80" t="s">
        <v>168</v>
      </c>
      <c r="C17" s="19" t="s">
        <v>19</v>
      </c>
      <c r="D17" s="89">
        <v>48</v>
      </c>
      <c r="E17" s="258"/>
      <c r="F17" s="15"/>
      <c r="G17" s="16"/>
      <c r="H17" s="17"/>
      <c r="I17" s="33"/>
      <c r="J17" s="296"/>
      <c r="K17" s="399" t="s">
        <v>1</v>
      </c>
      <c r="L17" s="89">
        <v>14</v>
      </c>
      <c r="M17" s="258"/>
      <c r="N17" s="433"/>
      <c r="O17" s="399" t="s">
        <v>1</v>
      </c>
      <c r="P17" s="227"/>
      <c r="Q17" s="419"/>
    </row>
    <row r="18" spans="1:17" ht="28.8">
      <c r="A18" s="70" t="s">
        <v>16</v>
      </c>
      <c r="B18" s="81" t="s">
        <v>154</v>
      </c>
      <c r="C18" s="19" t="s">
        <v>19</v>
      </c>
      <c r="D18" s="89">
        <v>80</v>
      </c>
      <c r="E18" s="258"/>
      <c r="F18" s="15"/>
      <c r="G18" s="16"/>
      <c r="H18" s="17"/>
      <c r="I18" s="33"/>
      <c r="J18" s="296"/>
      <c r="K18" s="399" t="s">
        <v>1</v>
      </c>
      <c r="L18" s="89">
        <f t="shared" ref="L18:L23" si="0">D18*0.3</f>
        <v>24</v>
      </c>
      <c r="M18" s="258"/>
      <c r="N18" s="433"/>
      <c r="O18" s="399" t="s">
        <v>1</v>
      </c>
      <c r="P18" s="227"/>
      <c r="Q18" s="419"/>
    </row>
    <row r="19" spans="1:17" ht="57.6">
      <c r="A19" s="70" t="s">
        <v>17</v>
      </c>
      <c r="B19" s="81" t="s">
        <v>155</v>
      </c>
      <c r="C19" s="19" t="s">
        <v>19</v>
      </c>
      <c r="D19" s="89">
        <v>120</v>
      </c>
      <c r="E19" s="258"/>
      <c r="F19" s="15"/>
      <c r="G19" s="16"/>
      <c r="H19" s="17"/>
      <c r="I19" s="33"/>
      <c r="J19" s="296"/>
      <c r="K19" s="399" t="s">
        <v>1</v>
      </c>
      <c r="L19" s="89">
        <f t="shared" si="0"/>
        <v>36</v>
      </c>
      <c r="M19" s="258"/>
      <c r="N19" s="433"/>
      <c r="O19" s="399" t="s">
        <v>1</v>
      </c>
      <c r="P19" s="227"/>
      <c r="Q19" s="419"/>
    </row>
    <row r="20" spans="1:17" ht="57.6">
      <c r="A20" s="70" t="s">
        <v>18</v>
      </c>
      <c r="B20" s="81" t="s">
        <v>448</v>
      </c>
      <c r="C20" s="19" t="s">
        <v>19</v>
      </c>
      <c r="D20" s="89">
        <v>2500</v>
      </c>
      <c r="E20" s="258"/>
      <c r="F20" s="15"/>
      <c r="G20" s="16"/>
      <c r="H20" s="17"/>
      <c r="I20" s="33"/>
      <c r="J20" s="314"/>
      <c r="K20" s="490" t="s">
        <v>1</v>
      </c>
      <c r="L20" s="89">
        <f t="shared" si="0"/>
        <v>750</v>
      </c>
      <c r="M20" s="258"/>
      <c r="N20" s="433"/>
      <c r="O20" s="490" t="s">
        <v>1</v>
      </c>
      <c r="P20" s="227"/>
      <c r="Q20" s="419"/>
    </row>
    <row r="21" spans="1:17" ht="43.2">
      <c r="A21" s="70" t="s">
        <v>26</v>
      </c>
      <c r="B21" s="81" t="s">
        <v>156</v>
      </c>
      <c r="C21" s="19" t="s">
        <v>19</v>
      </c>
      <c r="D21" s="89">
        <v>400</v>
      </c>
      <c r="E21" s="258"/>
      <c r="F21" s="15"/>
      <c r="G21" s="16"/>
      <c r="H21" s="17"/>
      <c r="I21" s="33"/>
      <c r="J21" s="296"/>
      <c r="K21" s="399" t="s">
        <v>1</v>
      </c>
      <c r="L21" s="89">
        <f t="shared" si="0"/>
        <v>120</v>
      </c>
      <c r="M21" s="258"/>
      <c r="N21" s="433"/>
      <c r="O21" s="399" t="s">
        <v>1</v>
      </c>
      <c r="P21" s="227"/>
      <c r="Q21" s="419"/>
    </row>
    <row r="22" spans="1:17" ht="28.8">
      <c r="A22" s="70" t="s">
        <v>27</v>
      </c>
      <c r="B22" s="81" t="s">
        <v>157</v>
      </c>
      <c r="C22" s="19" t="s">
        <v>19</v>
      </c>
      <c r="D22" s="89">
        <v>2500</v>
      </c>
      <c r="E22" s="258"/>
      <c r="F22" s="15"/>
      <c r="G22" s="16"/>
      <c r="H22" s="17"/>
      <c r="I22" s="33"/>
      <c r="J22" s="296"/>
      <c r="K22" s="399" t="s">
        <v>1</v>
      </c>
      <c r="L22" s="89">
        <f t="shared" si="0"/>
        <v>750</v>
      </c>
      <c r="M22" s="258"/>
      <c r="N22" s="433"/>
      <c r="O22" s="399" t="s">
        <v>1</v>
      </c>
      <c r="P22" s="227"/>
      <c r="Q22" s="419"/>
    </row>
    <row r="23" spans="1:17" ht="28.8">
      <c r="A23" s="70" t="s">
        <v>28</v>
      </c>
      <c r="B23" s="81" t="s">
        <v>449</v>
      </c>
      <c r="C23" s="19" t="s">
        <v>19</v>
      </c>
      <c r="D23" s="89">
        <v>1600</v>
      </c>
      <c r="E23" s="258"/>
      <c r="F23" s="15"/>
      <c r="G23" s="16"/>
      <c r="H23" s="17"/>
      <c r="I23" s="33"/>
      <c r="J23" s="296"/>
      <c r="K23" s="399" t="s">
        <v>1</v>
      </c>
      <c r="L23" s="89">
        <f t="shared" si="0"/>
        <v>480</v>
      </c>
      <c r="M23" s="258"/>
      <c r="N23" s="433"/>
      <c r="O23" s="399" t="s">
        <v>1</v>
      </c>
      <c r="P23" s="227"/>
      <c r="Q23" s="419"/>
    </row>
    <row r="24" spans="1:17" ht="28.8">
      <c r="A24" s="70" t="s">
        <v>29</v>
      </c>
      <c r="B24" s="81" t="s">
        <v>158</v>
      </c>
      <c r="C24" s="19" t="s">
        <v>19</v>
      </c>
      <c r="D24" s="89">
        <v>8</v>
      </c>
      <c r="E24" s="258"/>
      <c r="F24" s="15"/>
      <c r="G24" s="16"/>
      <c r="H24" s="17"/>
      <c r="I24" s="33"/>
      <c r="J24" s="296"/>
      <c r="K24" s="399" t="s">
        <v>1</v>
      </c>
      <c r="L24" s="89">
        <v>2</v>
      </c>
      <c r="M24" s="258"/>
      <c r="N24" s="433"/>
      <c r="O24" s="399" t="s">
        <v>1</v>
      </c>
      <c r="P24" s="227"/>
      <c r="Q24" s="419"/>
    </row>
    <row r="25" spans="1:17" ht="28.8">
      <c r="A25" s="70" t="s">
        <v>30</v>
      </c>
      <c r="B25" s="81" t="s">
        <v>159</v>
      </c>
      <c r="C25" s="19" t="s">
        <v>19</v>
      </c>
      <c r="D25" s="89">
        <v>200</v>
      </c>
      <c r="E25" s="258"/>
      <c r="F25" s="15"/>
      <c r="G25" s="16"/>
      <c r="H25" s="17"/>
      <c r="I25" s="33"/>
      <c r="J25" s="296"/>
      <c r="K25" s="399" t="s">
        <v>1</v>
      </c>
      <c r="L25" s="89">
        <f>D25*0.3</f>
        <v>60</v>
      </c>
      <c r="M25" s="258"/>
      <c r="N25" s="433"/>
      <c r="O25" s="399" t="s">
        <v>1</v>
      </c>
      <c r="P25" s="227"/>
      <c r="Q25" s="419"/>
    </row>
    <row r="26" spans="1:17" ht="28.8">
      <c r="A26" s="70" t="s">
        <v>31</v>
      </c>
      <c r="B26" s="81" t="s">
        <v>160</v>
      </c>
      <c r="C26" s="19" t="s">
        <v>19</v>
      </c>
      <c r="D26" s="89">
        <v>250</v>
      </c>
      <c r="E26" s="258"/>
      <c r="F26" s="15"/>
      <c r="G26" s="16"/>
      <c r="H26" s="17"/>
      <c r="I26" s="33"/>
      <c r="J26" s="296"/>
      <c r="K26" s="399" t="s">
        <v>1</v>
      </c>
      <c r="L26" s="89">
        <f>D26*0.3</f>
        <v>75</v>
      </c>
      <c r="M26" s="258"/>
      <c r="N26" s="433"/>
      <c r="O26" s="399" t="s">
        <v>1</v>
      </c>
      <c r="P26" s="227"/>
      <c r="Q26" s="419"/>
    </row>
    <row r="27" spans="1:17" ht="28.8">
      <c r="A27" s="70" t="s">
        <v>32</v>
      </c>
      <c r="B27" s="81" t="s">
        <v>161</v>
      </c>
      <c r="C27" s="19" t="s">
        <v>19</v>
      </c>
      <c r="D27" s="89">
        <v>160</v>
      </c>
      <c r="E27" s="258"/>
      <c r="F27" s="18"/>
      <c r="G27" s="21"/>
      <c r="H27" s="86"/>
      <c r="I27" s="485"/>
      <c r="J27" s="317"/>
      <c r="K27" s="405" t="s">
        <v>1</v>
      </c>
      <c r="L27" s="89">
        <f>D27*0.3</f>
        <v>48</v>
      </c>
      <c r="M27" s="258"/>
      <c r="N27" s="433"/>
      <c r="O27" s="405" t="s">
        <v>1</v>
      </c>
      <c r="P27" s="227"/>
      <c r="Q27" s="419"/>
    </row>
    <row r="28" spans="1:17" ht="28.8">
      <c r="A28" s="70" t="s">
        <v>33</v>
      </c>
      <c r="B28" s="81" t="s">
        <v>162</v>
      </c>
      <c r="C28" s="19" t="s">
        <v>19</v>
      </c>
      <c r="D28" s="89">
        <v>160</v>
      </c>
      <c r="E28" s="258"/>
      <c r="F28" s="15"/>
      <c r="G28" s="16"/>
      <c r="H28" s="17"/>
      <c r="I28" s="33"/>
      <c r="J28" s="296"/>
      <c r="K28" s="399" t="s">
        <v>1</v>
      </c>
      <c r="L28" s="89">
        <f>D28*0.3</f>
        <v>48</v>
      </c>
      <c r="M28" s="258"/>
      <c r="N28" s="433"/>
      <c r="O28" s="399" t="s">
        <v>1</v>
      </c>
      <c r="P28" s="227"/>
      <c r="Q28" s="419"/>
    </row>
    <row r="29" spans="1:17" ht="28.8">
      <c r="A29" s="70" t="s">
        <v>53</v>
      </c>
      <c r="B29" s="431" t="s">
        <v>450</v>
      </c>
      <c r="C29" s="19" t="s">
        <v>71</v>
      </c>
      <c r="D29" s="89">
        <v>2</v>
      </c>
      <c r="E29" s="258"/>
      <c r="F29" s="18"/>
      <c r="G29" s="21"/>
      <c r="H29" s="86"/>
      <c r="I29" s="33"/>
      <c r="J29" s="296"/>
      <c r="K29" s="399"/>
      <c r="L29" s="89">
        <v>2</v>
      </c>
      <c r="M29" s="258"/>
      <c r="N29" s="433"/>
      <c r="O29" s="399"/>
      <c r="P29" s="227"/>
      <c r="Q29" s="419"/>
    </row>
    <row r="30" spans="1:17" ht="43.2">
      <c r="A30" s="70" t="s">
        <v>54</v>
      </c>
      <c r="B30" s="81" t="s">
        <v>163</v>
      </c>
      <c r="C30" s="19" t="s">
        <v>19</v>
      </c>
      <c r="D30" s="89">
        <v>160</v>
      </c>
      <c r="E30" s="258"/>
      <c r="F30" s="15"/>
      <c r="G30" s="16"/>
      <c r="H30" s="17"/>
      <c r="I30" s="33"/>
      <c r="J30" s="296"/>
      <c r="K30" s="399" t="s">
        <v>1</v>
      </c>
      <c r="L30" s="89">
        <f>D30*0.3</f>
        <v>48</v>
      </c>
      <c r="M30" s="258"/>
      <c r="N30" s="433"/>
      <c r="O30" s="399" t="s">
        <v>1</v>
      </c>
      <c r="P30" s="227"/>
      <c r="Q30" s="419"/>
    </row>
    <row r="31" spans="1:17">
      <c r="A31" s="70" t="s">
        <v>55</v>
      </c>
      <c r="B31" s="81" t="s">
        <v>169</v>
      </c>
      <c r="C31" s="19" t="s">
        <v>19</v>
      </c>
      <c r="D31" s="89">
        <v>120</v>
      </c>
      <c r="E31" s="258"/>
      <c r="F31" s="15"/>
      <c r="G31" s="16"/>
      <c r="H31" s="17"/>
      <c r="I31" s="33"/>
      <c r="J31" s="296"/>
      <c r="K31" s="399" t="s">
        <v>1</v>
      </c>
      <c r="L31" s="89">
        <f>D31*0.3</f>
        <v>36</v>
      </c>
      <c r="M31" s="258"/>
      <c r="N31" s="433"/>
      <c r="O31" s="399" t="s">
        <v>1</v>
      </c>
      <c r="P31" s="227"/>
      <c r="Q31" s="419"/>
    </row>
    <row r="32" spans="1:17" ht="28.8">
      <c r="A32" s="70" t="s">
        <v>56</v>
      </c>
      <c r="B32" s="431" t="s">
        <v>456</v>
      </c>
      <c r="C32" s="19" t="s">
        <v>19</v>
      </c>
      <c r="D32" s="89">
        <v>130</v>
      </c>
      <c r="E32" s="258"/>
      <c r="F32" s="18"/>
      <c r="G32" s="21"/>
      <c r="H32" s="86"/>
      <c r="I32" s="33"/>
      <c r="J32" s="296"/>
      <c r="K32" s="399" t="s">
        <v>1</v>
      </c>
      <c r="L32" s="89">
        <f>D32*0.3</f>
        <v>39</v>
      </c>
      <c r="M32" s="258"/>
      <c r="N32" s="433"/>
      <c r="O32" s="399" t="s">
        <v>1</v>
      </c>
      <c r="P32" s="227"/>
      <c r="Q32" s="419"/>
    </row>
    <row r="33" spans="1:17">
      <c r="A33" s="70" t="s">
        <v>57</v>
      </c>
      <c r="B33" s="81" t="s">
        <v>164</v>
      </c>
      <c r="C33" s="19" t="s">
        <v>19</v>
      </c>
      <c r="D33" s="89">
        <v>130</v>
      </c>
      <c r="E33" s="258"/>
      <c r="F33" s="15"/>
      <c r="G33" s="16"/>
      <c r="H33" s="17"/>
      <c r="I33" s="33"/>
      <c r="J33" s="296"/>
      <c r="K33" s="399" t="s">
        <v>1</v>
      </c>
      <c r="L33" s="89">
        <f>D33*0.3</f>
        <v>39</v>
      </c>
      <c r="M33" s="258"/>
      <c r="N33" s="433"/>
      <c r="O33" s="399" t="s">
        <v>1</v>
      </c>
      <c r="P33" s="227"/>
      <c r="Q33" s="419"/>
    </row>
    <row r="34" spans="1:17">
      <c r="A34" s="70" t="s">
        <v>58</v>
      </c>
      <c r="B34" s="81" t="s">
        <v>165</v>
      </c>
      <c r="C34" s="19" t="s">
        <v>19</v>
      </c>
      <c r="D34" s="89">
        <v>8</v>
      </c>
      <c r="E34" s="258"/>
      <c r="F34" s="15"/>
      <c r="G34" s="16"/>
      <c r="H34" s="17"/>
      <c r="I34" s="33"/>
      <c r="J34" s="296"/>
      <c r="K34" s="399" t="s">
        <v>1</v>
      </c>
      <c r="L34" s="89">
        <v>2</v>
      </c>
      <c r="M34" s="258"/>
      <c r="N34" s="433"/>
      <c r="O34" s="399" t="s">
        <v>1</v>
      </c>
      <c r="P34" s="227"/>
      <c r="Q34" s="419"/>
    </row>
    <row r="35" spans="1:17" ht="43.2">
      <c r="A35" s="70" t="s">
        <v>59</v>
      </c>
      <c r="B35" s="81" t="s">
        <v>166</v>
      </c>
      <c r="C35" s="19" t="s">
        <v>19</v>
      </c>
      <c r="D35" s="89">
        <v>120</v>
      </c>
      <c r="E35" s="258"/>
      <c r="F35" s="15"/>
      <c r="G35" s="16"/>
      <c r="H35" s="17"/>
      <c r="I35" s="33"/>
      <c r="J35" s="296"/>
      <c r="K35" s="399" t="s">
        <v>1</v>
      </c>
      <c r="L35" s="89">
        <f>D35*0.3</f>
        <v>36</v>
      </c>
      <c r="M35" s="258"/>
      <c r="N35" s="433"/>
      <c r="O35" s="399" t="s">
        <v>1</v>
      </c>
      <c r="P35" s="227"/>
      <c r="Q35" s="419"/>
    </row>
    <row r="36" spans="1:17" ht="72">
      <c r="A36" s="70" t="s">
        <v>60</v>
      </c>
      <c r="B36" s="80" t="s">
        <v>451</v>
      </c>
      <c r="C36" s="19" t="s">
        <v>19</v>
      </c>
      <c r="D36" s="89">
        <v>45</v>
      </c>
      <c r="E36" s="258"/>
      <c r="F36" s="15"/>
      <c r="G36" s="16"/>
      <c r="H36" s="17"/>
      <c r="I36" s="113"/>
      <c r="J36" s="296"/>
      <c r="K36" s="399" t="s">
        <v>1</v>
      </c>
      <c r="L36" s="89">
        <v>14</v>
      </c>
      <c r="M36" s="258"/>
      <c r="N36" s="433"/>
      <c r="O36" s="399" t="s">
        <v>1</v>
      </c>
      <c r="P36" s="227"/>
      <c r="Q36" s="419"/>
    </row>
    <row r="37" spans="1:17" ht="72">
      <c r="A37" s="70" t="s">
        <v>61</v>
      </c>
      <c r="B37" s="80" t="s">
        <v>452</v>
      </c>
      <c r="C37" s="19" t="s">
        <v>19</v>
      </c>
      <c r="D37" s="89">
        <v>45</v>
      </c>
      <c r="E37" s="258"/>
      <c r="F37" s="15"/>
      <c r="G37" s="16"/>
      <c r="H37" s="17"/>
      <c r="I37" s="173"/>
      <c r="J37" s="296"/>
      <c r="K37" s="399" t="s">
        <v>1</v>
      </c>
      <c r="L37" s="89">
        <v>14</v>
      </c>
      <c r="M37" s="258"/>
      <c r="N37" s="433"/>
      <c r="O37" s="399" t="s">
        <v>1</v>
      </c>
      <c r="P37" s="227"/>
      <c r="Q37" s="419"/>
    </row>
    <row r="38" spans="1:17">
      <c r="A38" s="70" t="s">
        <v>62</v>
      </c>
      <c r="B38" s="80" t="s">
        <v>167</v>
      </c>
      <c r="C38" s="19" t="s">
        <v>19</v>
      </c>
      <c r="D38" s="89">
        <v>8</v>
      </c>
      <c r="E38" s="258"/>
      <c r="F38" s="15"/>
      <c r="G38" s="16"/>
      <c r="H38" s="17"/>
      <c r="I38" s="33"/>
      <c r="J38" s="296"/>
      <c r="K38" s="399" t="s">
        <v>1</v>
      </c>
      <c r="L38" s="89">
        <v>2</v>
      </c>
      <c r="M38" s="258"/>
      <c r="N38" s="433"/>
      <c r="O38" s="399" t="s">
        <v>1</v>
      </c>
      <c r="P38" s="227"/>
      <c r="Q38" s="419"/>
    </row>
    <row r="39" spans="1:17" ht="100.8">
      <c r="A39" s="70" t="s">
        <v>63</v>
      </c>
      <c r="B39" s="613" t="s">
        <v>574</v>
      </c>
      <c r="C39" s="19" t="s">
        <v>19</v>
      </c>
      <c r="D39" s="89">
        <v>8</v>
      </c>
      <c r="E39" s="258"/>
      <c r="F39" s="18"/>
      <c r="G39" s="21"/>
      <c r="H39" s="86"/>
      <c r="I39" s="33"/>
      <c r="J39" s="314"/>
      <c r="K39" s="490" t="s">
        <v>1</v>
      </c>
      <c r="L39" s="89">
        <v>2</v>
      </c>
      <c r="M39" s="258"/>
      <c r="N39" s="433"/>
      <c r="O39" s="490" t="s">
        <v>1</v>
      </c>
      <c r="P39" s="227"/>
      <c r="Q39" s="419"/>
    </row>
    <row r="40" spans="1:17" ht="43.2">
      <c r="A40" s="70" t="s">
        <v>64</v>
      </c>
      <c r="B40" s="83" t="s">
        <v>174</v>
      </c>
      <c r="C40" s="19" t="s">
        <v>19</v>
      </c>
      <c r="D40" s="89">
        <v>190</v>
      </c>
      <c r="E40" s="258"/>
      <c r="F40" s="18"/>
      <c r="G40" s="21"/>
      <c r="H40" s="86"/>
      <c r="I40" s="33"/>
      <c r="J40" s="296"/>
      <c r="K40" s="399" t="s">
        <v>1</v>
      </c>
      <c r="L40" s="89">
        <f>D40*0.3</f>
        <v>57</v>
      </c>
      <c r="M40" s="258"/>
      <c r="N40" s="433"/>
      <c r="O40" s="399" t="s">
        <v>1</v>
      </c>
      <c r="P40" s="227"/>
      <c r="Q40" s="419"/>
    </row>
    <row r="41" spans="1:17" ht="43.8" thickBot="1">
      <c r="A41" s="71" t="s">
        <v>65</v>
      </c>
      <c r="B41" s="315" t="s">
        <v>173</v>
      </c>
      <c r="C41" s="13" t="s">
        <v>19</v>
      </c>
      <c r="D41" s="468">
        <v>4</v>
      </c>
      <c r="E41" s="469"/>
      <c r="F41" s="15"/>
      <c r="G41" s="16"/>
      <c r="H41" s="17"/>
      <c r="I41" s="488"/>
      <c r="J41" s="486"/>
      <c r="K41" s="491" t="s">
        <v>1</v>
      </c>
      <c r="L41" s="166">
        <v>2</v>
      </c>
      <c r="M41" s="316"/>
      <c r="N41" s="437"/>
      <c r="O41" s="491" t="s">
        <v>1</v>
      </c>
      <c r="P41" s="227"/>
      <c r="Q41" s="419"/>
    </row>
    <row r="42" spans="1:17" ht="15" thickBot="1">
      <c r="A42" s="50" t="s">
        <v>1</v>
      </c>
      <c r="B42" s="51" t="s">
        <v>2</v>
      </c>
      <c r="C42" s="51" t="s">
        <v>1</v>
      </c>
      <c r="D42" s="52" t="s">
        <v>1</v>
      </c>
      <c r="E42" s="52" t="s">
        <v>1</v>
      </c>
      <c r="F42" s="52"/>
      <c r="G42" s="51" t="s">
        <v>1</v>
      </c>
      <c r="H42" s="53"/>
      <c r="I42" s="51" t="s">
        <v>1</v>
      </c>
      <c r="J42" s="150" t="s">
        <v>1</v>
      </c>
      <c r="K42" s="150" t="s">
        <v>1</v>
      </c>
      <c r="L42" s="150" t="s">
        <v>1</v>
      </c>
      <c r="M42" s="358"/>
      <c r="N42" s="452"/>
      <c r="O42" s="520" t="s">
        <v>1</v>
      </c>
      <c r="P42" s="260"/>
      <c r="Q42" s="338"/>
    </row>
    <row r="44" spans="1:17">
      <c r="B44" s="23" t="s">
        <v>20</v>
      </c>
    </row>
    <row r="45" spans="1:17">
      <c r="B45" s="4" t="s">
        <v>21</v>
      </c>
    </row>
    <row r="46" spans="1:17">
      <c r="B46" s="30" t="s">
        <v>409</v>
      </c>
    </row>
    <row r="47" spans="1:17">
      <c r="B47" s="30" t="s">
        <v>201</v>
      </c>
    </row>
    <row r="48" spans="1:17">
      <c r="B48" s="152" t="s">
        <v>216</v>
      </c>
    </row>
    <row r="49" spans="8:11">
      <c r="H49" s="8"/>
      <c r="I49" s="9" t="s">
        <v>22</v>
      </c>
      <c r="J49" s="10"/>
      <c r="K49" s="10"/>
    </row>
    <row r="50" spans="8:11">
      <c r="H50" s="8"/>
      <c r="I50" s="28" t="s">
        <v>23</v>
      </c>
      <c r="J50" s="10"/>
      <c r="K50" s="10"/>
    </row>
  </sheetData>
  <mergeCells count="5">
    <mergeCell ref="D7:H7"/>
    <mergeCell ref="L7:O7"/>
    <mergeCell ref="P7:Q7"/>
    <mergeCell ref="A1:B1"/>
    <mergeCell ref="M1:N1"/>
  </mergeCells>
  <phoneticPr fontId="14" type="noConversion"/>
  <pageMargins left="0.7" right="0.7" top="0.75" bottom="0.75" header="0.3" footer="0.3"/>
  <pageSetup paperSize="9" scale="4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80"/>
  <sheetViews>
    <sheetView workbookViewId="0">
      <selection activeCell="Q72" sqref="Q72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5.5546875" customWidth="1"/>
    <col min="8" max="8" width="17.6640625" customWidth="1"/>
    <col min="9" max="9" width="15.109375" customWidth="1"/>
    <col min="10" max="10" width="21.5546875" customWidth="1"/>
    <col min="11" max="11" width="13.44140625" customWidth="1"/>
    <col min="12" max="12" width="14.109375" customWidth="1"/>
    <col min="13" max="13" width="16" customWidth="1"/>
    <col min="14" max="14" width="17.6640625" customWidth="1"/>
    <col min="15" max="15" width="17.109375" customWidth="1"/>
    <col min="16" max="16" width="19.88671875" customWidth="1"/>
    <col min="17" max="17" width="24.44140625" customWidth="1"/>
  </cols>
  <sheetData>
    <row r="1" spans="1:17" ht="29.4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K1" s="11"/>
      <c r="M1" s="637" t="s">
        <v>209</v>
      </c>
      <c r="N1" s="638"/>
    </row>
    <row r="2" spans="1:17">
      <c r="A2" s="7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7" ht="15.6">
      <c r="C3" s="7"/>
      <c r="D3" s="7"/>
      <c r="E3" s="7"/>
      <c r="F3" s="7"/>
      <c r="G3" s="7"/>
      <c r="H3" s="7"/>
      <c r="I3" s="623" t="s">
        <v>3</v>
      </c>
      <c r="J3" s="7"/>
      <c r="K3" s="8"/>
    </row>
    <row r="4" spans="1:17" ht="15.6">
      <c r="A4" s="8"/>
      <c r="B4" s="624" t="s">
        <v>172</v>
      </c>
      <c r="C4" s="8"/>
      <c r="D4" s="8"/>
      <c r="E4" s="8"/>
      <c r="F4" s="12"/>
      <c r="G4" s="12"/>
      <c r="H4" s="12"/>
      <c r="I4" s="10"/>
      <c r="J4" s="10"/>
      <c r="K4" s="10"/>
    </row>
    <row r="5" spans="1:17">
      <c r="A5" s="8"/>
      <c r="B5" s="11" t="s">
        <v>428</v>
      </c>
      <c r="C5" s="8"/>
      <c r="D5" s="8"/>
      <c r="E5" s="8"/>
      <c r="F5" s="12"/>
      <c r="G5" s="12"/>
      <c r="H5" s="12"/>
      <c r="I5" s="10"/>
    </row>
    <row r="6" spans="1:17" ht="15" thickBot="1">
      <c r="A6" s="8"/>
      <c r="B6" s="7" t="s">
        <v>471</v>
      </c>
      <c r="C6" s="8"/>
      <c r="D6" s="8"/>
      <c r="E6" s="8"/>
      <c r="F6" s="12"/>
      <c r="G6" s="12"/>
      <c r="H6" s="12"/>
      <c r="I6" s="10"/>
    </row>
    <row r="7" spans="1:17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10"/>
      <c r="L7" s="632" t="s">
        <v>454</v>
      </c>
      <c r="M7" s="633"/>
      <c r="N7" s="633"/>
      <c r="O7" s="634"/>
      <c r="P7" s="630" t="s">
        <v>476</v>
      </c>
      <c r="Q7" s="631"/>
    </row>
    <row r="8" spans="1:17" ht="72.599999999999994" thickBot="1">
      <c r="A8" s="41" t="s">
        <v>4</v>
      </c>
      <c r="B8" s="42" t="s">
        <v>0</v>
      </c>
      <c r="C8" s="43" t="s">
        <v>5</v>
      </c>
      <c r="D8" s="44" t="s">
        <v>485</v>
      </c>
      <c r="E8" s="43" t="s">
        <v>577</v>
      </c>
      <c r="F8" s="43" t="s">
        <v>585</v>
      </c>
      <c r="G8" s="43" t="s">
        <v>6</v>
      </c>
      <c r="H8" s="43" t="s">
        <v>580</v>
      </c>
      <c r="I8" s="45" t="s">
        <v>581</v>
      </c>
      <c r="J8" s="146" t="s">
        <v>7</v>
      </c>
      <c r="K8" s="263" t="s">
        <v>215</v>
      </c>
      <c r="L8" s="436" t="s">
        <v>367</v>
      </c>
      <c r="M8" s="527" t="s">
        <v>444</v>
      </c>
      <c r="N8" s="527" t="s">
        <v>445</v>
      </c>
      <c r="O8" s="439" t="s">
        <v>507</v>
      </c>
      <c r="P8" s="506" t="s">
        <v>477</v>
      </c>
      <c r="Q8" s="504" t="s">
        <v>478</v>
      </c>
    </row>
    <row r="9" spans="1:17" ht="15" thickBot="1">
      <c r="A9" s="46" t="s">
        <v>8</v>
      </c>
      <c r="B9" s="48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300" t="s">
        <v>28</v>
      </c>
      <c r="O9" s="301" t="s">
        <v>29</v>
      </c>
      <c r="P9" s="300" t="s">
        <v>30</v>
      </c>
      <c r="Q9" s="302" t="s">
        <v>31</v>
      </c>
    </row>
    <row r="10" spans="1:17" ht="43.2">
      <c r="A10" s="171" t="s">
        <v>8</v>
      </c>
      <c r="B10" s="528" t="s">
        <v>522</v>
      </c>
      <c r="C10" s="470" t="s">
        <v>71</v>
      </c>
      <c r="D10" s="463">
        <v>25</v>
      </c>
      <c r="E10" s="464"/>
      <c r="F10" s="60"/>
      <c r="G10" s="39"/>
      <c r="H10" s="88"/>
      <c r="I10" s="40"/>
      <c r="J10" s="151"/>
      <c r="K10" s="402"/>
      <c r="L10" s="226">
        <v>8</v>
      </c>
      <c r="M10" s="227"/>
      <c r="N10" s="445"/>
      <c r="O10" s="524"/>
      <c r="P10" s="227"/>
      <c r="Q10" s="419"/>
    </row>
    <row r="11" spans="1:17" ht="28.8">
      <c r="A11" s="2" t="s">
        <v>9</v>
      </c>
      <c r="B11" s="85" t="s">
        <v>393</v>
      </c>
      <c r="C11" s="19" t="s">
        <v>71</v>
      </c>
      <c r="D11" s="31">
        <v>4</v>
      </c>
      <c r="E11" s="20"/>
      <c r="F11" s="60"/>
      <c r="G11" s="39"/>
      <c r="H11" s="88"/>
      <c r="I11" s="3"/>
      <c r="J11" s="147"/>
      <c r="K11" s="403"/>
      <c r="L11" s="89">
        <v>2</v>
      </c>
      <c r="M11" s="258"/>
      <c r="N11" s="433"/>
      <c r="O11" s="149"/>
      <c r="P11" s="258"/>
      <c r="Q11" s="294"/>
    </row>
    <row r="12" spans="1:17" ht="43.2">
      <c r="A12" s="2" t="s">
        <v>10</v>
      </c>
      <c r="B12" s="85" t="s">
        <v>429</v>
      </c>
      <c r="C12" s="19" t="s">
        <v>71</v>
      </c>
      <c r="D12" s="31">
        <v>4</v>
      </c>
      <c r="E12" s="20"/>
      <c r="F12" s="60"/>
      <c r="G12" s="39"/>
      <c r="H12" s="88"/>
      <c r="I12" s="3"/>
      <c r="J12" s="147"/>
      <c r="K12" s="403"/>
      <c r="L12" s="89">
        <v>2</v>
      </c>
      <c r="M12" s="258"/>
      <c r="N12" s="433"/>
      <c r="O12" s="149"/>
      <c r="P12" s="258"/>
      <c r="Q12" s="294"/>
    </row>
    <row r="13" spans="1:17">
      <c r="A13" s="2" t="s">
        <v>11</v>
      </c>
      <c r="B13" s="84" t="s">
        <v>430</v>
      </c>
      <c r="C13" s="89" t="s">
        <v>19</v>
      </c>
      <c r="D13" s="89">
        <v>8</v>
      </c>
      <c r="E13" s="258"/>
      <c r="F13" s="18"/>
      <c r="G13" s="21"/>
      <c r="H13" s="88"/>
      <c r="I13" s="33"/>
      <c r="J13" s="296"/>
      <c r="K13" s="399" t="s">
        <v>1</v>
      </c>
      <c r="L13" s="89">
        <v>2</v>
      </c>
      <c r="M13" s="258"/>
      <c r="N13" s="433"/>
      <c r="O13" s="399" t="s">
        <v>1</v>
      </c>
      <c r="P13" s="258"/>
      <c r="Q13" s="294"/>
    </row>
    <row r="14" spans="1:17" ht="28.8">
      <c r="A14" s="2" t="s">
        <v>12</v>
      </c>
      <c r="B14" s="84" t="s">
        <v>431</v>
      </c>
      <c r="C14" s="89" t="s">
        <v>19</v>
      </c>
      <c r="D14" s="89">
        <v>15</v>
      </c>
      <c r="E14" s="258"/>
      <c r="F14" s="18"/>
      <c r="G14" s="21"/>
      <c r="H14" s="88"/>
      <c r="I14" s="33"/>
      <c r="J14" s="296"/>
      <c r="K14" s="399" t="s">
        <v>1</v>
      </c>
      <c r="L14" s="89">
        <v>5</v>
      </c>
      <c r="M14" s="258"/>
      <c r="N14" s="433"/>
      <c r="O14" s="399" t="s">
        <v>1</v>
      </c>
      <c r="P14" s="258"/>
      <c r="Q14" s="294"/>
    </row>
    <row r="15" spans="1:17" ht="28.8">
      <c r="A15" s="2" t="s">
        <v>13</v>
      </c>
      <c r="B15" s="84" t="s">
        <v>432</v>
      </c>
      <c r="C15" s="89" t="s">
        <v>19</v>
      </c>
      <c r="D15" s="89">
        <v>4</v>
      </c>
      <c r="E15" s="258"/>
      <c r="F15" s="18"/>
      <c r="G15" s="21"/>
      <c r="H15" s="88"/>
      <c r="I15" s="33"/>
      <c r="J15" s="296"/>
      <c r="K15" s="399" t="s">
        <v>1</v>
      </c>
      <c r="L15" s="89">
        <v>2</v>
      </c>
      <c r="M15" s="258"/>
      <c r="N15" s="433"/>
      <c r="O15" s="399" t="s">
        <v>1</v>
      </c>
      <c r="P15" s="258"/>
      <c r="Q15" s="294"/>
    </row>
    <row r="16" spans="1:17" ht="28.8">
      <c r="A16" s="2" t="s">
        <v>14</v>
      </c>
      <c r="B16" s="84" t="s">
        <v>433</v>
      </c>
      <c r="C16" s="89" t="s">
        <v>19</v>
      </c>
      <c r="D16" s="89">
        <v>40</v>
      </c>
      <c r="E16" s="258"/>
      <c r="F16" s="18"/>
      <c r="G16" s="21"/>
      <c r="H16" s="88"/>
      <c r="I16" s="33"/>
      <c r="J16" s="296"/>
      <c r="K16" s="399" t="s">
        <v>1</v>
      </c>
      <c r="L16" s="89">
        <f t="shared" ref="L16:L65" si="0">D16*0.3</f>
        <v>12</v>
      </c>
      <c r="M16" s="258"/>
      <c r="N16" s="433"/>
      <c r="O16" s="399" t="s">
        <v>1</v>
      </c>
      <c r="P16" s="258"/>
      <c r="Q16" s="294"/>
    </row>
    <row r="17" spans="1:17">
      <c r="A17" s="2" t="s">
        <v>15</v>
      </c>
      <c r="B17" s="84" t="s">
        <v>175</v>
      </c>
      <c r="C17" s="89" t="s">
        <v>19</v>
      </c>
      <c r="D17" s="89">
        <v>8</v>
      </c>
      <c r="E17" s="258"/>
      <c r="F17" s="18"/>
      <c r="G17" s="21"/>
      <c r="H17" s="88"/>
      <c r="I17" s="33"/>
      <c r="J17" s="296"/>
      <c r="K17" s="399"/>
      <c r="L17" s="89">
        <v>2</v>
      </c>
      <c r="M17" s="258"/>
      <c r="N17" s="433"/>
      <c r="O17" s="399"/>
      <c r="P17" s="258"/>
      <c r="Q17" s="294"/>
    </row>
    <row r="18" spans="1:17">
      <c r="A18" s="2" t="s">
        <v>16</v>
      </c>
      <c r="B18" s="84" t="s">
        <v>176</v>
      </c>
      <c r="C18" s="89" t="s">
        <v>19</v>
      </c>
      <c r="D18" s="89">
        <v>4</v>
      </c>
      <c r="E18" s="258"/>
      <c r="F18" s="18"/>
      <c r="G18" s="21"/>
      <c r="H18" s="88"/>
      <c r="I18" s="33"/>
      <c r="J18" s="296"/>
      <c r="K18" s="399" t="s">
        <v>1</v>
      </c>
      <c r="L18" s="89">
        <v>2</v>
      </c>
      <c r="M18" s="258"/>
      <c r="N18" s="433"/>
      <c r="O18" s="399" t="s">
        <v>1</v>
      </c>
      <c r="P18" s="258"/>
      <c r="Q18" s="294"/>
    </row>
    <row r="19" spans="1:17">
      <c r="A19" s="2" t="s">
        <v>17</v>
      </c>
      <c r="B19" s="84" t="s">
        <v>177</v>
      </c>
      <c r="C19" s="89" t="s">
        <v>71</v>
      </c>
      <c r="D19" s="89">
        <v>15</v>
      </c>
      <c r="E19" s="258"/>
      <c r="F19" s="18"/>
      <c r="G19" s="21"/>
      <c r="H19" s="88"/>
      <c r="I19" s="33"/>
      <c r="J19" s="296"/>
      <c r="K19" s="399"/>
      <c r="L19" s="89">
        <v>5</v>
      </c>
      <c r="M19" s="258"/>
      <c r="N19" s="433"/>
      <c r="O19" s="399"/>
      <c r="P19" s="258"/>
      <c r="Q19" s="294"/>
    </row>
    <row r="20" spans="1:17" ht="28.8">
      <c r="A20" s="2" t="s">
        <v>18</v>
      </c>
      <c r="B20" s="84" t="s">
        <v>523</v>
      </c>
      <c r="C20" s="89" t="s">
        <v>19</v>
      </c>
      <c r="D20" s="89">
        <v>8</v>
      </c>
      <c r="E20" s="258"/>
      <c r="F20" s="18"/>
      <c r="G20" s="21"/>
      <c r="H20" s="88"/>
      <c r="I20" s="33"/>
      <c r="J20" s="296"/>
      <c r="K20" s="399" t="s">
        <v>1</v>
      </c>
      <c r="L20" s="89">
        <v>2</v>
      </c>
      <c r="M20" s="258"/>
      <c r="N20" s="433"/>
      <c r="O20" s="399" t="s">
        <v>1</v>
      </c>
      <c r="P20" s="258"/>
      <c r="Q20" s="294"/>
    </row>
    <row r="21" spans="1:17" ht="28.8">
      <c r="A21" s="2" t="s">
        <v>26</v>
      </c>
      <c r="B21" s="84" t="s">
        <v>394</v>
      </c>
      <c r="C21" s="89" t="s">
        <v>71</v>
      </c>
      <c r="D21" s="89">
        <v>3</v>
      </c>
      <c r="E21" s="258"/>
      <c r="F21" s="18"/>
      <c r="G21" s="21"/>
      <c r="H21" s="88"/>
      <c r="I21" s="33"/>
      <c r="J21" s="296"/>
      <c r="K21" s="399"/>
      <c r="L21" s="89">
        <v>2</v>
      </c>
      <c r="M21" s="258"/>
      <c r="N21" s="433"/>
      <c r="O21" s="149"/>
      <c r="P21" s="258"/>
      <c r="Q21" s="294"/>
    </row>
    <row r="22" spans="1:17" ht="54.75" customHeight="1">
      <c r="A22" s="2" t="s">
        <v>27</v>
      </c>
      <c r="B22" s="84" t="s">
        <v>395</v>
      </c>
      <c r="C22" s="89" t="s">
        <v>71</v>
      </c>
      <c r="D22" s="89">
        <v>160</v>
      </c>
      <c r="E22" s="258"/>
      <c r="F22" s="18"/>
      <c r="G22" s="21"/>
      <c r="H22" s="88"/>
      <c r="I22" s="33"/>
      <c r="J22" s="296"/>
      <c r="K22" s="399"/>
      <c r="L22" s="89">
        <f t="shared" si="0"/>
        <v>48</v>
      </c>
      <c r="M22" s="258"/>
      <c r="N22" s="433"/>
      <c r="O22" s="149"/>
      <c r="P22" s="258"/>
      <c r="Q22" s="294"/>
    </row>
    <row r="23" spans="1:17" ht="43.2">
      <c r="A23" s="2" t="s">
        <v>28</v>
      </c>
      <c r="B23" s="84" t="s">
        <v>396</v>
      </c>
      <c r="C23" s="89" t="s">
        <v>71</v>
      </c>
      <c r="D23" s="89">
        <v>1</v>
      </c>
      <c r="E23" s="258"/>
      <c r="F23" s="18"/>
      <c r="G23" s="21"/>
      <c r="H23" s="88"/>
      <c r="I23" s="33"/>
      <c r="J23" s="296"/>
      <c r="K23" s="399"/>
      <c r="L23" s="89">
        <v>1</v>
      </c>
      <c r="M23" s="258"/>
      <c r="N23" s="433"/>
      <c r="O23" s="149"/>
      <c r="P23" s="258"/>
      <c r="Q23" s="294"/>
    </row>
    <row r="24" spans="1:17" ht="28.8">
      <c r="A24" s="2" t="s">
        <v>29</v>
      </c>
      <c r="B24" s="84" t="s">
        <v>397</v>
      </c>
      <c r="C24" s="89" t="s">
        <v>19</v>
      </c>
      <c r="D24" s="89">
        <v>15</v>
      </c>
      <c r="E24" s="258"/>
      <c r="F24" s="18"/>
      <c r="G24" s="21"/>
      <c r="H24" s="88"/>
      <c r="I24" s="33"/>
      <c r="J24" s="296"/>
      <c r="K24" s="399" t="s">
        <v>1</v>
      </c>
      <c r="L24" s="89">
        <v>5</v>
      </c>
      <c r="M24" s="258"/>
      <c r="N24" s="433"/>
      <c r="O24" s="399" t="s">
        <v>1</v>
      </c>
      <c r="P24" s="258"/>
      <c r="Q24" s="294"/>
    </row>
    <row r="25" spans="1:17" ht="43.2">
      <c r="A25" s="2" t="s">
        <v>30</v>
      </c>
      <c r="B25" s="85" t="s">
        <v>527</v>
      </c>
      <c r="C25" s="89" t="s">
        <v>19</v>
      </c>
      <c r="D25" s="89">
        <v>8</v>
      </c>
      <c r="E25" s="258"/>
      <c r="F25" s="18"/>
      <c r="G25" s="21"/>
      <c r="H25" s="88"/>
      <c r="I25" s="33"/>
      <c r="J25" s="296"/>
      <c r="K25" s="399" t="s">
        <v>1</v>
      </c>
      <c r="L25" s="89">
        <v>2</v>
      </c>
      <c r="M25" s="258"/>
      <c r="N25" s="433"/>
      <c r="O25" s="399" t="s">
        <v>1</v>
      </c>
      <c r="P25" s="258"/>
      <c r="Q25" s="294"/>
    </row>
    <row r="26" spans="1:17">
      <c r="A26" s="2" t="s">
        <v>31</v>
      </c>
      <c r="B26" s="85" t="s">
        <v>239</v>
      </c>
      <c r="C26" s="89" t="s">
        <v>19</v>
      </c>
      <c r="D26" s="89">
        <v>8</v>
      </c>
      <c r="E26" s="258"/>
      <c r="F26" s="18"/>
      <c r="G26" s="21"/>
      <c r="H26" s="88"/>
      <c r="I26" s="33"/>
      <c r="J26" s="296"/>
      <c r="K26" s="399" t="s">
        <v>1</v>
      </c>
      <c r="L26" s="89">
        <v>2</v>
      </c>
      <c r="M26" s="258"/>
      <c r="N26" s="433"/>
      <c r="O26" s="399" t="s">
        <v>1</v>
      </c>
      <c r="P26" s="258"/>
      <c r="Q26" s="294"/>
    </row>
    <row r="27" spans="1:17">
      <c r="A27" s="2" t="s">
        <v>32</v>
      </c>
      <c r="B27" s="85" t="s">
        <v>398</v>
      </c>
      <c r="C27" s="89" t="s">
        <v>19</v>
      </c>
      <c r="D27" s="89">
        <v>20</v>
      </c>
      <c r="E27" s="258"/>
      <c r="F27" s="18"/>
      <c r="G27" s="21"/>
      <c r="H27" s="88"/>
      <c r="I27" s="33"/>
      <c r="J27" s="296"/>
      <c r="K27" s="399" t="s">
        <v>1</v>
      </c>
      <c r="L27" s="89">
        <v>8</v>
      </c>
      <c r="M27" s="258"/>
      <c r="N27" s="433"/>
      <c r="O27" s="399" t="s">
        <v>1</v>
      </c>
      <c r="P27" s="258"/>
      <c r="Q27" s="294"/>
    </row>
    <row r="28" spans="1:17">
      <c r="A28" s="2" t="s">
        <v>33</v>
      </c>
      <c r="B28" s="85" t="s">
        <v>399</v>
      </c>
      <c r="C28" s="89" t="s">
        <v>19</v>
      </c>
      <c r="D28" s="89">
        <v>35</v>
      </c>
      <c r="E28" s="258"/>
      <c r="F28" s="18"/>
      <c r="G28" s="21"/>
      <c r="H28" s="88"/>
      <c r="I28" s="33"/>
      <c r="J28" s="296"/>
      <c r="K28" s="399" t="s">
        <v>1</v>
      </c>
      <c r="L28" s="89">
        <v>10</v>
      </c>
      <c r="M28" s="258"/>
      <c r="N28" s="433"/>
      <c r="O28" s="399" t="s">
        <v>1</v>
      </c>
      <c r="P28" s="258"/>
      <c r="Q28" s="294"/>
    </row>
    <row r="29" spans="1:17">
      <c r="A29" s="2" t="s">
        <v>53</v>
      </c>
      <c r="B29" s="85" t="s">
        <v>524</v>
      </c>
      <c r="C29" s="89" t="s">
        <v>19</v>
      </c>
      <c r="D29" s="89">
        <v>50</v>
      </c>
      <c r="E29" s="258"/>
      <c r="F29" s="18"/>
      <c r="G29" s="21"/>
      <c r="H29" s="88"/>
      <c r="I29" s="33"/>
      <c r="J29" s="296"/>
      <c r="K29" s="399" t="s">
        <v>1</v>
      </c>
      <c r="L29" s="89">
        <f t="shared" si="0"/>
        <v>15</v>
      </c>
      <c r="M29" s="258"/>
      <c r="N29" s="433"/>
      <c r="O29" s="399" t="s">
        <v>1</v>
      </c>
      <c r="P29" s="258"/>
      <c r="Q29" s="294"/>
    </row>
    <row r="30" spans="1:17">
      <c r="A30" s="2" t="s">
        <v>54</v>
      </c>
      <c r="B30" s="85" t="s">
        <v>528</v>
      </c>
      <c r="C30" s="89" t="s">
        <v>19</v>
      </c>
      <c r="D30" s="89">
        <v>8</v>
      </c>
      <c r="E30" s="258"/>
      <c r="F30" s="18"/>
      <c r="G30" s="21"/>
      <c r="H30" s="88"/>
      <c r="I30" s="33"/>
      <c r="J30" s="296"/>
      <c r="K30" s="399" t="s">
        <v>1</v>
      </c>
      <c r="L30" s="89">
        <v>2</v>
      </c>
      <c r="M30" s="258"/>
      <c r="N30" s="433"/>
      <c r="O30" s="399" t="s">
        <v>1</v>
      </c>
      <c r="P30" s="258"/>
      <c r="Q30" s="294"/>
    </row>
    <row r="31" spans="1:17">
      <c r="A31" s="2" t="s">
        <v>55</v>
      </c>
      <c r="B31" s="85" t="s">
        <v>529</v>
      </c>
      <c r="C31" s="89" t="s">
        <v>19</v>
      </c>
      <c r="D31" s="89">
        <v>4</v>
      </c>
      <c r="E31" s="258"/>
      <c r="F31" s="18"/>
      <c r="G31" s="21"/>
      <c r="H31" s="88"/>
      <c r="I31" s="33"/>
      <c r="J31" s="296"/>
      <c r="K31" s="399" t="s">
        <v>1</v>
      </c>
      <c r="L31" s="89">
        <v>2</v>
      </c>
      <c r="M31" s="258"/>
      <c r="N31" s="433"/>
      <c r="O31" s="399" t="s">
        <v>1</v>
      </c>
      <c r="P31" s="258"/>
      <c r="Q31" s="294"/>
    </row>
    <row r="32" spans="1:17" ht="28.8">
      <c r="A32" s="2" t="s">
        <v>56</v>
      </c>
      <c r="B32" s="85" t="s">
        <v>571</v>
      </c>
      <c r="C32" s="89" t="s">
        <v>71</v>
      </c>
      <c r="D32" s="89">
        <v>18</v>
      </c>
      <c r="E32" s="258"/>
      <c r="F32" s="18"/>
      <c r="G32" s="21"/>
      <c r="H32" s="88"/>
      <c r="I32" s="33"/>
      <c r="J32" s="296"/>
      <c r="K32" s="399"/>
      <c r="L32" s="89">
        <v>7</v>
      </c>
      <c r="M32" s="258"/>
      <c r="N32" s="433"/>
      <c r="O32" s="149"/>
      <c r="P32" s="258"/>
      <c r="Q32" s="294"/>
    </row>
    <row r="33" spans="1:17">
      <c r="A33" s="2" t="s">
        <v>57</v>
      </c>
      <c r="B33" s="85" t="s">
        <v>501</v>
      </c>
      <c r="C33" s="89" t="s">
        <v>71</v>
      </c>
      <c r="D33" s="89">
        <v>10</v>
      </c>
      <c r="E33" s="258"/>
      <c r="F33" s="18"/>
      <c r="G33" s="21"/>
      <c r="H33" s="88"/>
      <c r="I33" s="33"/>
      <c r="J33" s="317"/>
      <c r="K33" s="404"/>
      <c r="L33" s="89">
        <v>5</v>
      </c>
      <c r="M33" s="258"/>
      <c r="N33" s="433"/>
      <c r="O33" s="149"/>
      <c r="P33" s="258"/>
      <c r="Q33" s="294"/>
    </row>
    <row r="34" spans="1:17" ht="28.8">
      <c r="A34" s="2" t="s">
        <v>58</v>
      </c>
      <c r="B34" s="84" t="s">
        <v>530</v>
      </c>
      <c r="C34" s="89" t="s">
        <v>71</v>
      </c>
      <c r="D34" s="89">
        <v>25</v>
      </c>
      <c r="E34" s="258"/>
      <c r="F34" s="18"/>
      <c r="G34" s="21"/>
      <c r="H34" s="88"/>
      <c r="I34" s="33"/>
      <c r="J34" s="296"/>
      <c r="K34" s="399"/>
      <c r="L34" s="89">
        <v>8</v>
      </c>
      <c r="M34" s="258"/>
      <c r="N34" s="433"/>
      <c r="O34" s="149"/>
      <c r="P34" s="258"/>
      <c r="Q34" s="294"/>
    </row>
    <row r="35" spans="1:17" ht="43.2">
      <c r="A35" s="2" t="s">
        <v>59</v>
      </c>
      <c r="B35" s="84" t="s">
        <v>525</v>
      </c>
      <c r="C35" s="89" t="s">
        <v>71</v>
      </c>
      <c r="D35" s="89">
        <v>4</v>
      </c>
      <c r="E35" s="258"/>
      <c r="F35" s="18"/>
      <c r="G35" s="21"/>
      <c r="H35" s="88"/>
      <c r="I35" s="33"/>
      <c r="J35" s="296"/>
      <c r="K35" s="399"/>
      <c r="L35" s="89">
        <v>2</v>
      </c>
      <c r="M35" s="258"/>
      <c r="N35" s="433"/>
      <c r="O35" s="149"/>
      <c r="P35" s="258"/>
      <c r="Q35" s="294"/>
    </row>
    <row r="36" spans="1:17">
      <c r="A36" s="2" t="s">
        <v>60</v>
      </c>
      <c r="B36" s="84" t="s">
        <v>434</v>
      </c>
      <c r="C36" s="89" t="s">
        <v>71</v>
      </c>
      <c r="D36" s="89">
        <v>4</v>
      </c>
      <c r="E36" s="258"/>
      <c r="F36" s="18"/>
      <c r="G36" s="21"/>
      <c r="H36" s="88"/>
      <c r="I36" s="33"/>
      <c r="J36" s="296"/>
      <c r="K36" s="399"/>
      <c r="L36" s="89">
        <v>2</v>
      </c>
      <c r="M36" s="258"/>
      <c r="N36" s="433"/>
      <c r="O36" s="149"/>
      <c r="P36" s="258"/>
      <c r="Q36" s="294"/>
    </row>
    <row r="37" spans="1:17">
      <c r="A37" s="2" t="s">
        <v>61</v>
      </c>
      <c r="B37" s="84" t="s">
        <v>349</v>
      </c>
      <c r="C37" s="89" t="s">
        <v>19</v>
      </c>
      <c r="D37" s="89">
        <v>4</v>
      </c>
      <c r="E37" s="258"/>
      <c r="F37" s="18"/>
      <c r="G37" s="21"/>
      <c r="H37" s="88"/>
      <c r="I37" s="33"/>
      <c r="J37" s="296"/>
      <c r="K37" s="399" t="s">
        <v>1</v>
      </c>
      <c r="L37" s="89">
        <v>2</v>
      </c>
      <c r="M37" s="258"/>
      <c r="N37" s="433"/>
      <c r="O37" s="399" t="s">
        <v>1</v>
      </c>
      <c r="P37" s="258"/>
      <c r="Q37" s="294"/>
    </row>
    <row r="38" spans="1:17">
      <c r="A38" s="2" t="s">
        <v>62</v>
      </c>
      <c r="B38" s="84" t="s">
        <v>240</v>
      </c>
      <c r="C38" s="89" t="s">
        <v>19</v>
      </c>
      <c r="D38" s="273">
        <v>15</v>
      </c>
      <c r="E38" s="258"/>
      <c r="F38" s="18"/>
      <c r="G38" s="21"/>
      <c r="H38" s="88"/>
      <c r="I38" s="33"/>
      <c r="J38" s="296"/>
      <c r="K38" s="399" t="s">
        <v>1</v>
      </c>
      <c r="L38" s="89">
        <v>5</v>
      </c>
      <c r="M38" s="258"/>
      <c r="N38" s="433"/>
      <c r="O38" s="399" t="s">
        <v>1</v>
      </c>
      <c r="P38" s="258"/>
      <c r="Q38" s="294"/>
    </row>
    <row r="39" spans="1:17" ht="43.2">
      <c r="A39" s="2" t="s">
        <v>63</v>
      </c>
      <c r="B39" s="84" t="s">
        <v>526</v>
      </c>
      <c r="C39" s="89" t="s">
        <v>71</v>
      </c>
      <c r="D39" s="89">
        <v>2</v>
      </c>
      <c r="E39" s="258"/>
      <c r="F39" s="18"/>
      <c r="G39" s="21"/>
      <c r="H39" s="88"/>
      <c r="I39" s="33"/>
      <c r="J39" s="296"/>
      <c r="K39" s="399"/>
      <c r="L39" s="89">
        <v>1</v>
      </c>
      <c r="M39" s="258"/>
      <c r="N39" s="433"/>
      <c r="O39" s="399" t="s">
        <v>1</v>
      </c>
      <c r="P39" s="258"/>
      <c r="Q39" s="294"/>
    </row>
    <row r="40" spans="1:17">
      <c r="A40" s="2" t="s">
        <v>64</v>
      </c>
      <c r="B40" s="84" t="s">
        <v>178</v>
      </c>
      <c r="C40" s="89" t="s">
        <v>19</v>
      </c>
      <c r="D40" s="89">
        <v>70</v>
      </c>
      <c r="E40" s="258"/>
      <c r="F40" s="18"/>
      <c r="G40" s="21"/>
      <c r="H40" s="88"/>
      <c r="I40" s="33"/>
      <c r="J40" s="296"/>
      <c r="K40" s="399" t="s">
        <v>1</v>
      </c>
      <c r="L40" s="89">
        <f t="shared" si="0"/>
        <v>21</v>
      </c>
      <c r="M40" s="258"/>
      <c r="N40" s="433"/>
      <c r="O40" s="399" t="s">
        <v>1</v>
      </c>
      <c r="P40" s="258"/>
      <c r="Q40" s="294"/>
    </row>
    <row r="41" spans="1:17">
      <c r="A41" s="2" t="s">
        <v>65</v>
      </c>
      <c r="B41" s="84" t="s">
        <v>179</v>
      </c>
      <c r="C41" s="89" t="s">
        <v>19</v>
      </c>
      <c r="D41" s="89">
        <v>70</v>
      </c>
      <c r="E41" s="258"/>
      <c r="F41" s="18"/>
      <c r="G41" s="21"/>
      <c r="H41" s="88"/>
      <c r="I41" s="33"/>
      <c r="J41" s="296"/>
      <c r="K41" s="399" t="s">
        <v>1</v>
      </c>
      <c r="L41" s="89">
        <f t="shared" si="0"/>
        <v>21</v>
      </c>
      <c r="M41" s="258"/>
      <c r="N41" s="433"/>
      <c r="O41" s="399" t="s">
        <v>1</v>
      </c>
      <c r="P41" s="258"/>
      <c r="Q41" s="294"/>
    </row>
    <row r="42" spans="1:17">
      <c r="A42" s="2" t="s">
        <v>66</v>
      </c>
      <c r="B42" s="84" t="s">
        <v>180</v>
      </c>
      <c r="C42" s="89" t="s">
        <v>19</v>
      </c>
      <c r="D42" s="89">
        <v>15</v>
      </c>
      <c r="E42" s="258"/>
      <c r="F42" s="18"/>
      <c r="G42" s="21"/>
      <c r="H42" s="88"/>
      <c r="I42" s="33"/>
      <c r="J42" s="296"/>
      <c r="K42" s="399" t="s">
        <v>1</v>
      </c>
      <c r="L42" s="89">
        <v>5</v>
      </c>
      <c r="M42" s="258"/>
      <c r="N42" s="433"/>
      <c r="O42" s="399" t="s">
        <v>1</v>
      </c>
      <c r="P42" s="258"/>
      <c r="Q42" s="294"/>
    </row>
    <row r="43" spans="1:17">
      <c r="A43" s="2" t="s">
        <v>67</v>
      </c>
      <c r="B43" s="84" t="s">
        <v>181</v>
      </c>
      <c r="C43" s="89" t="s">
        <v>19</v>
      </c>
      <c r="D43" s="89">
        <v>8</v>
      </c>
      <c r="E43" s="258"/>
      <c r="F43" s="18"/>
      <c r="G43" s="21"/>
      <c r="H43" s="88"/>
      <c r="I43" s="33"/>
      <c r="J43" s="296"/>
      <c r="K43" s="399" t="s">
        <v>1</v>
      </c>
      <c r="L43" s="89">
        <v>2</v>
      </c>
      <c r="M43" s="258"/>
      <c r="N43" s="433"/>
      <c r="O43" s="399" t="s">
        <v>1</v>
      </c>
      <c r="P43" s="258"/>
      <c r="Q43" s="294"/>
    </row>
    <row r="44" spans="1:17" ht="28.8">
      <c r="A44" s="2" t="s">
        <v>68</v>
      </c>
      <c r="B44" s="85" t="s">
        <v>182</v>
      </c>
      <c r="C44" s="89" t="s">
        <v>19</v>
      </c>
      <c r="D44" s="89">
        <v>2</v>
      </c>
      <c r="E44" s="258"/>
      <c r="F44" s="18"/>
      <c r="G44" s="21"/>
      <c r="H44" s="88"/>
      <c r="I44" s="33"/>
      <c r="J44" s="296"/>
      <c r="K44" s="399" t="s">
        <v>1</v>
      </c>
      <c r="L44" s="89">
        <v>1</v>
      </c>
      <c r="M44" s="258"/>
      <c r="N44" s="433"/>
      <c r="O44" s="399" t="s">
        <v>1</v>
      </c>
      <c r="P44" s="258"/>
      <c r="Q44" s="294"/>
    </row>
    <row r="45" spans="1:17" ht="28.8">
      <c r="A45" s="2" t="s">
        <v>69</v>
      </c>
      <c r="B45" s="85" t="s">
        <v>183</v>
      </c>
      <c r="C45" s="89" t="s">
        <v>19</v>
      </c>
      <c r="D45" s="89">
        <v>2</v>
      </c>
      <c r="E45" s="258"/>
      <c r="F45" s="18"/>
      <c r="G45" s="21"/>
      <c r="H45" s="88"/>
      <c r="I45" s="33"/>
      <c r="J45" s="296"/>
      <c r="K45" s="399" t="s">
        <v>1</v>
      </c>
      <c r="L45" s="89">
        <v>1</v>
      </c>
      <c r="M45" s="258"/>
      <c r="N45" s="433"/>
      <c r="O45" s="399" t="s">
        <v>1</v>
      </c>
      <c r="P45" s="258"/>
      <c r="Q45" s="294"/>
    </row>
    <row r="46" spans="1:17" ht="28.8">
      <c r="A46" s="2" t="s">
        <v>70</v>
      </c>
      <c r="B46" s="85" t="s">
        <v>184</v>
      </c>
      <c r="C46" s="89" t="s">
        <v>19</v>
      </c>
      <c r="D46" s="89">
        <v>2</v>
      </c>
      <c r="E46" s="258"/>
      <c r="F46" s="18"/>
      <c r="G46" s="21"/>
      <c r="H46" s="88"/>
      <c r="I46" s="33"/>
      <c r="J46" s="296"/>
      <c r="K46" s="399" t="s">
        <v>1</v>
      </c>
      <c r="L46" s="89">
        <v>1</v>
      </c>
      <c r="M46" s="258"/>
      <c r="N46" s="433"/>
      <c r="O46" s="399" t="s">
        <v>1</v>
      </c>
      <c r="P46" s="258"/>
      <c r="Q46" s="294"/>
    </row>
    <row r="47" spans="1:17" ht="28.8">
      <c r="A47" s="2" t="s">
        <v>186</v>
      </c>
      <c r="B47" s="85" t="s">
        <v>185</v>
      </c>
      <c r="C47" s="89" t="s">
        <v>19</v>
      </c>
      <c r="D47" s="89">
        <v>2</v>
      </c>
      <c r="E47" s="258"/>
      <c r="F47" s="18"/>
      <c r="G47" s="21"/>
      <c r="H47" s="88"/>
      <c r="I47" s="33"/>
      <c r="J47" s="296"/>
      <c r="K47" s="399" t="s">
        <v>1</v>
      </c>
      <c r="L47" s="89">
        <v>1</v>
      </c>
      <c r="M47" s="258"/>
      <c r="N47" s="433"/>
      <c r="O47" s="399" t="s">
        <v>1</v>
      </c>
      <c r="P47" s="258"/>
      <c r="Q47" s="294"/>
    </row>
    <row r="48" spans="1:17">
      <c r="A48" s="2" t="s">
        <v>188</v>
      </c>
      <c r="B48" s="84" t="s">
        <v>435</v>
      </c>
      <c r="C48" s="89" t="s">
        <v>19</v>
      </c>
      <c r="D48" s="89">
        <v>8</v>
      </c>
      <c r="E48" s="258"/>
      <c r="F48" s="18"/>
      <c r="G48" s="21"/>
      <c r="H48" s="88"/>
      <c r="I48" s="33"/>
      <c r="J48" s="296"/>
      <c r="K48" s="399" t="s">
        <v>1</v>
      </c>
      <c r="L48" s="89">
        <v>2</v>
      </c>
      <c r="M48" s="258"/>
      <c r="N48" s="433"/>
      <c r="O48" s="399" t="s">
        <v>1</v>
      </c>
      <c r="P48" s="258"/>
      <c r="Q48" s="294"/>
    </row>
    <row r="49" spans="1:17">
      <c r="A49" s="2" t="s">
        <v>190</v>
      </c>
      <c r="B49" s="84" t="s">
        <v>187</v>
      </c>
      <c r="C49" s="89" t="s">
        <v>19</v>
      </c>
      <c r="D49" s="89">
        <v>3</v>
      </c>
      <c r="E49" s="258"/>
      <c r="F49" s="18"/>
      <c r="G49" s="21"/>
      <c r="H49" s="88"/>
      <c r="I49" s="33"/>
      <c r="J49" s="296"/>
      <c r="K49" s="399" t="s">
        <v>1</v>
      </c>
      <c r="L49" s="89">
        <v>1</v>
      </c>
      <c r="M49" s="258"/>
      <c r="N49" s="433"/>
      <c r="O49" s="399" t="s">
        <v>1</v>
      </c>
      <c r="P49" s="258"/>
      <c r="Q49" s="294"/>
    </row>
    <row r="50" spans="1:17">
      <c r="A50" s="2" t="s">
        <v>192</v>
      </c>
      <c r="B50" s="84" t="s">
        <v>189</v>
      </c>
      <c r="C50" s="89" t="s">
        <v>19</v>
      </c>
      <c r="D50" s="89">
        <v>3</v>
      </c>
      <c r="E50" s="258"/>
      <c r="F50" s="18"/>
      <c r="G50" s="21"/>
      <c r="H50" s="88"/>
      <c r="I50" s="33"/>
      <c r="J50" s="296"/>
      <c r="K50" s="399" t="s">
        <v>1</v>
      </c>
      <c r="L50" s="89">
        <v>1</v>
      </c>
      <c r="M50" s="258"/>
      <c r="N50" s="433"/>
      <c r="O50" s="399" t="s">
        <v>1</v>
      </c>
      <c r="P50" s="258"/>
      <c r="Q50" s="294"/>
    </row>
    <row r="51" spans="1:17">
      <c r="A51" s="2" t="s">
        <v>193</v>
      </c>
      <c r="B51" s="85" t="s">
        <v>191</v>
      </c>
      <c r="C51" s="89" t="s">
        <v>19</v>
      </c>
      <c r="D51" s="89">
        <v>3</v>
      </c>
      <c r="E51" s="258"/>
      <c r="F51" s="18"/>
      <c r="G51" s="21"/>
      <c r="H51" s="88"/>
      <c r="I51" s="33"/>
      <c r="J51" s="296"/>
      <c r="K51" s="399" t="s">
        <v>1</v>
      </c>
      <c r="L51" s="89">
        <v>1</v>
      </c>
      <c r="M51" s="258"/>
      <c r="N51" s="433"/>
      <c r="O51" s="399" t="s">
        <v>1</v>
      </c>
      <c r="P51" s="258"/>
      <c r="Q51" s="294"/>
    </row>
    <row r="52" spans="1:17">
      <c r="A52" s="2" t="s">
        <v>194</v>
      </c>
      <c r="B52" s="85" t="s">
        <v>388</v>
      </c>
      <c r="C52" s="89" t="s">
        <v>19</v>
      </c>
      <c r="D52" s="89">
        <v>3</v>
      </c>
      <c r="E52" s="258"/>
      <c r="F52" s="18"/>
      <c r="G52" s="21"/>
      <c r="H52" s="88"/>
      <c r="I52" s="33"/>
      <c r="J52" s="296"/>
      <c r="K52" s="399" t="s">
        <v>1</v>
      </c>
      <c r="L52" s="89">
        <v>1</v>
      </c>
      <c r="M52" s="258"/>
      <c r="N52" s="433"/>
      <c r="O52" s="399" t="s">
        <v>1</v>
      </c>
      <c r="P52" s="258"/>
      <c r="Q52" s="294"/>
    </row>
    <row r="53" spans="1:17">
      <c r="A53" s="2" t="s">
        <v>195</v>
      </c>
      <c r="B53" s="85" t="s">
        <v>389</v>
      </c>
      <c r="C53" s="89" t="s">
        <v>19</v>
      </c>
      <c r="D53" s="89">
        <v>3</v>
      </c>
      <c r="E53" s="258"/>
      <c r="F53" s="18"/>
      <c r="G53" s="21"/>
      <c r="H53" s="88"/>
      <c r="I53" s="33"/>
      <c r="J53" s="296"/>
      <c r="K53" s="399" t="s">
        <v>1</v>
      </c>
      <c r="L53" s="89">
        <v>1</v>
      </c>
      <c r="M53" s="258"/>
      <c r="N53" s="433"/>
      <c r="O53" s="399" t="s">
        <v>1</v>
      </c>
      <c r="P53" s="258"/>
      <c r="Q53" s="294"/>
    </row>
    <row r="54" spans="1:17">
      <c r="A54" s="2" t="s">
        <v>217</v>
      </c>
      <c r="B54" s="85" t="s">
        <v>390</v>
      </c>
      <c r="C54" s="89" t="s">
        <v>19</v>
      </c>
      <c r="D54" s="89">
        <v>3</v>
      </c>
      <c r="E54" s="258"/>
      <c r="F54" s="18"/>
      <c r="G54" s="21"/>
      <c r="H54" s="88"/>
      <c r="I54" s="33"/>
      <c r="J54" s="296"/>
      <c r="K54" s="399" t="s">
        <v>1</v>
      </c>
      <c r="L54" s="89">
        <v>1</v>
      </c>
      <c r="M54" s="258"/>
      <c r="N54" s="433"/>
      <c r="O54" s="399" t="s">
        <v>1</v>
      </c>
      <c r="P54" s="258"/>
      <c r="Q54" s="294"/>
    </row>
    <row r="55" spans="1:17">
      <c r="A55" s="2" t="s">
        <v>251</v>
      </c>
      <c r="B55" s="85" t="s">
        <v>391</v>
      </c>
      <c r="C55" s="89" t="s">
        <v>19</v>
      </c>
      <c r="D55" s="89">
        <v>3</v>
      </c>
      <c r="E55" s="258"/>
      <c r="F55" s="18"/>
      <c r="G55" s="21"/>
      <c r="H55" s="88"/>
      <c r="I55" s="33"/>
      <c r="J55" s="296"/>
      <c r="K55" s="399" t="s">
        <v>1</v>
      </c>
      <c r="L55" s="89">
        <v>1</v>
      </c>
      <c r="M55" s="258"/>
      <c r="N55" s="433"/>
      <c r="O55" s="399" t="s">
        <v>1</v>
      </c>
      <c r="P55" s="258"/>
      <c r="Q55" s="294"/>
    </row>
    <row r="56" spans="1:17">
      <c r="A56" s="2" t="s">
        <v>252</v>
      </c>
      <c r="B56" s="85" t="s">
        <v>241</v>
      </c>
      <c r="C56" s="89" t="s">
        <v>19</v>
      </c>
      <c r="D56" s="89">
        <v>35</v>
      </c>
      <c r="E56" s="258"/>
      <c r="F56" s="18"/>
      <c r="G56" s="21"/>
      <c r="H56" s="88"/>
      <c r="I56" s="33"/>
      <c r="J56" s="317"/>
      <c r="K56" s="405" t="s">
        <v>1</v>
      </c>
      <c r="L56" s="89">
        <v>10</v>
      </c>
      <c r="M56" s="258"/>
      <c r="N56" s="433"/>
      <c r="O56" s="399" t="s">
        <v>1</v>
      </c>
      <c r="P56" s="258"/>
      <c r="Q56" s="294"/>
    </row>
    <row r="57" spans="1:17">
      <c r="A57" s="2" t="s">
        <v>253</v>
      </c>
      <c r="B57" s="85" t="s">
        <v>242</v>
      </c>
      <c r="C57" s="89" t="s">
        <v>19</v>
      </c>
      <c r="D57" s="89">
        <v>35</v>
      </c>
      <c r="E57" s="258"/>
      <c r="F57" s="18"/>
      <c r="G57" s="21"/>
      <c r="H57" s="88"/>
      <c r="I57" s="33"/>
      <c r="J57" s="317"/>
      <c r="K57" s="405" t="s">
        <v>1</v>
      </c>
      <c r="L57" s="89">
        <v>10</v>
      </c>
      <c r="M57" s="258"/>
      <c r="N57" s="433"/>
      <c r="O57" s="399" t="s">
        <v>1</v>
      </c>
      <c r="P57" s="258"/>
      <c r="Q57" s="294"/>
    </row>
    <row r="58" spans="1:17">
      <c r="A58" s="2" t="s">
        <v>254</v>
      </c>
      <c r="B58" s="85" t="s">
        <v>243</v>
      </c>
      <c r="C58" s="89" t="s">
        <v>19</v>
      </c>
      <c r="D58" s="89">
        <v>50</v>
      </c>
      <c r="E58" s="258"/>
      <c r="F58" s="18"/>
      <c r="G58" s="21"/>
      <c r="H58" s="88"/>
      <c r="I58" s="33"/>
      <c r="J58" s="296"/>
      <c r="K58" s="399" t="s">
        <v>1</v>
      </c>
      <c r="L58" s="89">
        <f t="shared" si="0"/>
        <v>15</v>
      </c>
      <c r="M58" s="258"/>
      <c r="N58" s="433"/>
      <c r="O58" s="399" t="s">
        <v>1</v>
      </c>
      <c r="P58" s="258"/>
      <c r="Q58" s="294"/>
    </row>
    <row r="59" spans="1:17" ht="28.8">
      <c r="A59" s="2" t="s">
        <v>255</v>
      </c>
      <c r="B59" s="85" t="s">
        <v>269</v>
      </c>
      <c r="C59" s="89" t="s">
        <v>71</v>
      </c>
      <c r="D59" s="89">
        <v>4</v>
      </c>
      <c r="E59" s="258"/>
      <c r="F59" s="18"/>
      <c r="G59" s="21"/>
      <c r="H59" s="88"/>
      <c r="I59" s="33"/>
      <c r="J59" s="296"/>
      <c r="K59" s="399"/>
      <c r="L59" s="89">
        <v>1</v>
      </c>
      <c r="M59" s="258"/>
      <c r="N59" s="433"/>
      <c r="O59" s="399"/>
      <c r="P59" s="258"/>
      <c r="Q59" s="294"/>
    </row>
    <row r="60" spans="1:17" ht="28.8">
      <c r="A60" s="2" t="s">
        <v>256</v>
      </c>
      <c r="B60" s="85" t="s">
        <v>270</v>
      </c>
      <c r="C60" s="89" t="s">
        <v>71</v>
      </c>
      <c r="D60" s="89">
        <v>14</v>
      </c>
      <c r="E60" s="258"/>
      <c r="F60" s="18"/>
      <c r="G60" s="21"/>
      <c r="H60" s="88"/>
      <c r="I60" s="33"/>
      <c r="J60" s="296"/>
      <c r="K60" s="399"/>
      <c r="L60" s="89">
        <v>4</v>
      </c>
      <c r="M60" s="258"/>
      <c r="N60" s="433"/>
      <c r="O60" s="399"/>
      <c r="P60" s="258"/>
      <c r="Q60" s="294"/>
    </row>
    <row r="61" spans="1:17" ht="28.8">
      <c r="A61" s="2" t="s">
        <v>257</v>
      </c>
      <c r="B61" s="85" t="s">
        <v>271</v>
      </c>
      <c r="C61" s="89" t="s">
        <v>71</v>
      </c>
      <c r="D61" s="89">
        <v>30</v>
      </c>
      <c r="E61" s="258"/>
      <c r="F61" s="18"/>
      <c r="G61" s="21"/>
      <c r="H61" s="88"/>
      <c r="I61" s="33"/>
      <c r="J61" s="296"/>
      <c r="K61" s="399"/>
      <c r="L61" s="89">
        <f t="shared" si="0"/>
        <v>9</v>
      </c>
      <c r="M61" s="258"/>
      <c r="N61" s="433"/>
      <c r="O61" s="399"/>
      <c r="P61" s="258"/>
      <c r="Q61" s="294"/>
    </row>
    <row r="62" spans="1:17">
      <c r="A62" s="2" t="s">
        <v>258</v>
      </c>
      <c r="B62" s="85" t="s">
        <v>248</v>
      </c>
      <c r="C62" s="89" t="s">
        <v>19</v>
      </c>
      <c r="D62" s="89">
        <v>10</v>
      </c>
      <c r="E62" s="258"/>
      <c r="F62" s="18"/>
      <c r="G62" s="21"/>
      <c r="H62" s="88"/>
      <c r="I62" s="33"/>
      <c r="J62" s="296"/>
      <c r="K62" s="399" t="s">
        <v>1</v>
      </c>
      <c r="L62" s="89">
        <f t="shared" si="0"/>
        <v>3</v>
      </c>
      <c r="M62" s="258"/>
      <c r="N62" s="433"/>
      <c r="O62" s="399" t="s">
        <v>1</v>
      </c>
      <c r="P62" s="258"/>
      <c r="Q62" s="294"/>
    </row>
    <row r="63" spans="1:17">
      <c r="A63" s="2" t="s">
        <v>259</v>
      </c>
      <c r="B63" s="85" t="s">
        <v>266</v>
      </c>
      <c r="C63" s="89" t="s">
        <v>71</v>
      </c>
      <c r="D63" s="89">
        <v>4</v>
      </c>
      <c r="E63" s="258"/>
      <c r="F63" s="18"/>
      <c r="G63" s="21"/>
      <c r="H63" s="88"/>
      <c r="I63" s="33"/>
      <c r="J63" s="296"/>
      <c r="K63" s="399"/>
      <c r="L63" s="89">
        <v>1</v>
      </c>
      <c r="M63" s="258"/>
      <c r="N63" s="433"/>
      <c r="O63" s="399"/>
      <c r="P63" s="258"/>
      <c r="Q63" s="294"/>
    </row>
    <row r="64" spans="1:17">
      <c r="A64" s="2" t="s">
        <v>260</v>
      </c>
      <c r="B64" s="85" t="s">
        <v>249</v>
      </c>
      <c r="C64" s="89" t="s">
        <v>71</v>
      </c>
      <c r="D64" s="89">
        <v>20</v>
      </c>
      <c r="E64" s="258"/>
      <c r="F64" s="18"/>
      <c r="G64" s="21"/>
      <c r="H64" s="88"/>
      <c r="I64" s="33"/>
      <c r="J64" s="296"/>
      <c r="K64" s="399"/>
      <c r="L64" s="89">
        <f t="shared" si="0"/>
        <v>6</v>
      </c>
      <c r="M64" s="258"/>
      <c r="N64" s="433"/>
      <c r="O64" s="399"/>
      <c r="P64" s="258"/>
      <c r="Q64" s="294"/>
    </row>
    <row r="65" spans="1:17">
      <c r="A65" s="2" t="s">
        <v>261</v>
      </c>
      <c r="B65" s="85" t="s">
        <v>250</v>
      </c>
      <c r="C65" s="89" t="s">
        <v>71</v>
      </c>
      <c r="D65" s="166">
        <v>30</v>
      </c>
      <c r="E65" s="229"/>
      <c r="F65" s="18"/>
      <c r="G65" s="21"/>
      <c r="H65" s="88"/>
      <c r="I65" s="33"/>
      <c r="J65" s="308"/>
      <c r="K65" s="401"/>
      <c r="L65" s="89">
        <f t="shared" si="0"/>
        <v>9</v>
      </c>
      <c r="M65" s="258"/>
      <c r="N65" s="433"/>
      <c r="O65" s="399"/>
      <c r="P65" s="258"/>
      <c r="Q65" s="294"/>
    </row>
    <row r="66" spans="1:17">
      <c r="A66" s="2" t="s">
        <v>262</v>
      </c>
      <c r="B66" s="85" t="s">
        <v>246</v>
      </c>
      <c r="C66" s="89" t="s">
        <v>19</v>
      </c>
      <c r="D66" s="89">
        <v>2</v>
      </c>
      <c r="E66" s="258"/>
      <c r="F66" s="18"/>
      <c r="G66" s="21"/>
      <c r="H66" s="88"/>
      <c r="I66" s="33"/>
      <c r="J66" s="296"/>
      <c r="K66" s="399" t="s">
        <v>1</v>
      </c>
      <c r="L66" s="89">
        <v>1</v>
      </c>
      <c r="M66" s="258"/>
      <c r="N66" s="433"/>
      <c r="O66" s="399" t="s">
        <v>1</v>
      </c>
      <c r="P66" s="258"/>
      <c r="Q66" s="294"/>
    </row>
    <row r="67" spans="1:17">
      <c r="A67" s="2" t="s">
        <v>263</v>
      </c>
      <c r="B67" s="85" t="s">
        <v>245</v>
      </c>
      <c r="C67" s="89" t="s">
        <v>19</v>
      </c>
      <c r="D67" s="89">
        <v>2</v>
      </c>
      <c r="E67" s="258"/>
      <c r="F67" s="18"/>
      <c r="G67" s="21"/>
      <c r="H67" s="88"/>
      <c r="I67" s="33"/>
      <c r="J67" s="296"/>
      <c r="K67" s="399" t="s">
        <v>1</v>
      </c>
      <c r="L67" s="89">
        <v>1</v>
      </c>
      <c r="M67" s="258"/>
      <c r="N67" s="433"/>
      <c r="O67" s="399" t="s">
        <v>1</v>
      </c>
      <c r="P67" s="258"/>
      <c r="Q67" s="294"/>
    </row>
    <row r="68" spans="1:17">
      <c r="A68" s="2" t="s">
        <v>264</v>
      </c>
      <c r="B68" s="85" t="s">
        <v>247</v>
      </c>
      <c r="C68" s="89" t="s">
        <v>19</v>
      </c>
      <c r="D68" s="89">
        <v>4</v>
      </c>
      <c r="E68" s="258"/>
      <c r="F68" s="18"/>
      <c r="G68" s="21"/>
      <c r="H68" s="88"/>
      <c r="I68" s="33"/>
      <c r="J68" s="296"/>
      <c r="K68" s="399" t="s">
        <v>1</v>
      </c>
      <c r="L68" s="89">
        <v>1</v>
      </c>
      <c r="M68" s="258"/>
      <c r="N68" s="433"/>
      <c r="O68" s="399" t="s">
        <v>1</v>
      </c>
      <c r="P68" s="258"/>
      <c r="Q68" s="294"/>
    </row>
    <row r="69" spans="1:17">
      <c r="A69" s="2" t="s">
        <v>265</v>
      </c>
      <c r="B69" s="85" t="s">
        <v>244</v>
      </c>
      <c r="C69" s="89" t="s">
        <v>19</v>
      </c>
      <c r="D69" s="89">
        <v>2</v>
      </c>
      <c r="E69" s="258"/>
      <c r="F69" s="18"/>
      <c r="G69" s="21"/>
      <c r="H69" s="88"/>
      <c r="I69" s="33"/>
      <c r="J69" s="296"/>
      <c r="K69" s="399" t="s">
        <v>1</v>
      </c>
      <c r="L69" s="89">
        <v>1</v>
      </c>
      <c r="M69" s="258"/>
      <c r="N69" s="433"/>
      <c r="O69" s="399" t="s">
        <v>1</v>
      </c>
      <c r="P69" s="258"/>
      <c r="Q69" s="294"/>
    </row>
    <row r="70" spans="1:17">
      <c r="A70" s="2" t="s">
        <v>272</v>
      </c>
      <c r="B70" s="85" t="s">
        <v>267</v>
      </c>
      <c r="C70" s="89" t="s">
        <v>19</v>
      </c>
      <c r="D70" s="89">
        <v>2</v>
      </c>
      <c r="E70" s="258"/>
      <c r="F70" s="18"/>
      <c r="G70" s="21"/>
      <c r="H70" s="88"/>
      <c r="I70" s="33"/>
      <c r="J70" s="296"/>
      <c r="K70" s="399" t="s">
        <v>1</v>
      </c>
      <c r="L70" s="89">
        <v>1</v>
      </c>
      <c r="M70" s="258"/>
      <c r="N70" s="433"/>
      <c r="O70" s="399" t="s">
        <v>1</v>
      </c>
      <c r="P70" s="258"/>
      <c r="Q70" s="294"/>
    </row>
    <row r="71" spans="1:17" ht="15" thickBot="1">
      <c r="A71" s="179" t="s">
        <v>273</v>
      </c>
      <c r="B71" s="407" t="s">
        <v>268</v>
      </c>
      <c r="C71" s="166" t="s">
        <v>19</v>
      </c>
      <c r="D71" s="166">
        <v>4</v>
      </c>
      <c r="E71" s="316"/>
      <c r="F71" s="15"/>
      <c r="G71" s="16"/>
      <c r="H71" s="467"/>
      <c r="I71" s="49"/>
      <c r="J71" s="61"/>
      <c r="K71" s="406" t="s">
        <v>1</v>
      </c>
      <c r="L71" s="166">
        <v>1</v>
      </c>
      <c r="M71" s="316"/>
      <c r="N71" s="437"/>
      <c r="O71" s="401" t="s">
        <v>1</v>
      </c>
      <c r="P71" s="316"/>
      <c r="Q71" s="336"/>
    </row>
    <row r="72" spans="1:17" ht="15" thickBot="1">
      <c r="A72" s="50" t="s">
        <v>1</v>
      </c>
      <c r="B72" s="428" t="s">
        <v>2</v>
      </c>
      <c r="C72" s="51" t="s">
        <v>1</v>
      </c>
      <c r="D72" s="52" t="s">
        <v>1</v>
      </c>
      <c r="E72" s="52" t="s">
        <v>1</v>
      </c>
      <c r="F72" s="52"/>
      <c r="G72" s="51" t="s">
        <v>1</v>
      </c>
      <c r="H72" s="53"/>
      <c r="I72" s="51" t="s">
        <v>1</v>
      </c>
      <c r="J72" s="150" t="s">
        <v>1</v>
      </c>
      <c r="K72" s="150" t="s">
        <v>1</v>
      </c>
      <c r="L72" s="150" t="s">
        <v>1</v>
      </c>
      <c r="M72" s="358"/>
      <c r="N72" s="452"/>
      <c r="O72" s="520" t="s">
        <v>1</v>
      </c>
      <c r="P72" s="260"/>
      <c r="Q72" s="338"/>
    </row>
    <row r="74" spans="1:17">
      <c r="B74" s="23" t="s">
        <v>20</v>
      </c>
    </row>
    <row r="75" spans="1:17">
      <c r="B75" s="4" t="s">
        <v>21</v>
      </c>
    </row>
    <row r="76" spans="1:17">
      <c r="B76" s="30" t="s">
        <v>409</v>
      </c>
    </row>
    <row r="77" spans="1:17">
      <c r="B77" s="30" t="s">
        <v>201</v>
      </c>
    </row>
    <row r="78" spans="1:17">
      <c r="B78" s="152" t="s">
        <v>216</v>
      </c>
    </row>
    <row r="79" spans="1:17">
      <c r="H79" s="8"/>
      <c r="I79" s="9" t="s">
        <v>22</v>
      </c>
      <c r="J79" s="10"/>
      <c r="K79" s="10"/>
    </row>
    <row r="80" spans="1:17">
      <c r="H80" s="8"/>
      <c r="I80" s="28" t="s">
        <v>23</v>
      </c>
      <c r="J80" s="10"/>
      <c r="K80" s="10"/>
    </row>
  </sheetData>
  <mergeCells count="5">
    <mergeCell ref="D7:H7"/>
    <mergeCell ref="L7:O7"/>
    <mergeCell ref="P7:Q7"/>
    <mergeCell ref="A1:B1"/>
    <mergeCell ref="M1:N1"/>
  </mergeCells>
  <phoneticPr fontId="14" type="noConversion"/>
  <pageMargins left="0.7" right="0.7" top="0.75" bottom="0.75" header="0.3" footer="0.3"/>
  <pageSetup paperSize="9" scale="4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3"/>
  <sheetViews>
    <sheetView workbookViewId="0">
      <selection activeCell="A13" sqref="A13"/>
    </sheetView>
  </sheetViews>
  <sheetFormatPr defaultRowHeight="14.4"/>
  <cols>
    <col min="1" max="1" width="3.664062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33203125" customWidth="1"/>
    <col min="8" max="8" width="16.88671875" customWidth="1"/>
    <col min="9" max="9" width="13.5546875" customWidth="1"/>
    <col min="10" max="10" width="21.44140625" customWidth="1"/>
    <col min="11" max="11" width="13.109375" customWidth="1"/>
    <col min="12" max="12" width="16" customWidth="1"/>
    <col min="13" max="13" width="17.6640625" customWidth="1"/>
    <col min="14" max="14" width="20.44140625" customWidth="1"/>
    <col min="15" max="15" width="24.44140625" customWidth="1"/>
  </cols>
  <sheetData>
    <row r="1" spans="1:18" ht="33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L1" s="637" t="s">
        <v>209</v>
      </c>
      <c r="M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196</v>
      </c>
      <c r="C4" s="8"/>
      <c r="D4" s="8"/>
      <c r="E4" s="8"/>
      <c r="F4" s="12"/>
      <c r="G4" s="12"/>
      <c r="H4" s="12"/>
      <c r="I4" s="10"/>
      <c r="J4" s="10"/>
    </row>
    <row r="5" spans="1:18">
      <c r="A5" s="8"/>
      <c r="B5" s="11" t="s">
        <v>436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468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8" ht="72.599999999999994" thickBot="1">
      <c r="A8" s="41" t="s">
        <v>4</v>
      </c>
      <c r="B8" s="42" t="s">
        <v>0</v>
      </c>
      <c r="C8" s="43" t="s">
        <v>5</v>
      </c>
      <c r="D8" s="44" t="s">
        <v>582</v>
      </c>
      <c r="E8" s="43" t="s">
        <v>577</v>
      </c>
      <c r="F8" s="43" t="s">
        <v>578</v>
      </c>
      <c r="G8" s="43" t="s">
        <v>6</v>
      </c>
      <c r="H8" s="43" t="s">
        <v>579</v>
      </c>
      <c r="I8" s="45" t="s">
        <v>200</v>
      </c>
      <c r="J8" s="146" t="s">
        <v>7</v>
      </c>
      <c r="K8" s="262" t="s">
        <v>367</v>
      </c>
      <c r="L8" s="525" t="s">
        <v>369</v>
      </c>
      <c r="M8" s="525" t="s">
        <v>370</v>
      </c>
      <c r="N8" s="506" t="s">
        <v>474</v>
      </c>
      <c r="O8" s="504" t="s">
        <v>475</v>
      </c>
    </row>
    <row r="9" spans="1:18" ht="15" thickBot="1">
      <c r="A9" s="46" t="s">
        <v>8</v>
      </c>
      <c r="B9" s="48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1" t="s">
        <v>26</v>
      </c>
      <c r="M9" s="301" t="s">
        <v>27</v>
      </c>
      <c r="N9" s="300" t="s">
        <v>28</v>
      </c>
      <c r="O9" s="426" t="s">
        <v>29</v>
      </c>
    </row>
    <row r="10" spans="1:18" ht="158.4">
      <c r="A10" s="416" t="s">
        <v>8</v>
      </c>
      <c r="B10" s="417" t="s">
        <v>531</v>
      </c>
      <c r="C10" s="99" t="s">
        <v>71</v>
      </c>
      <c r="D10" s="105">
        <v>7000</v>
      </c>
      <c r="E10" s="100"/>
      <c r="F10" s="100"/>
      <c r="G10" s="101"/>
      <c r="H10" s="102"/>
      <c r="I10" s="318"/>
      <c r="J10" s="418"/>
      <c r="K10" s="226">
        <f>D10*0.3</f>
        <v>2100</v>
      </c>
      <c r="L10" s="419"/>
      <c r="M10" s="454"/>
      <c r="N10" s="419"/>
      <c r="O10" s="419"/>
    </row>
    <row r="11" spans="1:18" ht="115.2">
      <c r="A11" s="94" t="s">
        <v>9</v>
      </c>
      <c r="B11" s="95" t="s">
        <v>202</v>
      </c>
      <c r="C11" s="492" t="s">
        <v>198</v>
      </c>
      <c r="D11" s="106">
        <v>100</v>
      </c>
      <c r="E11" s="91"/>
      <c r="F11" s="91"/>
      <c r="G11" s="92"/>
      <c r="H11" s="98"/>
      <c r="I11" s="319"/>
      <c r="J11" s="321"/>
      <c r="K11" s="89">
        <f t="shared" ref="K11:K14" si="0">D11*0.3</f>
        <v>30</v>
      </c>
      <c r="L11" s="294"/>
      <c r="M11" s="455"/>
      <c r="N11" s="419"/>
      <c r="O11" s="419"/>
    </row>
    <row r="12" spans="1:18" ht="128.25" customHeight="1">
      <c r="A12" s="94" t="s">
        <v>10</v>
      </c>
      <c r="B12" s="97" t="s">
        <v>203</v>
      </c>
      <c r="C12" s="93" t="s">
        <v>198</v>
      </c>
      <c r="D12" s="106">
        <v>20</v>
      </c>
      <c r="E12" s="91"/>
      <c r="F12" s="91"/>
      <c r="G12" s="92"/>
      <c r="H12" s="98"/>
      <c r="I12" s="319"/>
      <c r="J12" s="320"/>
      <c r="K12" s="89">
        <f t="shared" si="0"/>
        <v>6</v>
      </c>
      <c r="L12" s="294"/>
      <c r="M12" s="455"/>
      <c r="N12" s="419"/>
      <c r="O12" s="419"/>
    </row>
    <row r="13" spans="1:18" ht="271.2" customHeight="1">
      <c r="A13" s="96" t="s">
        <v>11</v>
      </c>
      <c r="B13" s="97" t="s">
        <v>204</v>
      </c>
      <c r="C13" s="93" t="s">
        <v>198</v>
      </c>
      <c r="D13" s="106">
        <v>4000</v>
      </c>
      <c r="E13" s="91"/>
      <c r="F13" s="91"/>
      <c r="G13" s="92"/>
      <c r="H13" s="98"/>
      <c r="I13" s="319"/>
      <c r="J13" s="322"/>
      <c r="K13" s="89">
        <f t="shared" si="0"/>
        <v>1200</v>
      </c>
      <c r="L13" s="294"/>
      <c r="M13" s="455"/>
      <c r="N13" s="419"/>
      <c r="O13" s="419"/>
    </row>
    <row r="14" spans="1:18" ht="187.8" thickBot="1">
      <c r="A14" s="327" t="s">
        <v>12</v>
      </c>
      <c r="B14" s="328" t="s">
        <v>437</v>
      </c>
      <c r="C14" s="329" t="s">
        <v>198</v>
      </c>
      <c r="D14" s="330">
        <v>100</v>
      </c>
      <c r="E14" s="331"/>
      <c r="F14" s="331"/>
      <c r="G14" s="332"/>
      <c r="H14" s="333"/>
      <c r="I14" s="334"/>
      <c r="J14" s="335"/>
      <c r="K14" s="166">
        <f t="shared" si="0"/>
        <v>30</v>
      </c>
      <c r="L14" s="336"/>
      <c r="M14" s="462"/>
      <c r="N14" s="419"/>
      <c r="O14" s="419"/>
    </row>
    <row r="15" spans="1:18" ht="15" thickBot="1">
      <c r="A15" s="50" t="s">
        <v>1</v>
      </c>
      <c r="B15" s="51" t="s">
        <v>2</v>
      </c>
      <c r="C15" s="51" t="s">
        <v>1</v>
      </c>
      <c r="D15" s="52" t="s">
        <v>1</v>
      </c>
      <c r="E15" s="52" t="s">
        <v>1</v>
      </c>
      <c r="F15" s="52"/>
      <c r="G15" s="51" t="s">
        <v>1</v>
      </c>
      <c r="H15" s="53"/>
      <c r="I15" s="51" t="s">
        <v>1</v>
      </c>
      <c r="J15" s="150" t="s">
        <v>1</v>
      </c>
      <c r="K15" s="150" t="s">
        <v>1</v>
      </c>
      <c r="L15" s="337"/>
      <c r="M15" s="529"/>
      <c r="N15" s="337"/>
      <c r="O15" s="338"/>
    </row>
    <row r="18" spans="2:10">
      <c r="B18" s="23" t="s">
        <v>20</v>
      </c>
      <c r="C18" s="24"/>
      <c r="D18" s="24"/>
      <c r="E18" s="24"/>
      <c r="F18" s="25"/>
      <c r="G18" s="24"/>
      <c r="H18" s="25"/>
      <c r="I18" s="24"/>
    </row>
    <row r="19" spans="2:10">
      <c r="B19" s="4" t="s">
        <v>21</v>
      </c>
      <c r="C19" s="11"/>
      <c r="D19" s="11"/>
      <c r="E19" s="11"/>
      <c r="F19" s="8"/>
      <c r="G19" s="11"/>
      <c r="H19" s="8"/>
      <c r="I19" s="26"/>
      <c r="J19" s="11"/>
    </row>
    <row r="20" spans="2:10">
      <c r="B20" s="30" t="s">
        <v>409</v>
      </c>
      <c r="C20" s="11"/>
      <c r="D20" s="11"/>
      <c r="E20" s="11"/>
      <c r="F20" s="8"/>
      <c r="G20" s="11"/>
      <c r="H20" s="8"/>
      <c r="I20" s="8"/>
      <c r="J20" s="11"/>
    </row>
    <row r="21" spans="2:10">
      <c r="B21" s="30" t="s">
        <v>201</v>
      </c>
      <c r="C21" s="27"/>
      <c r="D21" s="27"/>
      <c r="E21" s="27"/>
      <c r="F21" s="27"/>
      <c r="G21" s="27"/>
    </row>
    <row r="22" spans="2:10">
      <c r="B22" s="8"/>
      <c r="C22" s="8"/>
      <c r="D22" s="8"/>
      <c r="E22" s="8"/>
      <c r="F22" s="11"/>
      <c r="G22" s="8"/>
    </row>
    <row r="23" spans="2:10">
      <c r="B23" s="8"/>
      <c r="C23" s="8"/>
      <c r="D23" s="8"/>
      <c r="E23" s="8"/>
      <c r="F23" s="11"/>
      <c r="G23" s="8"/>
      <c r="H23" s="8"/>
      <c r="I23" s="9" t="s">
        <v>22</v>
      </c>
    </row>
    <row r="24" spans="2:10">
      <c r="B24" s="8"/>
      <c r="C24" s="8"/>
      <c r="D24" s="8"/>
      <c r="E24" s="8"/>
      <c r="F24" s="11"/>
      <c r="G24" s="8"/>
      <c r="H24" s="8"/>
      <c r="I24" s="28" t="s">
        <v>23</v>
      </c>
    </row>
    <row r="33" spans="5:5">
      <c r="E33" t="s">
        <v>199</v>
      </c>
    </row>
  </sheetData>
  <mergeCells count="5">
    <mergeCell ref="K7:M7"/>
    <mergeCell ref="D7:H7"/>
    <mergeCell ref="N7:O7"/>
    <mergeCell ref="A1:B1"/>
    <mergeCell ref="L1:M1"/>
  </mergeCells>
  <phoneticPr fontId="14" type="noConversion"/>
  <pageMargins left="0.7" right="0.7" top="0.75" bottom="0.75" header="0.3" footer="0.3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24"/>
  <sheetViews>
    <sheetView topLeftCell="A10" zoomScale="77" zoomScaleNormal="77" workbookViewId="0">
      <selection activeCell="E24" sqref="E24"/>
    </sheetView>
  </sheetViews>
  <sheetFormatPr defaultRowHeight="14.4"/>
  <cols>
    <col min="1" max="1" width="3.664062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33203125" customWidth="1"/>
    <col min="8" max="8" width="16.109375" customWidth="1"/>
    <col min="9" max="9" width="13.5546875" customWidth="1"/>
    <col min="10" max="10" width="21.44140625" customWidth="1"/>
    <col min="11" max="11" width="13.109375" customWidth="1"/>
    <col min="12" max="12" width="16" customWidth="1"/>
    <col min="13" max="13" width="17.6640625" customWidth="1"/>
    <col min="14" max="14" width="20.44140625" customWidth="1"/>
    <col min="15" max="15" width="24.44140625" customWidth="1"/>
  </cols>
  <sheetData>
    <row r="1" spans="1:18" ht="32.4" customHeight="1">
      <c r="A1" s="649" t="s">
        <v>576</v>
      </c>
      <c r="B1" s="650"/>
      <c r="C1" s="8"/>
      <c r="D1" s="8"/>
      <c r="E1" s="8"/>
      <c r="F1" s="8"/>
      <c r="G1" s="8"/>
      <c r="H1" s="9"/>
      <c r="I1" s="8"/>
      <c r="L1" s="637" t="s">
        <v>209</v>
      </c>
      <c r="M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197</v>
      </c>
      <c r="C4" s="8"/>
      <c r="D4" s="8"/>
      <c r="E4" s="8"/>
      <c r="F4" s="12"/>
      <c r="G4" s="12"/>
      <c r="H4" s="12"/>
      <c r="I4" s="10"/>
      <c r="J4" s="10"/>
    </row>
    <row r="5" spans="1:18">
      <c r="A5" s="8"/>
      <c r="B5" s="11" t="s">
        <v>206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469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8" ht="72.599999999999994" thickBot="1">
      <c r="A8" s="41" t="s">
        <v>4</v>
      </c>
      <c r="B8" s="42" t="s">
        <v>0</v>
      </c>
      <c r="C8" s="43" t="s">
        <v>5</v>
      </c>
      <c r="D8" s="44" t="s">
        <v>582</v>
      </c>
      <c r="E8" s="43" t="s">
        <v>577</v>
      </c>
      <c r="F8" s="43" t="s">
        <v>578</v>
      </c>
      <c r="G8" s="43" t="s">
        <v>6</v>
      </c>
      <c r="H8" s="43" t="s">
        <v>579</v>
      </c>
      <c r="I8" s="45" t="s">
        <v>200</v>
      </c>
      <c r="J8" s="146" t="s">
        <v>7</v>
      </c>
      <c r="K8" s="262" t="s">
        <v>367</v>
      </c>
      <c r="L8" s="525" t="s">
        <v>369</v>
      </c>
      <c r="M8" s="525" t="s">
        <v>370</v>
      </c>
      <c r="N8" s="506" t="s">
        <v>474</v>
      </c>
      <c r="O8" s="504" t="s">
        <v>475</v>
      </c>
    </row>
    <row r="9" spans="1:18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1" t="s">
        <v>26</v>
      </c>
      <c r="M9" s="301" t="s">
        <v>27</v>
      </c>
      <c r="N9" s="300" t="s">
        <v>28</v>
      </c>
      <c r="O9" s="426" t="s">
        <v>29</v>
      </c>
    </row>
    <row r="10" spans="1:18" ht="129.6">
      <c r="A10" s="420" t="s">
        <v>8</v>
      </c>
      <c r="B10" s="421" t="s">
        <v>554</v>
      </c>
      <c r="C10" s="99" t="s">
        <v>19</v>
      </c>
      <c r="D10" s="105">
        <v>32</v>
      </c>
      <c r="E10" s="100"/>
      <c r="F10" s="100"/>
      <c r="G10" s="101"/>
      <c r="H10" s="102"/>
      <c r="I10" s="103"/>
      <c r="J10" s="323"/>
      <c r="K10" s="226">
        <v>10</v>
      </c>
      <c r="L10" s="419"/>
      <c r="M10" s="454"/>
      <c r="N10" s="419"/>
      <c r="O10" s="419"/>
    </row>
    <row r="11" spans="1:18" ht="129.6">
      <c r="A11" s="96" t="s">
        <v>9</v>
      </c>
      <c r="B11" s="66" t="s">
        <v>556</v>
      </c>
      <c r="C11" s="93" t="s">
        <v>19</v>
      </c>
      <c r="D11" s="106">
        <v>32</v>
      </c>
      <c r="E11" s="91"/>
      <c r="F11" s="91"/>
      <c r="G11" s="92"/>
      <c r="H11" s="102"/>
      <c r="I11" s="90"/>
      <c r="J11" s="324"/>
      <c r="K11" s="89">
        <v>10</v>
      </c>
      <c r="L11" s="294"/>
      <c r="M11" s="454"/>
      <c r="N11" s="294"/>
      <c r="O11" s="294"/>
    </row>
    <row r="12" spans="1:18" ht="100.8">
      <c r="A12" s="96" t="s">
        <v>10</v>
      </c>
      <c r="B12" s="66" t="s">
        <v>557</v>
      </c>
      <c r="C12" s="93" t="s">
        <v>19</v>
      </c>
      <c r="D12" s="106">
        <v>30</v>
      </c>
      <c r="E12" s="91"/>
      <c r="F12" s="91"/>
      <c r="G12" s="92"/>
      <c r="H12" s="102"/>
      <c r="I12" s="90"/>
      <c r="J12" s="324"/>
      <c r="K12" s="89">
        <v>10</v>
      </c>
      <c r="L12" s="294"/>
      <c r="M12" s="454"/>
      <c r="N12" s="294"/>
      <c r="O12" s="294"/>
    </row>
    <row r="13" spans="1:18" ht="158.4">
      <c r="A13" s="96" t="s">
        <v>11</v>
      </c>
      <c r="B13" s="97" t="s">
        <v>558</v>
      </c>
      <c r="C13" s="93" t="s">
        <v>19</v>
      </c>
      <c r="D13" s="106">
        <v>18</v>
      </c>
      <c r="E13" s="91"/>
      <c r="F13" s="91"/>
      <c r="G13" s="92"/>
      <c r="H13" s="102"/>
      <c r="I13" s="90"/>
      <c r="J13" s="324"/>
      <c r="K13" s="89">
        <v>5</v>
      </c>
      <c r="L13" s="294"/>
      <c r="M13" s="454"/>
      <c r="N13" s="294"/>
      <c r="O13" s="294"/>
    </row>
    <row r="14" spans="1:18" ht="159" thickBot="1">
      <c r="A14" s="327" t="s">
        <v>12</v>
      </c>
      <c r="B14" s="328" t="s">
        <v>555</v>
      </c>
      <c r="C14" s="329" t="s">
        <v>19</v>
      </c>
      <c r="D14" s="330">
        <v>18</v>
      </c>
      <c r="E14" s="331"/>
      <c r="F14" s="331"/>
      <c r="G14" s="332"/>
      <c r="H14" s="102"/>
      <c r="I14" s="343"/>
      <c r="J14" s="344"/>
      <c r="K14" s="166">
        <v>5</v>
      </c>
      <c r="L14" s="336"/>
      <c r="M14" s="454"/>
      <c r="N14" s="336"/>
      <c r="O14" s="336"/>
    </row>
    <row r="15" spans="1:18" ht="15" thickBot="1">
      <c r="A15" s="50" t="s">
        <v>1</v>
      </c>
      <c r="B15" s="51" t="s">
        <v>2</v>
      </c>
      <c r="C15" s="51" t="s">
        <v>1</v>
      </c>
      <c r="D15" s="52" t="s">
        <v>1</v>
      </c>
      <c r="E15" s="52" t="s">
        <v>1</v>
      </c>
      <c r="F15" s="52"/>
      <c r="G15" s="51" t="s">
        <v>1</v>
      </c>
      <c r="H15" s="53"/>
      <c r="I15" s="51" t="s">
        <v>1</v>
      </c>
      <c r="J15" s="150" t="s">
        <v>1</v>
      </c>
      <c r="K15" s="150" t="s">
        <v>1</v>
      </c>
      <c r="L15" s="337"/>
      <c r="M15" s="529"/>
      <c r="N15" s="337"/>
      <c r="O15" s="338"/>
    </row>
    <row r="18" spans="2:10">
      <c r="B18" s="23" t="s">
        <v>20</v>
      </c>
      <c r="C18" s="24"/>
      <c r="D18" s="24"/>
      <c r="E18" s="24"/>
      <c r="F18" s="25"/>
      <c r="G18" s="24"/>
      <c r="H18" s="25"/>
      <c r="I18" s="24"/>
    </row>
    <row r="19" spans="2:10">
      <c r="B19" s="4" t="s">
        <v>21</v>
      </c>
      <c r="C19" s="11"/>
      <c r="D19" s="11"/>
      <c r="E19" s="11"/>
      <c r="F19" s="8"/>
      <c r="G19" s="11"/>
      <c r="H19" s="8"/>
      <c r="I19" s="26"/>
      <c r="J19" s="11"/>
    </row>
    <row r="20" spans="2:10">
      <c r="B20" s="30" t="s">
        <v>409</v>
      </c>
      <c r="C20" s="11"/>
      <c r="D20" s="11"/>
      <c r="E20" s="11"/>
      <c r="F20" s="8"/>
      <c r="G20" s="11"/>
      <c r="H20" s="8"/>
      <c r="I20" s="8"/>
      <c r="J20" s="11"/>
    </row>
    <row r="21" spans="2:10">
      <c r="B21" s="30" t="s">
        <v>201</v>
      </c>
      <c r="C21" s="27"/>
      <c r="D21" s="27"/>
      <c r="E21" s="27"/>
      <c r="F21" s="27"/>
      <c r="G21" s="27"/>
    </row>
    <row r="22" spans="2:10">
      <c r="B22" s="8" t="s">
        <v>587</v>
      </c>
      <c r="C22" s="8"/>
      <c r="D22" s="8"/>
      <c r="E22" s="8"/>
      <c r="F22" s="11"/>
      <c r="G22" s="8"/>
    </row>
    <row r="23" spans="2:10">
      <c r="B23" s="8" t="s">
        <v>586</v>
      </c>
      <c r="C23" s="8"/>
      <c r="D23" s="8"/>
      <c r="E23" s="8"/>
      <c r="F23" s="11"/>
      <c r="G23" s="8"/>
      <c r="H23" s="8"/>
      <c r="I23" s="9" t="s">
        <v>22</v>
      </c>
    </row>
    <row r="24" spans="2:10">
      <c r="B24" s="8"/>
      <c r="C24" s="8"/>
      <c r="D24" s="8"/>
      <c r="E24" s="8"/>
      <c r="F24" s="11"/>
      <c r="G24" s="8"/>
      <c r="H24" s="8"/>
      <c r="I24" s="28" t="s">
        <v>23</v>
      </c>
    </row>
  </sheetData>
  <mergeCells count="5">
    <mergeCell ref="K7:M7"/>
    <mergeCell ref="D7:H7"/>
    <mergeCell ref="N7:O7"/>
    <mergeCell ref="A1:B1"/>
    <mergeCell ref="L1:M1"/>
  </mergeCells>
  <pageMargins left="0.7" right="0.7" top="0.75" bottom="0.75" header="0.3" footer="0.3"/>
  <pageSetup paperSize="9" scale="4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40"/>
  <sheetViews>
    <sheetView topLeftCell="A2" zoomScale="69" zoomScaleNormal="69" workbookViewId="0">
      <selection activeCell="I3" sqref="I3"/>
    </sheetView>
  </sheetViews>
  <sheetFormatPr defaultRowHeight="14.4"/>
  <cols>
    <col min="1" max="1" width="3.664062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5.5546875" customWidth="1"/>
    <col min="8" max="8" width="17.6640625" customWidth="1"/>
    <col min="9" max="9" width="13.5546875" customWidth="1"/>
    <col min="10" max="10" width="20.6640625" customWidth="1"/>
    <col min="11" max="11" width="14.44140625" customWidth="1"/>
    <col min="12" max="12" width="13.5546875" customWidth="1"/>
    <col min="13" max="13" width="15.5546875" customWidth="1"/>
    <col min="14" max="14" width="17.6640625" customWidth="1"/>
    <col min="15" max="15" width="16.44140625" customWidth="1"/>
    <col min="16" max="16" width="19.88671875" customWidth="1"/>
    <col min="17" max="17" width="24.44140625" customWidth="1"/>
  </cols>
  <sheetData>
    <row r="1" spans="1:18" ht="27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205</v>
      </c>
      <c r="C4" s="8"/>
      <c r="D4" s="8"/>
      <c r="E4" s="8"/>
      <c r="F4" s="12"/>
      <c r="G4" s="12"/>
      <c r="H4" s="12"/>
      <c r="I4" s="10"/>
      <c r="J4" s="10"/>
      <c r="K4" s="10"/>
    </row>
    <row r="5" spans="1:18">
      <c r="A5" s="8"/>
      <c r="B5" s="11" t="s">
        <v>438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468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10"/>
      <c r="L7" s="632" t="s">
        <v>454</v>
      </c>
      <c r="M7" s="633"/>
      <c r="N7" s="633"/>
      <c r="O7" s="634"/>
      <c r="P7" s="630" t="s">
        <v>476</v>
      </c>
      <c r="Q7" s="631"/>
    </row>
    <row r="8" spans="1:18" ht="72.599999999999994" thickBot="1">
      <c r="A8" s="349" t="s">
        <v>4</v>
      </c>
      <c r="B8" s="350" t="s">
        <v>0</v>
      </c>
      <c r="C8" s="351" t="s">
        <v>5</v>
      </c>
      <c r="D8" s="44" t="s">
        <v>582</v>
      </c>
      <c r="E8" s="351" t="s">
        <v>577</v>
      </c>
      <c r="F8" s="351" t="s">
        <v>585</v>
      </c>
      <c r="G8" s="351" t="s">
        <v>6</v>
      </c>
      <c r="H8" s="351" t="s">
        <v>580</v>
      </c>
      <c r="I8" s="353" t="s">
        <v>200</v>
      </c>
      <c r="J8" s="446" t="s">
        <v>7</v>
      </c>
      <c r="K8" s="447" t="s">
        <v>215</v>
      </c>
      <c r="L8" s="448" t="s">
        <v>368</v>
      </c>
      <c r="M8" s="535" t="s">
        <v>444</v>
      </c>
      <c r="N8" s="536" t="s">
        <v>445</v>
      </c>
      <c r="O8" s="457" t="s">
        <v>507</v>
      </c>
      <c r="P8" s="506" t="s">
        <v>477</v>
      </c>
      <c r="Q8" s="504" t="s">
        <v>478</v>
      </c>
    </row>
    <row r="9" spans="1:18" ht="15" thickBot="1">
      <c r="A9" s="46" t="s">
        <v>8</v>
      </c>
      <c r="B9" s="48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12" t="s">
        <v>26</v>
      </c>
      <c r="M9" s="313" t="s">
        <v>27</v>
      </c>
      <c r="N9" s="453" t="s">
        <v>28</v>
      </c>
      <c r="O9" s="301" t="s">
        <v>29</v>
      </c>
      <c r="P9" s="300" t="s">
        <v>30</v>
      </c>
      <c r="Q9" s="302" t="s">
        <v>31</v>
      </c>
    </row>
    <row r="10" spans="1:18" ht="147" customHeight="1">
      <c r="A10" s="493" t="s">
        <v>8</v>
      </c>
      <c r="B10" s="530" t="s">
        <v>508</v>
      </c>
      <c r="C10" s="531" t="s">
        <v>19</v>
      </c>
      <c r="D10" s="532">
        <v>3</v>
      </c>
      <c r="E10" s="533"/>
      <c r="F10" s="176"/>
      <c r="G10" s="422"/>
      <c r="H10" s="423"/>
      <c r="I10" s="534"/>
      <c r="J10" s="424"/>
      <c r="K10" s="410" t="s">
        <v>1</v>
      </c>
      <c r="L10" s="226">
        <v>1</v>
      </c>
      <c r="M10" s="419"/>
      <c r="N10" s="454"/>
      <c r="O10" s="519" t="s">
        <v>1</v>
      </c>
      <c r="P10" s="419"/>
      <c r="Q10" s="419"/>
    </row>
    <row r="11" spans="1:18" ht="151.19999999999999" customHeight="1">
      <c r="A11" s="494" t="s">
        <v>9</v>
      </c>
      <c r="B11" s="280" t="s">
        <v>509</v>
      </c>
      <c r="C11" s="108" t="s">
        <v>366</v>
      </c>
      <c r="D11" s="109">
        <v>1</v>
      </c>
      <c r="E11" s="285"/>
      <c r="F11" s="110"/>
      <c r="G11" s="111"/>
      <c r="H11" s="423"/>
      <c r="I11" s="287"/>
      <c r="J11" s="288"/>
      <c r="K11" s="411" t="s">
        <v>1</v>
      </c>
      <c r="L11" s="89">
        <v>1</v>
      </c>
      <c r="M11" s="294"/>
      <c r="N11" s="454"/>
      <c r="O11" s="399" t="s">
        <v>1</v>
      </c>
      <c r="P11" s="419"/>
      <c r="Q11" s="419"/>
    </row>
    <row r="12" spans="1:18" ht="147.6" customHeight="1">
      <c r="A12" s="494" t="s">
        <v>10</v>
      </c>
      <c r="B12" s="280" t="s">
        <v>510</v>
      </c>
      <c r="C12" s="108" t="s">
        <v>19</v>
      </c>
      <c r="D12" s="109">
        <v>1</v>
      </c>
      <c r="E12" s="110"/>
      <c r="F12" s="110"/>
      <c r="G12" s="111"/>
      <c r="H12" s="423"/>
      <c r="I12" s="287"/>
      <c r="J12" s="288"/>
      <c r="K12" s="411" t="s">
        <v>1</v>
      </c>
      <c r="L12" s="89">
        <v>1</v>
      </c>
      <c r="M12" s="294"/>
      <c r="N12" s="454"/>
      <c r="O12" s="399" t="s">
        <v>1</v>
      </c>
      <c r="P12" s="419"/>
      <c r="Q12" s="419"/>
    </row>
    <row r="13" spans="1:18" ht="148.19999999999999" customHeight="1">
      <c r="A13" s="494" t="s">
        <v>11</v>
      </c>
      <c r="B13" s="280" t="s">
        <v>511</v>
      </c>
      <c r="C13" s="108" t="s">
        <v>19</v>
      </c>
      <c r="D13" s="109">
        <v>1</v>
      </c>
      <c r="E13" s="110"/>
      <c r="F13" s="110"/>
      <c r="G13" s="111"/>
      <c r="H13" s="423"/>
      <c r="I13" s="112"/>
      <c r="J13" s="288"/>
      <c r="K13" s="411" t="s">
        <v>1</v>
      </c>
      <c r="L13" s="89">
        <v>1</v>
      </c>
      <c r="M13" s="294"/>
      <c r="N13" s="454"/>
      <c r="O13" s="399" t="s">
        <v>1</v>
      </c>
      <c r="P13" s="419"/>
      <c r="Q13" s="419"/>
    </row>
    <row r="14" spans="1:18" ht="151.80000000000001" customHeight="1">
      <c r="A14" s="494" t="s">
        <v>12</v>
      </c>
      <c r="B14" s="280" t="s">
        <v>512</v>
      </c>
      <c r="C14" s="108" t="s">
        <v>366</v>
      </c>
      <c r="D14" s="109">
        <v>2</v>
      </c>
      <c r="E14" s="110"/>
      <c r="F14" s="110"/>
      <c r="G14" s="111"/>
      <c r="H14" s="423"/>
      <c r="I14" s="112"/>
      <c r="J14" s="288"/>
      <c r="K14" s="411" t="s">
        <v>1</v>
      </c>
      <c r="L14" s="89">
        <v>1</v>
      </c>
      <c r="M14" s="294"/>
      <c r="N14" s="454"/>
      <c r="O14" s="399" t="s">
        <v>1</v>
      </c>
      <c r="P14" s="419"/>
      <c r="Q14" s="419"/>
    </row>
    <row r="15" spans="1:18" ht="165" customHeight="1">
      <c r="A15" s="494" t="s">
        <v>13</v>
      </c>
      <c r="B15" s="280" t="s">
        <v>513</v>
      </c>
      <c r="C15" s="108" t="s">
        <v>71</v>
      </c>
      <c r="D15" s="109">
        <v>3</v>
      </c>
      <c r="E15" s="110"/>
      <c r="F15" s="110"/>
      <c r="G15" s="286"/>
      <c r="H15" s="423"/>
      <c r="I15" s="112"/>
      <c r="J15" s="288"/>
      <c r="K15" s="411"/>
      <c r="L15" s="89">
        <v>1</v>
      </c>
      <c r="M15" s="294"/>
      <c r="N15" s="454"/>
      <c r="O15" s="399"/>
      <c r="P15" s="419"/>
      <c r="Q15" s="419"/>
    </row>
    <row r="16" spans="1:18" ht="150" customHeight="1">
      <c r="A16" s="494" t="s">
        <v>14</v>
      </c>
      <c r="B16" s="280" t="s">
        <v>514</v>
      </c>
      <c r="C16" s="108" t="s">
        <v>71</v>
      </c>
      <c r="D16" s="109">
        <v>1</v>
      </c>
      <c r="E16" s="110"/>
      <c r="F16" s="110"/>
      <c r="G16" s="111"/>
      <c r="H16" s="423"/>
      <c r="I16" s="112"/>
      <c r="J16" s="288"/>
      <c r="K16" s="411"/>
      <c r="L16" s="89">
        <v>1</v>
      </c>
      <c r="M16" s="294"/>
      <c r="N16" s="454"/>
      <c r="O16" s="399"/>
      <c r="P16" s="419"/>
      <c r="Q16" s="419"/>
    </row>
    <row r="17" spans="1:17" ht="159" customHeight="1">
      <c r="A17" s="494" t="s">
        <v>15</v>
      </c>
      <c r="B17" s="280" t="s">
        <v>515</v>
      </c>
      <c r="C17" s="108" t="s">
        <v>19</v>
      </c>
      <c r="D17" s="109">
        <v>7</v>
      </c>
      <c r="E17" s="110"/>
      <c r="F17" s="110"/>
      <c r="G17" s="111"/>
      <c r="H17" s="423"/>
      <c r="I17" s="112"/>
      <c r="J17" s="149"/>
      <c r="K17" s="399" t="s">
        <v>1</v>
      </c>
      <c r="L17" s="89">
        <v>2</v>
      </c>
      <c r="M17" s="294"/>
      <c r="N17" s="454"/>
      <c r="O17" s="399" t="s">
        <v>1</v>
      </c>
      <c r="P17" s="419"/>
      <c r="Q17" s="419"/>
    </row>
    <row r="18" spans="1:17" ht="157.5" customHeight="1">
      <c r="A18" s="494" t="s">
        <v>16</v>
      </c>
      <c r="B18" s="280" t="s">
        <v>516</v>
      </c>
      <c r="C18" s="108" t="s">
        <v>19</v>
      </c>
      <c r="D18" s="109">
        <v>3</v>
      </c>
      <c r="E18" s="110"/>
      <c r="F18" s="110"/>
      <c r="G18" s="111"/>
      <c r="H18" s="423"/>
      <c r="I18" s="112"/>
      <c r="J18" s="288"/>
      <c r="K18" s="411" t="s">
        <v>1</v>
      </c>
      <c r="L18" s="89">
        <v>1</v>
      </c>
      <c r="M18" s="294"/>
      <c r="N18" s="454"/>
      <c r="O18" s="399" t="s">
        <v>1</v>
      </c>
      <c r="P18" s="419"/>
      <c r="Q18" s="419"/>
    </row>
    <row r="19" spans="1:17" ht="154.5" customHeight="1">
      <c r="A19" s="494" t="s">
        <v>17</v>
      </c>
      <c r="B19" s="280" t="s">
        <v>517</v>
      </c>
      <c r="C19" s="108" t="s">
        <v>19</v>
      </c>
      <c r="D19" s="109">
        <v>5</v>
      </c>
      <c r="E19" s="110"/>
      <c r="F19" s="285"/>
      <c r="G19" s="111"/>
      <c r="H19" s="423"/>
      <c r="I19" s="112"/>
      <c r="J19" s="149"/>
      <c r="K19" s="399" t="s">
        <v>1</v>
      </c>
      <c r="L19" s="89">
        <v>2</v>
      </c>
      <c r="M19" s="294"/>
      <c r="N19" s="454"/>
      <c r="O19" s="399" t="s">
        <v>1</v>
      </c>
      <c r="P19" s="419"/>
      <c r="Q19" s="419"/>
    </row>
    <row r="20" spans="1:17" ht="157.5" customHeight="1">
      <c r="A20" s="494" t="s">
        <v>18</v>
      </c>
      <c r="B20" s="280" t="s">
        <v>518</v>
      </c>
      <c r="C20" s="108" t="s">
        <v>19</v>
      </c>
      <c r="D20" s="109">
        <v>5</v>
      </c>
      <c r="E20" s="110"/>
      <c r="F20" s="285"/>
      <c r="G20" s="111"/>
      <c r="H20" s="423"/>
      <c r="I20" s="112"/>
      <c r="J20" s="149"/>
      <c r="K20" s="399" t="s">
        <v>1</v>
      </c>
      <c r="L20" s="89">
        <v>2</v>
      </c>
      <c r="M20" s="294"/>
      <c r="N20" s="454"/>
      <c r="O20" s="399" t="s">
        <v>1</v>
      </c>
      <c r="P20" s="419"/>
      <c r="Q20" s="419"/>
    </row>
    <row r="21" spans="1:17" ht="157.5" customHeight="1">
      <c r="A21" s="494" t="s">
        <v>26</v>
      </c>
      <c r="B21" s="280" t="s">
        <v>519</v>
      </c>
      <c r="C21" s="108" t="s">
        <v>19</v>
      </c>
      <c r="D21" s="109">
        <v>1</v>
      </c>
      <c r="E21" s="110"/>
      <c r="F21" s="110"/>
      <c r="G21" s="111"/>
      <c r="H21" s="423"/>
      <c r="I21" s="112"/>
      <c r="J21" s="288"/>
      <c r="K21" s="411" t="s">
        <v>1</v>
      </c>
      <c r="L21" s="89">
        <v>1</v>
      </c>
      <c r="M21" s="294"/>
      <c r="N21" s="454"/>
      <c r="O21" s="399" t="s">
        <v>1</v>
      </c>
      <c r="P21" s="419"/>
      <c r="Q21" s="419"/>
    </row>
    <row r="22" spans="1:17" ht="157.5" customHeight="1">
      <c r="A22" s="494" t="s">
        <v>27</v>
      </c>
      <c r="B22" s="280" t="s">
        <v>520</v>
      </c>
      <c r="C22" s="108" t="s">
        <v>71</v>
      </c>
      <c r="D22" s="109">
        <v>3</v>
      </c>
      <c r="E22" s="110"/>
      <c r="F22" s="110"/>
      <c r="G22" s="111"/>
      <c r="H22" s="423"/>
      <c r="I22" s="112"/>
      <c r="J22" s="288"/>
      <c r="K22" s="411"/>
      <c r="L22" s="89">
        <v>1</v>
      </c>
      <c r="M22" s="294"/>
      <c r="N22" s="454"/>
      <c r="O22" s="399"/>
      <c r="P22" s="419"/>
      <c r="Q22" s="419"/>
    </row>
    <row r="23" spans="1:17" ht="156.75" customHeight="1">
      <c r="A23" s="494" t="s">
        <v>28</v>
      </c>
      <c r="B23" s="598" t="s">
        <v>521</v>
      </c>
      <c r="C23" s="108" t="s">
        <v>19</v>
      </c>
      <c r="D23" s="109">
        <v>6</v>
      </c>
      <c r="E23" s="110"/>
      <c r="F23" s="110"/>
      <c r="G23" s="111"/>
      <c r="H23" s="423"/>
      <c r="I23" s="112"/>
      <c r="J23" s="288"/>
      <c r="K23" s="411" t="s">
        <v>1</v>
      </c>
      <c r="L23" s="89">
        <v>2</v>
      </c>
      <c r="M23" s="294"/>
      <c r="N23" s="454"/>
      <c r="O23" s="399" t="s">
        <v>1</v>
      </c>
      <c r="P23" s="419"/>
      <c r="Q23" s="419"/>
    </row>
    <row r="24" spans="1:17" ht="100.8">
      <c r="A24" s="494" t="s">
        <v>29</v>
      </c>
      <c r="B24" s="113" t="s">
        <v>363</v>
      </c>
      <c r="C24" s="108" t="s">
        <v>19</v>
      </c>
      <c r="D24" s="109">
        <v>11</v>
      </c>
      <c r="E24" s="110"/>
      <c r="F24" s="110"/>
      <c r="G24" s="111"/>
      <c r="H24" s="423"/>
      <c r="I24" s="112"/>
      <c r="J24" s="288"/>
      <c r="K24" s="411" t="s">
        <v>1</v>
      </c>
      <c r="L24" s="89">
        <v>3</v>
      </c>
      <c r="M24" s="294"/>
      <c r="N24" s="454"/>
      <c r="O24" s="399" t="s">
        <v>1</v>
      </c>
      <c r="P24" s="419"/>
      <c r="Q24" s="419"/>
    </row>
    <row r="25" spans="1:17" ht="91.8" customHeight="1">
      <c r="A25" s="494" t="s">
        <v>30</v>
      </c>
      <c r="B25" s="281" t="s">
        <v>439</v>
      </c>
      <c r="C25" s="108" t="s">
        <v>19</v>
      </c>
      <c r="D25" s="109">
        <v>11</v>
      </c>
      <c r="E25" s="110"/>
      <c r="F25" s="110"/>
      <c r="G25" s="111"/>
      <c r="H25" s="423"/>
      <c r="I25" s="112"/>
      <c r="J25" s="288"/>
      <c r="K25" s="411" t="s">
        <v>1</v>
      </c>
      <c r="L25" s="89">
        <v>3</v>
      </c>
      <c r="M25" s="294"/>
      <c r="N25" s="454"/>
      <c r="O25" s="399" t="s">
        <v>1</v>
      </c>
      <c r="P25" s="419"/>
      <c r="Q25" s="419"/>
    </row>
    <row r="26" spans="1:17" ht="109.5" customHeight="1">
      <c r="A26" s="494" t="s">
        <v>31</v>
      </c>
      <c r="B26" s="175" t="s">
        <v>364</v>
      </c>
      <c r="C26" s="108" t="s">
        <v>19</v>
      </c>
      <c r="D26" s="109">
        <v>5</v>
      </c>
      <c r="E26" s="110"/>
      <c r="F26" s="110"/>
      <c r="G26" s="111"/>
      <c r="H26" s="423"/>
      <c r="I26" s="112"/>
      <c r="J26" s="288"/>
      <c r="K26" s="411" t="s">
        <v>1</v>
      </c>
      <c r="L26" s="89">
        <v>2</v>
      </c>
      <c r="M26" s="294"/>
      <c r="N26" s="454"/>
      <c r="O26" s="399" t="s">
        <v>1</v>
      </c>
      <c r="P26" s="419"/>
      <c r="Q26" s="419"/>
    </row>
    <row r="27" spans="1:17" ht="72">
      <c r="A27" s="494" t="s">
        <v>32</v>
      </c>
      <c r="B27" s="175" t="s">
        <v>392</v>
      </c>
      <c r="C27" s="108" t="s">
        <v>71</v>
      </c>
      <c r="D27" s="284">
        <v>4</v>
      </c>
      <c r="E27" s="176"/>
      <c r="F27" s="110"/>
      <c r="G27" s="111"/>
      <c r="H27" s="423"/>
      <c r="I27" s="177"/>
      <c r="J27" s="149"/>
      <c r="K27" s="235"/>
      <c r="L27" s="89">
        <v>1</v>
      </c>
      <c r="M27" s="294"/>
      <c r="N27" s="454"/>
      <c r="O27" s="399"/>
      <c r="P27" s="419"/>
      <c r="Q27" s="419"/>
    </row>
    <row r="28" spans="1:17" ht="72">
      <c r="A28" s="494" t="s">
        <v>33</v>
      </c>
      <c r="B28" s="280" t="s">
        <v>504</v>
      </c>
      <c r="C28" s="108" t="s">
        <v>71</v>
      </c>
      <c r="D28" s="282">
        <v>131</v>
      </c>
      <c r="E28" s="176"/>
      <c r="F28" s="110"/>
      <c r="G28" s="111"/>
      <c r="H28" s="423"/>
      <c r="I28" s="177"/>
      <c r="J28" s="234"/>
      <c r="K28" s="412"/>
      <c r="L28" s="89">
        <v>39</v>
      </c>
      <c r="M28" s="294"/>
      <c r="N28" s="454"/>
      <c r="O28" s="399"/>
      <c r="P28" s="419"/>
      <c r="Q28" s="419"/>
    </row>
    <row r="29" spans="1:17" ht="43.2">
      <c r="A29" s="495" t="s">
        <v>53</v>
      </c>
      <c r="B29" s="408" t="s">
        <v>502</v>
      </c>
      <c r="C29" s="108" t="s">
        <v>19</v>
      </c>
      <c r="D29" s="283">
        <v>44</v>
      </c>
      <c r="E29" s="110"/>
      <c r="F29" s="110"/>
      <c r="G29" s="111"/>
      <c r="H29" s="423"/>
      <c r="I29" s="112"/>
      <c r="J29" s="289"/>
      <c r="K29" s="413" t="s">
        <v>1</v>
      </c>
      <c r="L29" s="89">
        <v>13</v>
      </c>
      <c r="M29" s="294"/>
      <c r="N29" s="454"/>
      <c r="O29" s="399" t="s">
        <v>1</v>
      </c>
      <c r="P29" s="419"/>
      <c r="Q29" s="419"/>
    </row>
    <row r="30" spans="1:17" ht="43.8" thickBot="1">
      <c r="A30" s="496" t="s">
        <v>54</v>
      </c>
      <c r="B30" s="458" t="s">
        <v>503</v>
      </c>
      <c r="C30" s="290" t="s">
        <v>19</v>
      </c>
      <c r="D30" s="459">
        <v>44</v>
      </c>
      <c r="E30" s="460"/>
      <c r="F30" s="291"/>
      <c r="G30" s="292"/>
      <c r="H30" s="423"/>
      <c r="I30" s="461"/>
      <c r="J30" s="293"/>
      <c r="K30" s="414" t="s">
        <v>1</v>
      </c>
      <c r="L30" s="166">
        <v>13</v>
      </c>
      <c r="M30" s="336"/>
      <c r="N30" s="454"/>
      <c r="O30" s="401" t="s">
        <v>1</v>
      </c>
      <c r="P30" s="419"/>
      <c r="Q30" s="419"/>
    </row>
    <row r="31" spans="1:17" ht="15" thickBot="1">
      <c r="A31" s="50" t="s">
        <v>1</v>
      </c>
      <c r="B31" s="51" t="s">
        <v>2</v>
      </c>
      <c r="C31" s="51" t="s">
        <v>1</v>
      </c>
      <c r="D31" s="52" t="s">
        <v>1</v>
      </c>
      <c r="E31" s="52" t="s">
        <v>1</v>
      </c>
      <c r="F31" s="52"/>
      <c r="G31" s="51" t="s">
        <v>1</v>
      </c>
      <c r="H31" s="53"/>
      <c r="I31" s="51" t="s">
        <v>1</v>
      </c>
      <c r="J31" s="150" t="s">
        <v>1</v>
      </c>
      <c r="K31" s="150" t="s">
        <v>1</v>
      </c>
      <c r="L31" s="150" t="s">
        <v>1</v>
      </c>
      <c r="M31" s="409"/>
      <c r="N31" s="456"/>
      <c r="O31" s="520" t="s">
        <v>1</v>
      </c>
      <c r="P31" s="337"/>
      <c r="Q31" s="338"/>
    </row>
    <row r="32" spans="1:17">
      <c r="B32" s="23" t="s">
        <v>20</v>
      </c>
    </row>
    <row r="33" spans="2:11">
      <c r="B33" s="4" t="s">
        <v>21</v>
      </c>
      <c r="C33" s="24"/>
      <c r="D33" s="24"/>
      <c r="E33" s="24"/>
      <c r="F33" s="25"/>
      <c r="G33" s="24"/>
      <c r="H33" s="25"/>
      <c r="I33" s="24"/>
    </row>
    <row r="34" spans="2:11">
      <c r="B34" s="30" t="s">
        <v>409</v>
      </c>
      <c r="C34" s="11"/>
      <c r="D34" s="11"/>
      <c r="E34" s="11"/>
      <c r="F34" s="8"/>
      <c r="G34" s="11"/>
      <c r="H34" s="8"/>
      <c r="I34" s="26"/>
      <c r="J34" s="11"/>
    </row>
    <row r="35" spans="2:11">
      <c r="B35" s="30" t="s">
        <v>201</v>
      </c>
      <c r="C35" s="11"/>
      <c r="D35" s="11"/>
      <c r="E35" s="11"/>
      <c r="F35" s="8"/>
      <c r="G35" s="11"/>
      <c r="K35" s="11"/>
    </row>
    <row r="36" spans="2:11">
      <c r="B36" s="152" t="s">
        <v>216</v>
      </c>
      <c r="C36" s="27"/>
      <c r="D36" s="27"/>
      <c r="E36" s="27"/>
      <c r="F36" s="27"/>
      <c r="G36" s="8"/>
      <c r="H36" s="9"/>
      <c r="K36" s="11"/>
    </row>
    <row r="37" spans="2:11">
      <c r="B37" t="s">
        <v>505</v>
      </c>
      <c r="C37" s="8"/>
      <c r="D37" s="8"/>
      <c r="E37" s="8"/>
      <c r="F37" s="11"/>
      <c r="G37" s="8"/>
      <c r="H37" s="28"/>
    </row>
    <row r="38" spans="2:11">
      <c r="B38" s="8" t="s">
        <v>506</v>
      </c>
      <c r="C38" s="8"/>
      <c r="D38" s="8"/>
      <c r="E38" s="8"/>
      <c r="F38" s="11"/>
      <c r="G38" s="8"/>
    </row>
    <row r="39" spans="2:11">
      <c r="G39" s="648" t="s">
        <v>23</v>
      </c>
      <c r="H39" s="648"/>
      <c r="I39" s="648"/>
    </row>
    <row r="40" spans="2:11">
      <c r="B40" s="8"/>
      <c r="C40" s="8"/>
      <c r="D40" s="8"/>
      <c r="E40" s="8"/>
      <c r="F40" s="11"/>
      <c r="G40" s="648"/>
      <c r="H40" s="648"/>
      <c r="I40" s="648"/>
    </row>
  </sheetData>
  <mergeCells count="6">
    <mergeCell ref="G39:I40"/>
    <mergeCell ref="D7:H7"/>
    <mergeCell ref="L7:O7"/>
    <mergeCell ref="P7:Q7"/>
    <mergeCell ref="A1:B1"/>
    <mergeCell ref="M1:N1"/>
  </mergeCells>
  <phoneticPr fontId="14" type="noConversion"/>
  <pageMargins left="0.70866141732283461" right="0.70866141732283461" top="0.74803149606299213" bottom="0.70866141732283461" header="0.31496062992125984" footer="0.31496062992125984"/>
  <pageSetup paperSize="9" scale="40" fitToHeight="0" orientation="landscape" r:id="rId1"/>
  <rowBreaks count="1" manualBreakCount="1">
    <brk id="20" max="1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E41"/>
  <sheetViews>
    <sheetView topLeftCell="A8" zoomScale="79" zoomScaleNormal="79" workbookViewId="0">
      <selection activeCell="H10" sqref="H10"/>
    </sheetView>
  </sheetViews>
  <sheetFormatPr defaultRowHeight="14.4"/>
  <cols>
    <col min="1" max="1" width="4.88671875" customWidth="1"/>
    <col min="2" max="2" width="75.33203125" customWidth="1"/>
    <col min="3" max="3" width="10.109375" bestFit="1" customWidth="1"/>
    <col min="4" max="4" width="12" bestFit="1" customWidth="1"/>
    <col min="5" max="5" width="12.5546875" bestFit="1" customWidth="1"/>
    <col min="6" max="6" width="16.44140625" customWidth="1"/>
    <col min="8" max="8" width="17.6640625" style="116" customWidth="1"/>
    <col min="9" max="9" width="17.6640625" customWidth="1"/>
    <col min="10" max="11" width="16.6640625" customWidth="1"/>
    <col min="12" max="12" width="13" customWidth="1"/>
    <col min="13" max="13" width="16" customWidth="1"/>
    <col min="14" max="15" width="18.44140625" customWidth="1"/>
    <col min="16" max="16" width="20.44140625" customWidth="1"/>
    <col min="17" max="17" width="24.44140625" customWidth="1"/>
  </cols>
  <sheetData>
    <row r="1" spans="1:17" ht="27.6" customHeight="1">
      <c r="A1" s="651" t="s">
        <v>576</v>
      </c>
      <c r="B1" s="636"/>
      <c r="M1" s="117" t="s">
        <v>209</v>
      </c>
    </row>
    <row r="2" spans="1:17" s="118" customFormat="1" ht="15.6">
      <c r="A2" s="115"/>
    </row>
    <row r="3" spans="1:17" s="118" customFormat="1" ht="15.6">
      <c r="C3" s="115"/>
      <c r="D3" s="115"/>
      <c r="E3" s="115"/>
      <c r="F3" s="115"/>
      <c r="G3" s="652" t="s">
        <v>3</v>
      </c>
      <c r="H3" s="636"/>
      <c r="I3" s="636"/>
      <c r="J3"/>
      <c r="K3"/>
    </row>
    <row r="4" spans="1:17" s="118" customFormat="1" ht="15.6">
      <c r="A4" s="119"/>
      <c r="B4" s="120" t="s">
        <v>208</v>
      </c>
      <c r="C4" s="119"/>
      <c r="D4" s="119"/>
      <c r="E4" s="119"/>
      <c r="F4" s="121"/>
      <c r="G4" s="121"/>
      <c r="H4" s="121"/>
    </row>
    <row r="5" spans="1:17" s="118" customFormat="1" ht="15.6">
      <c r="A5" s="119"/>
      <c r="B5" s="481" t="s">
        <v>210</v>
      </c>
      <c r="C5" s="119"/>
      <c r="D5" s="119"/>
      <c r="E5" s="119"/>
      <c r="F5" s="121"/>
      <c r="G5" s="121"/>
      <c r="H5" s="121"/>
    </row>
    <row r="6" spans="1:17" s="118" customFormat="1" ht="16.2" thickBot="1">
      <c r="A6" s="119"/>
      <c r="B6" s="480" t="s">
        <v>470</v>
      </c>
      <c r="C6" s="119"/>
      <c r="D6" s="119"/>
      <c r="E6" s="119"/>
      <c r="F6" s="121"/>
      <c r="G6" s="121"/>
      <c r="H6" s="121"/>
    </row>
    <row r="7" spans="1:17" s="118" customFormat="1" ht="16.2" thickBot="1">
      <c r="B7" s="120"/>
      <c r="D7" s="627" t="s">
        <v>453</v>
      </c>
      <c r="E7" s="628"/>
      <c r="F7" s="628"/>
      <c r="G7" s="628"/>
      <c r="H7" s="629"/>
      <c r="L7" s="632" t="s">
        <v>454</v>
      </c>
      <c r="M7" s="633"/>
      <c r="N7" s="633"/>
      <c r="O7" s="634"/>
      <c r="P7" s="630" t="s">
        <v>476</v>
      </c>
      <c r="Q7" s="631"/>
    </row>
    <row r="8" spans="1:17" ht="72.599999999999994" thickBot="1">
      <c r="A8" s="349" t="s">
        <v>4</v>
      </c>
      <c r="B8" s="359" t="s">
        <v>0</v>
      </c>
      <c r="C8" s="360" t="s">
        <v>5</v>
      </c>
      <c r="D8" s="44" t="s">
        <v>582</v>
      </c>
      <c r="E8" s="351" t="s">
        <v>577</v>
      </c>
      <c r="F8" s="351" t="s">
        <v>578</v>
      </c>
      <c r="G8" s="351" t="s">
        <v>6</v>
      </c>
      <c r="H8" s="351" t="s">
        <v>580</v>
      </c>
      <c r="I8" s="361" t="s">
        <v>211</v>
      </c>
      <c r="J8" s="368" t="s">
        <v>212</v>
      </c>
      <c r="K8" s="447" t="s">
        <v>215</v>
      </c>
      <c r="L8" s="326" t="s">
        <v>368</v>
      </c>
      <c r="M8" s="568" t="s">
        <v>444</v>
      </c>
      <c r="N8" s="568" t="s">
        <v>445</v>
      </c>
      <c r="O8" s="457" t="s">
        <v>507</v>
      </c>
      <c r="P8" s="506" t="s">
        <v>477</v>
      </c>
      <c r="Q8" s="504" t="s">
        <v>478</v>
      </c>
    </row>
    <row r="9" spans="1:17" s="122" customFormat="1" ht="15" thickBot="1">
      <c r="A9" s="46" t="s">
        <v>8</v>
      </c>
      <c r="B9" s="369" t="s">
        <v>9</v>
      </c>
      <c r="C9" s="369" t="s">
        <v>10</v>
      </c>
      <c r="D9" s="370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301" t="s">
        <v>28</v>
      </c>
      <c r="O9" s="300" t="s">
        <v>29</v>
      </c>
      <c r="P9" s="300" t="s">
        <v>30</v>
      </c>
      <c r="Q9" s="426" t="s">
        <v>31</v>
      </c>
    </row>
    <row r="10" spans="1:17" s="123" customFormat="1" ht="57.6">
      <c r="A10" s="340" t="s">
        <v>8</v>
      </c>
      <c r="B10" s="362" t="s">
        <v>539</v>
      </c>
      <c r="C10" s="340" t="s">
        <v>71</v>
      </c>
      <c r="D10" s="363">
        <v>20</v>
      </c>
      <c r="E10" s="342"/>
      <c r="F10" s="364"/>
      <c r="G10" s="365"/>
      <c r="H10" s="364"/>
      <c r="I10" s="366"/>
      <c r="J10" s="367"/>
      <c r="K10" s="601"/>
      <c r="L10" s="340">
        <f t="shared" ref="L10:L25" si="0">D10*0.3</f>
        <v>6</v>
      </c>
      <c r="M10" s="342"/>
      <c r="N10" s="537"/>
      <c r="O10" s="537"/>
      <c r="P10" s="364"/>
      <c r="Q10" s="364"/>
    </row>
    <row r="11" spans="1:17" s="123" customFormat="1" ht="57.6">
      <c r="A11" s="273" t="s">
        <v>9</v>
      </c>
      <c r="B11" s="280" t="s">
        <v>540</v>
      </c>
      <c r="C11" s="273" t="s">
        <v>71</v>
      </c>
      <c r="D11" s="371">
        <v>200</v>
      </c>
      <c r="E11" s="325"/>
      <c r="F11" s="124"/>
      <c r="G11" s="372"/>
      <c r="H11" s="124"/>
      <c r="I11" s="125"/>
      <c r="J11" s="373"/>
      <c r="K11" s="602"/>
      <c r="L11" s="273">
        <f t="shared" si="0"/>
        <v>60</v>
      </c>
      <c r="M11" s="325"/>
      <c r="N11" s="538"/>
      <c r="O11" s="537"/>
      <c r="P11" s="364"/>
      <c r="Q11" s="364"/>
    </row>
    <row r="12" spans="1:17" s="123" customFormat="1" ht="57.6">
      <c r="A12" s="273" t="s">
        <v>10</v>
      </c>
      <c r="B12" s="625" t="s">
        <v>533</v>
      </c>
      <c r="C12" s="273" t="s">
        <v>19</v>
      </c>
      <c r="D12" s="371">
        <v>2000</v>
      </c>
      <c r="E12" s="325"/>
      <c r="F12" s="124"/>
      <c r="G12" s="372"/>
      <c r="H12" s="124"/>
      <c r="I12" s="125"/>
      <c r="J12" s="373"/>
      <c r="K12" s="603" t="s">
        <v>1</v>
      </c>
      <c r="L12" s="273">
        <f t="shared" si="0"/>
        <v>600</v>
      </c>
      <c r="M12" s="325"/>
      <c r="N12" s="538"/>
      <c r="O12" s="606" t="s">
        <v>1</v>
      </c>
      <c r="P12" s="364"/>
      <c r="Q12" s="364"/>
    </row>
    <row r="13" spans="1:17" s="123" customFormat="1" ht="57.6">
      <c r="A13" s="273" t="s">
        <v>11</v>
      </c>
      <c r="B13" s="280" t="s">
        <v>541</v>
      </c>
      <c r="C13" s="273" t="s">
        <v>71</v>
      </c>
      <c r="D13" s="371">
        <v>10</v>
      </c>
      <c r="E13" s="325"/>
      <c r="F13" s="124"/>
      <c r="G13" s="372"/>
      <c r="H13" s="124"/>
      <c r="I13" s="125"/>
      <c r="J13" s="374"/>
      <c r="K13" s="604"/>
      <c r="L13" s="273">
        <f t="shared" si="0"/>
        <v>3</v>
      </c>
      <c r="M13" s="325"/>
      <c r="N13" s="538"/>
      <c r="O13" s="606"/>
      <c r="P13" s="364"/>
      <c r="Q13" s="364"/>
    </row>
    <row r="14" spans="1:17" s="123" customFormat="1" ht="43.2">
      <c r="A14" s="273" t="s">
        <v>12</v>
      </c>
      <c r="B14" s="280" t="s">
        <v>534</v>
      </c>
      <c r="C14" s="273" t="s">
        <v>19</v>
      </c>
      <c r="D14" s="371">
        <v>10</v>
      </c>
      <c r="E14" s="325"/>
      <c r="F14" s="124"/>
      <c r="G14" s="372"/>
      <c r="H14" s="124"/>
      <c r="I14" s="125"/>
      <c r="J14" s="373"/>
      <c r="K14" s="603" t="s">
        <v>1</v>
      </c>
      <c r="L14" s="273">
        <f t="shared" si="0"/>
        <v>3</v>
      </c>
      <c r="M14" s="325"/>
      <c r="N14" s="538"/>
      <c r="O14" s="606" t="s">
        <v>1</v>
      </c>
      <c r="P14" s="364"/>
      <c r="Q14" s="364"/>
    </row>
    <row r="15" spans="1:17" s="123" customFormat="1" ht="43.2">
      <c r="A15" s="273" t="s">
        <v>13</v>
      </c>
      <c r="B15" s="280" t="s">
        <v>535</v>
      </c>
      <c r="C15" s="273" t="s">
        <v>19</v>
      </c>
      <c r="D15" s="371">
        <v>10</v>
      </c>
      <c r="E15" s="325"/>
      <c r="F15" s="124"/>
      <c r="G15" s="372"/>
      <c r="H15" s="124"/>
      <c r="I15" s="125"/>
      <c r="J15" s="373"/>
      <c r="K15" s="603" t="s">
        <v>1</v>
      </c>
      <c r="L15" s="273">
        <f t="shared" si="0"/>
        <v>3</v>
      </c>
      <c r="M15" s="325"/>
      <c r="N15" s="538"/>
      <c r="O15" s="606" t="s">
        <v>1</v>
      </c>
      <c r="P15" s="364"/>
      <c r="Q15" s="364"/>
    </row>
    <row r="16" spans="1:17" s="123" customFormat="1" ht="43.2">
      <c r="A16" s="273" t="s">
        <v>14</v>
      </c>
      <c r="B16" s="280" t="s">
        <v>536</v>
      </c>
      <c r="C16" s="273" t="s">
        <v>19</v>
      </c>
      <c r="D16" s="371">
        <v>10</v>
      </c>
      <c r="E16" s="325"/>
      <c r="F16" s="124"/>
      <c r="G16" s="372"/>
      <c r="H16" s="124"/>
      <c r="I16" s="125"/>
      <c r="J16" s="373"/>
      <c r="K16" s="603" t="s">
        <v>1</v>
      </c>
      <c r="L16" s="273">
        <f t="shared" si="0"/>
        <v>3</v>
      </c>
      <c r="M16" s="325"/>
      <c r="N16" s="538"/>
      <c r="O16" s="606" t="s">
        <v>1</v>
      </c>
      <c r="P16" s="364"/>
      <c r="Q16" s="364"/>
    </row>
    <row r="17" spans="1:17" s="123" customFormat="1" ht="28.8">
      <c r="A17" s="273" t="s">
        <v>15</v>
      </c>
      <c r="B17" s="375" t="s">
        <v>542</v>
      </c>
      <c r="C17" s="273" t="s">
        <v>213</v>
      </c>
      <c r="D17" s="371">
        <v>10</v>
      </c>
      <c r="E17" s="325"/>
      <c r="F17" s="124"/>
      <c r="G17" s="372"/>
      <c r="H17" s="124"/>
      <c r="I17" s="125"/>
      <c r="J17" s="373"/>
      <c r="K17" s="603" t="s">
        <v>1</v>
      </c>
      <c r="L17" s="273">
        <f t="shared" si="0"/>
        <v>3</v>
      </c>
      <c r="M17" s="325"/>
      <c r="N17" s="538"/>
      <c r="O17" s="606" t="s">
        <v>1</v>
      </c>
      <c r="P17" s="364"/>
      <c r="Q17" s="364"/>
    </row>
    <row r="18" spans="1:17" s="123" customFormat="1" ht="28.8">
      <c r="A18" s="273" t="s">
        <v>16</v>
      </c>
      <c r="B18" s="375" t="s">
        <v>543</v>
      </c>
      <c r="C18" s="273" t="s">
        <v>213</v>
      </c>
      <c r="D18" s="371">
        <v>10</v>
      </c>
      <c r="E18" s="325"/>
      <c r="F18" s="124"/>
      <c r="G18" s="372"/>
      <c r="H18" s="124"/>
      <c r="I18" s="125"/>
      <c r="J18" s="373"/>
      <c r="K18" s="603" t="s">
        <v>1</v>
      </c>
      <c r="L18" s="273">
        <f t="shared" si="0"/>
        <v>3</v>
      </c>
      <c r="M18" s="325"/>
      <c r="N18" s="538"/>
      <c r="O18" s="606" t="s">
        <v>1</v>
      </c>
      <c r="P18" s="364"/>
      <c r="Q18" s="364"/>
    </row>
    <row r="19" spans="1:17" s="123" customFormat="1" ht="28.8">
      <c r="A19" s="273" t="s">
        <v>17</v>
      </c>
      <c r="B19" s="280" t="s">
        <v>544</v>
      </c>
      <c r="C19" s="273" t="s">
        <v>19</v>
      </c>
      <c r="D19" s="371">
        <v>100</v>
      </c>
      <c r="E19" s="325"/>
      <c r="F19" s="124"/>
      <c r="G19" s="372"/>
      <c r="H19" s="124"/>
      <c r="I19" s="125"/>
      <c r="J19" s="373"/>
      <c r="K19" s="603" t="s">
        <v>1</v>
      </c>
      <c r="L19" s="273">
        <f t="shared" si="0"/>
        <v>30</v>
      </c>
      <c r="M19" s="325"/>
      <c r="N19" s="538"/>
      <c r="O19" s="606" t="s">
        <v>1</v>
      </c>
      <c r="P19" s="364"/>
      <c r="Q19" s="364"/>
    </row>
    <row r="20" spans="1:17" s="123" customFormat="1" ht="43.2">
      <c r="A20" s="273" t="s">
        <v>18</v>
      </c>
      <c r="B20" s="85" t="s">
        <v>545</v>
      </c>
      <c r="C20" s="273" t="s">
        <v>19</v>
      </c>
      <c r="D20" s="371">
        <v>50</v>
      </c>
      <c r="E20" s="325"/>
      <c r="F20" s="124"/>
      <c r="G20" s="372"/>
      <c r="H20" s="124"/>
      <c r="I20" s="125"/>
      <c r="J20" s="373"/>
      <c r="K20" s="603" t="s">
        <v>1</v>
      </c>
      <c r="L20" s="273">
        <f t="shared" si="0"/>
        <v>15</v>
      </c>
      <c r="M20" s="325"/>
      <c r="N20" s="538"/>
      <c r="O20" s="606" t="s">
        <v>1</v>
      </c>
      <c r="P20" s="364"/>
      <c r="Q20" s="364"/>
    </row>
    <row r="21" spans="1:17" s="123" customFormat="1" ht="43.2">
      <c r="A21" s="273" t="s">
        <v>26</v>
      </c>
      <c r="B21" s="280" t="s">
        <v>546</v>
      </c>
      <c r="C21" s="273" t="s">
        <v>19</v>
      </c>
      <c r="D21" s="371">
        <v>100</v>
      </c>
      <c r="E21" s="325"/>
      <c r="F21" s="124"/>
      <c r="G21" s="372"/>
      <c r="H21" s="124"/>
      <c r="I21" s="125"/>
      <c r="J21" s="373"/>
      <c r="K21" s="603" t="s">
        <v>1</v>
      </c>
      <c r="L21" s="273">
        <f t="shared" si="0"/>
        <v>30</v>
      </c>
      <c r="M21" s="325"/>
      <c r="N21" s="538"/>
      <c r="O21" s="606" t="s">
        <v>1</v>
      </c>
      <c r="P21" s="364"/>
      <c r="Q21" s="364"/>
    </row>
    <row r="22" spans="1:17" s="123" customFormat="1" ht="43.2">
      <c r="A22" s="273" t="s">
        <v>27</v>
      </c>
      <c r="B22" s="375" t="s">
        <v>547</v>
      </c>
      <c r="C22" s="273" t="s">
        <v>19</v>
      </c>
      <c r="D22" s="371">
        <v>100</v>
      </c>
      <c r="E22" s="325"/>
      <c r="F22" s="124"/>
      <c r="G22" s="372"/>
      <c r="H22" s="124"/>
      <c r="I22" s="125"/>
      <c r="J22" s="373"/>
      <c r="K22" s="603" t="s">
        <v>1</v>
      </c>
      <c r="L22" s="273">
        <f t="shared" si="0"/>
        <v>30</v>
      </c>
      <c r="M22" s="325"/>
      <c r="N22" s="538"/>
      <c r="O22" s="606" t="s">
        <v>1</v>
      </c>
      <c r="P22" s="364"/>
      <c r="Q22" s="364"/>
    </row>
    <row r="23" spans="1:17" s="123" customFormat="1" ht="72">
      <c r="A23" s="340" t="s">
        <v>28</v>
      </c>
      <c r="B23" s="366" t="s">
        <v>573</v>
      </c>
      <c r="C23" s="340" t="s">
        <v>19</v>
      </c>
      <c r="D23" s="363">
        <v>10</v>
      </c>
      <c r="E23" s="342"/>
      <c r="F23" s="364"/>
      <c r="G23" s="365"/>
      <c r="H23" s="364"/>
      <c r="I23" s="608"/>
      <c r="J23" s="367"/>
      <c r="K23" s="609" t="s">
        <v>1</v>
      </c>
      <c r="L23" s="340">
        <f t="shared" si="0"/>
        <v>3</v>
      </c>
      <c r="M23" s="342"/>
      <c r="N23" s="342"/>
      <c r="O23" s="610" t="s">
        <v>1</v>
      </c>
      <c r="P23" s="364"/>
      <c r="Q23" s="364"/>
    </row>
    <row r="24" spans="1:17" s="123" customFormat="1" ht="43.2">
      <c r="A24" s="273" t="s">
        <v>29</v>
      </c>
      <c r="B24" s="375" t="s">
        <v>553</v>
      </c>
      <c r="C24" s="273" t="s">
        <v>19</v>
      </c>
      <c r="D24" s="273">
        <v>30</v>
      </c>
      <c r="E24" s="376"/>
      <c r="F24" s="124"/>
      <c r="G24" s="372"/>
      <c r="H24" s="124"/>
      <c r="I24" s="125"/>
      <c r="J24" s="373"/>
      <c r="K24" s="603" t="s">
        <v>1</v>
      </c>
      <c r="L24" s="273">
        <f t="shared" si="0"/>
        <v>9</v>
      </c>
      <c r="M24" s="325"/>
      <c r="N24" s="538"/>
      <c r="O24" s="606" t="s">
        <v>1</v>
      </c>
      <c r="P24" s="364"/>
      <c r="Q24" s="364"/>
    </row>
    <row r="25" spans="1:17" s="123" customFormat="1" ht="43.2">
      <c r="A25" s="273" t="s">
        <v>30</v>
      </c>
      <c r="B25" s="375" t="s">
        <v>548</v>
      </c>
      <c r="C25" s="273" t="s">
        <v>19</v>
      </c>
      <c r="D25" s="273">
        <v>30</v>
      </c>
      <c r="E25" s="376"/>
      <c r="F25" s="124"/>
      <c r="G25" s="372"/>
      <c r="H25" s="124"/>
      <c r="I25" s="125"/>
      <c r="J25" s="373"/>
      <c r="K25" s="603" t="s">
        <v>1</v>
      </c>
      <c r="L25" s="273">
        <f t="shared" si="0"/>
        <v>9</v>
      </c>
      <c r="M25" s="325"/>
      <c r="N25" s="538"/>
      <c r="O25" s="606" t="s">
        <v>1</v>
      </c>
      <c r="P25" s="364"/>
      <c r="Q25" s="364"/>
    </row>
    <row r="26" spans="1:17" s="123" customFormat="1" ht="28.8">
      <c r="A26" s="273" t="s">
        <v>31</v>
      </c>
      <c r="B26" s="280" t="s">
        <v>537</v>
      </c>
      <c r="C26" s="273" t="s">
        <v>19</v>
      </c>
      <c r="D26" s="371">
        <v>5</v>
      </c>
      <c r="E26" s="325"/>
      <c r="F26" s="124"/>
      <c r="G26" s="372"/>
      <c r="H26" s="124"/>
      <c r="I26" s="125"/>
      <c r="J26" s="373"/>
      <c r="K26" s="603" t="s">
        <v>1</v>
      </c>
      <c r="L26" s="273">
        <v>2</v>
      </c>
      <c r="M26" s="325"/>
      <c r="N26" s="538"/>
      <c r="O26" s="606" t="s">
        <v>1</v>
      </c>
      <c r="P26" s="364"/>
      <c r="Q26" s="364"/>
    </row>
    <row r="27" spans="1:17" s="123" customFormat="1" ht="28.8">
      <c r="A27" s="273" t="s">
        <v>32</v>
      </c>
      <c r="B27" s="280" t="s">
        <v>538</v>
      </c>
      <c r="C27" s="273" t="s">
        <v>19</v>
      </c>
      <c r="D27" s="371">
        <v>5</v>
      </c>
      <c r="E27" s="325"/>
      <c r="F27" s="124"/>
      <c r="G27" s="372"/>
      <c r="H27" s="124"/>
      <c r="I27" s="125"/>
      <c r="J27" s="373"/>
      <c r="K27" s="603" t="s">
        <v>1</v>
      </c>
      <c r="L27" s="273">
        <v>2</v>
      </c>
      <c r="M27" s="325"/>
      <c r="N27" s="538"/>
      <c r="O27" s="606" t="s">
        <v>1</v>
      </c>
      <c r="P27" s="364"/>
      <c r="Q27" s="364"/>
    </row>
    <row r="28" spans="1:17" s="123" customFormat="1" ht="43.2">
      <c r="A28" s="273" t="s">
        <v>33</v>
      </c>
      <c r="B28" s="280" t="s">
        <v>549</v>
      </c>
      <c r="C28" s="273" t="s">
        <v>19</v>
      </c>
      <c r="D28" s="371">
        <v>25</v>
      </c>
      <c r="E28" s="325"/>
      <c r="F28" s="124"/>
      <c r="G28" s="372"/>
      <c r="H28" s="124"/>
      <c r="I28" s="611"/>
      <c r="J28" s="373"/>
      <c r="K28" s="603" t="s">
        <v>1</v>
      </c>
      <c r="L28" s="273">
        <v>8</v>
      </c>
      <c r="M28" s="325"/>
      <c r="N28" s="538"/>
      <c r="O28" s="606" t="s">
        <v>1</v>
      </c>
      <c r="P28" s="364"/>
      <c r="Q28" s="364"/>
    </row>
    <row r="29" spans="1:17" s="123" customFormat="1" ht="72">
      <c r="A29" s="273" t="s">
        <v>53</v>
      </c>
      <c r="B29" s="280" t="s">
        <v>551</v>
      </c>
      <c r="C29" s="273" t="s">
        <v>19</v>
      </c>
      <c r="D29" s="371">
        <v>20</v>
      </c>
      <c r="E29" s="325"/>
      <c r="F29" s="124"/>
      <c r="G29" s="372"/>
      <c r="H29" s="124"/>
      <c r="I29" s="611"/>
      <c r="J29" s="373"/>
      <c r="K29" s="603" t="s">
        <v>1</v>
      </c>
      <c r="L29" s="273">
        <v>6</v>
      </c>
      <c r="M29" s="325"/>
      <c r="N29" s="538"/>
      <c r="O29" s="606" t="s">
        <v>1</v>
      </c>
      <c r="P29" s="364"/>
      <c r="Q29" s="364"/>
    </row>
    <row r="30" spans="1:17" s="123" customFormat="1" ht="115.2">
      <c r="A30" s="273" t="s">
        <v>54</v>
      </c>
      <c r="B30" s="375" t="s">
        <v>552</v>
      </c>
      <c r="C30" s="273" t="s">
        <v>19</v>
      </c>
      <c r="D30" s="371">
        <v>5</v>
      </c>
      <c r="E30" s="325"/>
      <c r="F30" s="124"/>
      <c r="G30" s="372"/>
      <c r="H30" s="124"/>
      <c r="I30" s="125"/>
      <c r="J30" s="373"/>
      <c r="K30" s="603" t="s">
        <v>1</v>
      </c>
      <c r="L30" s="273">
        <v>2</v>
      </c>
      <c r="M30" s="325"/>
      <c r="N30" s="538"/>
      <c r="O30" s="606" t="s">
        <v>1</v>
      </c>
      <c r="P30" s="364"/>
      <c r="Q30" s="364"/>
    </row>
    <row r="31" spans="1:17" s="123" customFormat="1" ht="130.19999999999999" thickBot="1">
      <c r="A31" s="541" t="s">
        <v>55</v>
      </c>
      <c r="B31" s="542" t="s">
        <v>550</v>
      </c>
      <c r="C31" s="541" t="s">
        <v>19</v>
      </c>
      <c r="D31" s="543">
        <v>5</v>
      </c>
      <c r="E31" s="544"/>
      <c r="F31" s="545"/>
      <c r="G31" s="546"/>
      <c r="H31" s="545"/>
      <c r="I31" s="547"/>
      <c r="J31" s="548"/>
      <c r="K31" s="605" t="s">
        <v>1</v>
      </c>
      <c r="L31" s="339">
        <v>2</v>
      </c>
      <c r="M31" s="341"/>
      <c r="N31" s="539"/>
      <c r="O31" s="607" t="s">
        <v>1</v>
      </c>
      <c r="P31" s="364"/>
      <c r="Q31" s="364"/>
    </row>
    <row r="32" spans="1:17" s="126" customFormat="1" ht="15" thickBot="1">
      <c r="A32" s="377" t="s">
        <v>1</v>
      </c>
      <c r="B32" s="378" t="s">
        <v>2</v>
      </c>
      <c r="C32" s="378" t="s">
        <v>1</v>
      </c>
      <c r="D32" s="379" t="s">
        <v>1</v>
      </c>
      <c r="E32" s="380" t="s">
        <v>1</v>
      </c>
      <c r="F32" s="380"/>
      <c r="G32" s="381" t="s">
        <v>1</v>
      </c>
      <c r="H32" s="382"/>
      <c r="I32" s="381" t="s">
        <v>1</v>
      </c>
      <c r="J32" s="381" t="s">
        <v>1</v>
      </c>
      <c r="K32" s="381" t="s">
        <v>1</v>
      </c>
      <c r="L32" s="381" t="s">
        <v>1</v>
      </c>
      <c r="M32" s="380"/>
      <c r="N32" s="540"/>
      <c r="O32" s="540" t="s">
        <v>1</v>
      </c>
      <c r="P32" s="382"/>
      <c r="Q32" s="549"/>
    </row>
    <row r="33" spans="1:1019" s="123" customFormat="1">
      <c r="H33" s="127"/>
    </row>
    <row r="34" spans="1:1019" s="123" customFormat="1">
      <c r="A34" s="128"/>
      <c r="B34" s="23" t="s">
        <v>20</v>
      </c>
      <c r="C34" s="129"/>
      <c r="D34" s="129"/>
      <c r="E34" s="130"/>
      <c r="F34" s="131"/>
      <c r="G34" s="131"/>
      <c r="H34" s="131"/>
      <c r="I34" s="131"/>
      <c r="J34" s="132"/>
      <c r="K34" s="132"/>
    </row>
    <row r="35" spans="1:1019" s="123" customFormat="1">
      <c r="A35" s="133"/>
      <c r="B35" s="4" t="s">
        <v>21</v>
      </c>
      <c r="C35" s="134"/>
      <c r="D35" s="134"/>
      <c r="E35" s="135"/>
      <c r="F35" s="136"/>
      <c r="G35" s="136"/>
      <c r="I35" s="136"/>
      <c r="J35" s="127"/>
      <c r="K35" s="127"/>
    </row>
    <row r="36" spans="1:1019" s="139" customFormat="1">
      <c r="A36" s="137"/>
      <c r="B36" s="30" t="s">
        <v>409</v>
      </c>
      <c r="C36" s="123"/>
      <c r="D36" s="123"/>
      <c r="E36" s="138"/>
      <c r="F36" s="123"/>
      <c r="G36" s="123"/>
      <c r="I36" s="123"/>
      <c r="J36" s="123"/>
      <c r="K36" s="123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40"/>
      <c r="CZ36" s="140"/>
      <c r="DA36" s="140"/>
      <c r="DB36" s="140"/>
      <c r="DC36" s="140"/>
      <c r="DD36" s="140"/>
      <c r="DE36" s="140"/>
      <c r="DF36" s="140"/>
      <c r="DG36" s="140"/>
      <c r="DH36" s="140"/>
      <c r="DI36" s="140"/>
      <c r="DJ36" s="140"/>
      <c r="DK36" s="140"/>
      <c r="DL36" s="140"/>
      <c r="DM36" s="140"/>
      <c r="DN36" s="140"/>
      <c r="DO36" s="140"/>
      <c r="DP36" s="140"/>
      <c r="DQ36" s="140"/>
      <c r="DR36" s="140"/>
      <c r="DS36" s="140"/>
      <c r="DT36" s="140"/>
      <c r="DU36" s="140"/>
      <c r="DV36" s="140"/>
      <c r="DW36" s="140"/>
      <c r="DX36" s="140"/>
      <c r="DY36" s="140"/>
      <c r="DZ36" s="140"/>
      <c r="EA36" s="140"/>
      <c r="EB36" s="140"/>
      <c r="EC36" s="140"/>
      <c r="ED36" s="140"/>
      <c r="EE36" s="140"/>
      <c r="EF36" s="140"/>
      <c r="EG36" s="140"/>
      <c r="EH36" s="140"/>
      <c r="EI36" s="140"/>
      <c r="EJ36" s="140"/>
      <c r="EK36" s="140"/>
      <c r="EL36" s="140"/>
      <c r="EM36" s="140"/>
      <c r="EN36" s="140"/>
      <c r="EO36" s="140"/>
      <c r="EP36" s="140"/>
      <c r="EQ36" s="140"/>
      <c r="ER36" s="140"/>
      <c r="ES36" s="140"/>
      <c r="ET36" s="140"/>
      <c r="EU36" s="140"/>
      <c r="EV36" s="140"/>
      <c r="EW36" s="140"/>
      <c r="EX36" s="140"/>
      <c r="EY36" s="140"/>
      <c r="EZ36" s="140"/>
      <c r="FA36" s="140"/>
      <c r="FB36" s="140"/>
      <c r="FC36" s="140"/>
      <c r="FD36" s="140"/>
      <c r="FE36" s="140"/>
      <c r="FF36" s="140"/>
      <c r="FG36" s="140"/>
      <c r="FH36" s="140"/>
      <c r="FI36" s="140"/>
      <c r="FJ36" s="140"/>
      <c r="FK36" s="140"/>
      <c r="FL36" s="140"/>
      <c r="FM36" s="140"/>
      <c r="FN36" s="140"/>
      <c r="FO36" s="140"/>
      <c r="FP36" s="140"/>
      <c r="FQ36" s="140"/>
      <c r="FR36" s="140"/>
      <c r="FS36" s="140"/>
      <c r="FT36" s="140"/>
      <c r="FU36" s="140"/>
      <c r="FV36" s="140"/>
      <c r="FW36" s="140"/>
      <c r="FX36" s="140"/>
      <c r="FY36" s="140"/>
      <c r="FZ36" s="140"/>
      <c r="GA36" s="140"/>
      <c r="GB36" s="140"/>
      <c r="GC36" s="140"/>
      <c r="GD36" s="140"/>
      <c r="GE36" s="140"/>
      <c r="GF36" s="140"/>
      <c r="GG36" s="140"/>
      <c r="GH36" s="140"/>
      <c r="GI36" s="140"/>
      <c r="GJ36" s="140"/>
      <c r="GK36" s="140"/>
      <c r="GL36" s="140"/>
      <c r="GM36" s="140"/>
      <c r="GN36" s="140"/>
      <c r="GO36" s="140"/>
      <c r="GP36" s="140"/>
      <c r="GQ36" s="140"/>
      <c r="GR36" s="140"/>
      <c r="GS36" s="140"/>
      <c r="GT36" s="140"/>
      <c r="GU36" s="140"/>
      <c r="GV36" s="140"/>
      <c r="GW36" s="140"/>
      <c r="GX36" s="140"/>
      <c r="GY36" s="140"/>
      <c r="GZ36" s="140"/>
      <c r="HA36" s="140"/>
      <c r="HB36" s="140"/>
      <c r="HC36" s="140"/>
      <c r="HD36" s="140"/>
      <c r="HE36" s="140"/>
      <c r="HF36" s="140"/>
      <c r="HG36" s="140"/>
      <c r="HH36" s="140"/>
      <c r="HI36" s="140"/>
      <c r="HJ36" s="140"/>
      <c r="HK36" s="140"/>
      <c r="HL36" s="140"/>
      <c r="HM36" s="140"/>
      <c r="HN36" s="140"/>
      <c r="HO36" s="140"/>
      <c r="HP36" s="140"/>
      <c r="HQ36" s="140"/>
      <c r="HR36" s="140"/>
      <c r="HS36" s="140"/>
      <c r="HT36" s="140"/>
      <c r="HU36" s="140"/>
      <c r="HV36" s="140"/>
      <c r="HW36" s="140"/>
      <c r="HX36" s="140"/>
      <c r="HY36" s="140"/>
      <c r="HZ36" s="140"/>
      <c r="IA36" s="140"/>
      <c r="IB36" s="140"/>
      <c r="IC36" s="140"/>
      <c r="ID36" s="140"/>
      <c r="IE36" s="140"/>
      <c r="IF36" s="140"/>
      <c r="IG36" s="140"/>
      <c r="IH36" s="140"/>
      <c r="II36" s="140"/>
      <c r="IJ36" s="140"/>
      <c r="IK36" s="140"/>
      <c r="IL36" s="140"/>
      <c r="IM36" s="140"/>
      <c r="IN36" s="140"/>
      <c r="IO36" s="140"/>
      <c r="IP36" s="140"/>
      <c r="IQ36" s="140"/>
      <c r="IR36" s="140"/>
      <c r="IS36" s="140"/>
      <c r="IT36" s="140"/>
      <c r="IU36" s="140"/>
      <c r="IV36" s="140"/>
      <c r="IW36" s="140"/>
      <c r="IX36" s="140"/>
      <c r="IY36" s="140"/>
      <c r="IZ36" s="140"/>
      <c r="JA36" s="140"/>
      <c r="JB36" s="140"/>
      <c r="JC36" s="140"/>
      <c r="JD36" s="140"/>
      <c r="JE36" s="140"/>
      <c r="JF36" s="140"/>
      <c r="JG36" s="140"/>
      <c r="JH36" s="140"/>
      <c r="JI36" s="140"/>
      <c r="JJ36" s="140"/>
      <c r="JK36" s="140"/>
      <c r="JL36" s="140"/>
      <c r="JM36" s="140"/>
      <c r="JN36" s="140"/>
      <c r="JO36" s="140"/>
      <c r="JP36" s="140"/>
      <c r="JQ36" s="140"/>
      <c r="JR36" s="140"/>
      <c r="JS36" s="140"/>
      <c r="JT36" s="140"/>
      <c r="JU36" s="140"/>
      <c r="JV36" s="140"/>
      <c r="JW36" s="140"/>
      <c r="JX36" s="140"/>
      <c r="JY36" s="140"/>
      <c r="JZ36" s="140"/>
      <c r="KA36" s="140"/>
      <c r="KB36" s="140"/>
      <c r="KC36" s="140"/>
      <c r="KD36" s="140"/>
      <c r="KE36" s="140"/>
      <c r="KF36" s="140"/>
      <c r="KG36" s="140"/>
      <c r="KH36" s="140"/>
      <c r="KI36" s="140"/>
      <c r="KJ36" s="140"/>
      <c r="KK36" s="140"/>
      <c r="KL36" s="140"/>
      <c r="KM36" s="140"/>
      <c r="KN36" s="140"/>
      <c r="KO36" s="140"/>
      <c r="KP36" s="140"/>
      <c r="KQ36" s="140"/>
      <c r="KR36" s="140"/>
      <c r="KS36" s="140"/>
      <c r="KT36" s="140"/>
      <c r="KU36" s="140"/>
      <c r="KV36" s="140"/>
      <c r="KW36" s="140"/>
      <c r="KX36" s="140"/>
      <c r="KY36" s="140"/>
      <c r="KZ36" s="140"/>
      <c r="LA36" s="140"/>
      <c r="LB36" s="140"/>
      <c r="LC36" s="140"/>
      <c r="LD36" s="140"/>
      <c r="LE36" s="140"/>
      <c r="LF36" s="140"/>
      <c r="LG36" s="140"/>
      <c r="LH36" s="140"/>
      <c r="LI36" s="140"/>
      <c r="LJ36" s="140"/>
      <c r="LK36" s="140"/>
      <c r="LL36" s="140"/>
      <c r="LM36" s="140"/>
      <c r="LN36" s="140"/>
      <c r="LO36" s="140"/>
      <c r="LP36" s="140"/>
      <c r="LQ36" s="140"/>
      <c r="LR36" s="140"/>
      <c r="LS36" s="140"/>
      <c r="LT36" s="140"/>
      <c r="LU36" s="140"/>
      <c r="LV36" s="140"/>
      <c r="LW36" s="140"/>
      <c r="LX36" s="140"/>
      <c r="LY36" s="140"/>
      <c r="LZ36" s="140"/>
      <c r="MA36" s="140"/>
      <c r="MB36" s="140"/>
      <c r="MC36" s="140"/>
      <c r="MD36" s="140"/>
      <c r="ME36" s="140"/>
      <c r="MF36" s="140"/>
      <c r="MG36" s="140"/>
      <c r="MH36" s="140"/>
      <c r="MI36" s="140"/>
      <c r="MJ36" s="140"/>
      <c r="MK36" s="140"/>
      <c r="ML36" s="140"/>
      <c r="MM36" s="140"/>
      <c r="MN36" s="140"/>
      <c r="MO36" s="140"/>
      <c r="MP36" s="140"/>
      <c r="MQ36" s="140"/>
      <c r="MR36" s="140"/>
      <c r="MS36" s="140"/>
      <c r="MT36" s="140"/>
      <c r="MU36" s="140"/>
      <c r="MV36" s="140"/>
      <c r="MW36" s="140"/>
      <c r="MX36" s="140"/>
      <c r="MY36" s="140"/>
      <c r="MZ36" s="140"/>
      <c r="NA36" s="140"/>
      <c r="NB36" s="140"/>
      <c r="NC36" s="140"/>
      <c r="ND36" s="140"/>
      <c r="NE36" s="140"/>
      <c r="NF36" s="140"/>
      <c r="NG36" s="140"/>
      <c r="NH36" s="140"/>
      <c r="NI36" s="140"/>
      <c r="NJ36" s="140"/>
      <c r="NK36" s="140"/>
      <c r="NL36" s="140"/>
      <c r="NM36" s="140"/>
      <c r="NN36" s="140"/>
      <c r="NO36" s="140"/>
      <c r="NP36" s="140"/>
      <c r="NQ36" s="140"/>
      <c r="NR36" s="140"/>
      <c r="NS36" s="140"/>
      <c r="NT36" s="140"/>
      <c r="NU36" s="140"/>
      <c r="NV36" s="140"/>
      <c r="NW36" s="140"/>
      <c r="NX36" s="140"/>
      <c r="NY36" s="140"/>
      <c r="NZ36" s="140"/>
      <c r="OA36" s="140"/>
      <c r="OB36" s="140"/>
      <c r="OC36" s="140"/>
      <c r="OD36" s="140"/>
      <c r="OE36" s="140"/>
      <c r="OF36" s="140"/>
      <c r="OG36" s="140"/>
      <c r="OH36" s="140"/>
      <c r="OI36" s="140"/>
      <c r="OJ36" s="140"/>
      <c r="OK36" s="140"/>
      <c r="OL36" s="140"/>
      <c r="OM36" s="140"/>
      <c r="ON36" s="140"/>
      <c r="OO36" s="140"/>
      <c r="OP36" s="140"/>
      <c r="OQ36" s="140"/>
      <c r="OR36" s="140"/>
      <c r="OS36" s="140"/>
      <c r="OT36" s="140"/>
      <c r="OU36" s="140"/>
      <c r="OV36" s="140"/>
      <c r="OW36" s="140"/>
      <c r="OX36" s="140"/>
      <c r="OY36" s="140"/>
      <c r="OZ36" s="140"/>
      <c r="PA36" s="140"/>
      <c r="PB36" s="140"/>
      <c r="PC36" s="140"/>
      <c r="PD36" s="140"/>
      <c r="PE36" s="140"/>
      <c r="PF36" s="140"/>
      <c r="PG36" s="140"/>
      <c r="PH36" s="140"/>
      <c r="PI36" s="140"/>
      <c r="PJ36" s="140"/>
      <c r="PK36" s="140"/>
      <c r="PL36" s="140"/>
      <c r="PM36" s="140"/>
      <c r="PN36" s="140"/>
      <c r="PO36" s="140"/>
      <c r="PP36" s="140"/>
      <c r="PQ36" s="140"/>
      <c r="PR36" s="140"/>
      <c r="PS36" s="140"/>
      <c r="PT36" s="140"/>
      <c r="PU36" s="140"/>
      <c r="PV36" s="140"/>
      <c r="PW36" s="140"/>
      <c r="PX36" s="140"/>
      <c r="PY36" s="140"/>
      <c r="PZ36" s="140"/>
      <c r="QA36" s="140"/>
      <c r="QB36" s="140"/>
      <c r="QC36" s="140"/>
      <c r="QD36" s="140"/>
      <c r="QE36" s="140"/>
      <c r="QF36" s="140"/>
      <c r="QG36" s="140"/>
      <c r="QH36" s="140"/>
      <c r="QI36" s="140"/>
      <c r="QJ36" s="140"/>
      <c r="QK36" s="140"/>
      <c r="QL36" s="140"/>
      <c r="QM36" s="140"/>
      <c r="QN36" s="140"/>
      <c r="QO36" s="140"/>
      <c r="QP36" s="140"/>
      <c r="QQ36" s="140"/>
      <c r="QR36" s="140"/>
      <c r="QS36" s="140"/>
      <c r="QT36" s="140"/>
      <c r="QU36" s="140"/>
      <c r="QV36" s="140"/>
      <c r="QW36" s="140"/>
      <c r="QX36" s="140"/>
      <c r="QY36" s="140"/>
      <c r="QZ36" s="140"/>
      <c r="RA36" s="140"/>
      <c r="RB36" s="140"/>
      <c r="RC36" s="140"/>
      <c r="RD36" s="140"/>
      <c r="RE36" s="140"/>
      <c r="RF36" s="140"/>
      <c r="RG36" s="140"/>
      <c r="RH36" s="140"/>
      <c r="RI36" s="140"/>
      <c r="RJ36" s="140"/>
      <c r="RK36" s="140"/>
      <c r="RL36" s="140"/>
      <c r="RM36" s="140"/>
      <c r="RN36" s="140"/>
      <c r="RO36" s="140"/>
      <c r="RP36" s="140"/>
      <c r="RQ36" s="140"/>
      <c r="RR36" s="140"/>
      <c r="RS36" s="140"/>
      <c r="RT36" s="140"/>
      <c r="RU36" s="140"/>
      <c r="RV36" s="140"/>
      <c r="RW36" s="140"/>
      <c r="RX36" s="140"/>
      <c r="RY36" s="140"/>
      <c r="RZ36" s="140"/>
      <c r="SA36" s="140"/>
      <c r="SB36" s="140"/>
      <c r="SC36" s="140"/>
      <c r="SD36" s="140"/>
      <c r="SE36" s="140"/>
      <c r="SF36" s="140"/>
      <c r="SG36" s="140"/>
      <c r="SH36" s="140"/>
      <c r="SI36" s="140"/>
      <c r="SJ36" s="140"/>
      <c r="SK36" s="140"/>
      <c r="SL36" s="140"/>
      <c r="SM36" s="140"/>
      <c r="SN36" s="140"/>
      <c r="SO36" s="140"/>
      <c r="SP36" s="140"/>
      <c r="SQ36" s="140"/>
      <c r="SR36" s="140"/>
      <c r="SS36" s="140"/>
      <c r="ST36" s="140"/>
      <c r="SU36" s="140"/>
      <c r="SV36" s="140"/>
      <c r="SW36" s="140"/>
      <c r="SX36" s="140"/>
      <c r="SY36" s="140"/>
      <c r="SZ36" s="140"/>
      <c r="TA36" s="140"/>
      <c r="TB36" s="140"/>
      <c r="TC36" s="140"/>
      <c r="TD36" s="140"/>
      <c r="TE36" s="140"/>
      <c r="TF36" s="140"/>
      <c r="TG36" s="140"/>
      <c r="TH36" s="140"/>
      <c r="TI36" s="140"/>
      <c r="TJ36" s="140"/>
      <c r="TK36" s="140"/>
      <c r="TL36" s="140"/>
      <c r="TM36" s="140"/>
      <c r="TN36" s="140"/>
      <c r="TO36" s="140"/>
      <c r="TP36" s="140"/>
      <c r="TQ36" s="140"/>
      <c r="TR36" s="140"/>
      <c r="TS36" s="140"/>
      <c r="TT36" s="140"/>
      <c r="TU36" s="140"/>
      <c r="TV36" s="140"/>
      <c r="TW36" s="140"/>
      <c r="TX36" s="140"/>
      <c r="TY36" s="140"/>
      <c r="TZ36" s="140"/>
      <c r="UA36" s="140"/>
      <c r="UB36" s="140"/>
      <c r="UC36" s="140"/>
      <c r="UD36" s="140"/>
      <c r="UE36" s="140"/>
      <c r="UF36" s="140"/>
      <c r="UG36" s="140"/>
      <c r="UH36" s="140"/>
      <c r="UI36" s="140"/>
      <c r="UJ36" s="140"/>
      <c r="UK36" s="140"/>
      <c r="UL36" s="140"/>
      <c r="UM36" s="140"/>
      <c r="UN36" s="140"/>
      <c r="UO36" s="140"/>
      <c r="UP36" s="140"/>
      <c r="UQ36" s="140"/>
      <c r="UR36" s="140"/>
      <c r="US36" s="140"/>
      <c r="UT36" s="140"/>
      <c r="UU36" s="140"/>
      <c r="UV36" s="140"/>
      <c r="UW36" s="140"/>
      <c r="UX36" s="140"/>
      <c r="UY36" s="140"/>
      <c r="UZ36" s="140"/>
      <c r="VA36" s="140"/>
      <c r="VB36" s="140"/>
      <c r="VC36" s="140"/>
      <c r="VD36" s="140"/>
      <c r="VE36" s="140"/>
      <c r="VF36" s="140"/>
      <c r="VG36" s="140"/>
      <c r="VH36" s="140"/>
      <c r="VI36" s="140"/>
      <c r="VJ36" s="140"/>
      <c r="VK36" s="140"/>
      <c r="VL36" s="140"/>
      <c r="VM36" s="140"/>
      <c r="VN36" s="140"/>
      <c r="VO36" s="140"/>
      <c r="VP36" s="140"/>
      <c r="VQ36" s="140"/>
      <c r="VR36" s="140"/>
      <c r="VS36" s="140"/>
      <c r="VT36" s="140"/>
      <c r="VU36" s="140"/>
      <c r="VV36" s="140"/>
      <c r="VW36" s="140"/>
      <c r="VX36" s="140"/>
      <c r="VY36" s="140"/>
      <c r="VZ36" s="140"/>
      <c r="WA36" s="140"/>
      <c r="WB36" s="140"/>
      <c r="WC36" s="140"/>
      <c r="WD36" s="140"/>
      <c r="WE36" s="140"/>
      <c r="WF36" s="140"/>
      <c r="WG36" s="140"/>
      <c r="WH36" s="140"/>
      <c r="WI36" s="140"/>
      <c r="WJ36" s="140"/>
      <c r="WK36" s="140"/>
      <c r="WL36" s="140"/>
      <c r="WM36" s="140"/>
      <c r="WN36" s="140"/>
      <c r="WO36" s="140"/>
      <c r="WP36" s="140"/>
      <c r="WQ36" s="140"/>
      <c r="WR36" s="140"/>
      <c r="WS36" s="140"/>
      <c r="WT36" s="140"/>
      <c r="WU36" s="140"/>
      <c r="WV36" s="140"/>
      <c r="WW36" s="140"/>
      <c r="WX36" s="140"/>
      <c r="WY36" s="140"/>
      <c r="WZ36" s="140"/>
      <c r="XA36" s="140"/>
      <c r="XB36" s="140"/>
      <c r="XC36" s="140"/>
      <c r="XD36" s="140"/>
      <c r="XE36" s="140"/>
      <c r="XF36" s="140"/>
      <c r="XG36" s="140"/>
      <c r="XH36" s="140"/>
      <c r="XI36" s="140"/>
      <c r="XJ36" s="140"/>
      <c r="XK36" s="140"/>
      <c r="XL36" s="140"/>
      <c r="XM36" s="140"/>
      <c r="XN36" s="140"/>
      <c r="XO36" s="140"/>
      <c r="XP36" s="140"/>
      <c r="XQ36" s="140"/>
      <c r="XR36" s="140"/>
      <c r="XS36" s="140"/>
      <c r="XT36" s="140"/>
      <c r="XU36" s="140"/>
      <c r="XV36" s="140"/>
      <c r="XW36" s="140"/>
      <c r="XX36" s="140"/>
      <c r="XY36" s="140"/>
      <c r="XZ36" s="140"/>
      <c r="YA36" s="140"/>
      <c r="YB36" s="140"/>
      <c r="YC36" s="140"/>
      <c r="YD36" s="140"/>
      <c r="YE36" s="140"/>
      <c r="YF36" s="140"/>
      <c r="YG36" s="140"/>
      <c r="YH36" s="140"/>
      <c r="YI36" s="140"/>
      <c r="YJ36" s="140"/>
      <c r="YK36" s="140"/>
      <c r="YL36" s="140"/>
      <c r="YM36" s="140"/>
      <c r="YN36" s="140"/>
      <c r="YO36" s="140"/>
      <c r="YP36" s="140"/>
      <c r="YQ36" s="140"/>
      <c r="YR36" s="140"/>
      <c r="YS36" s="140"/>
      <c r="YT36" s="140"/>
      <c r="YU36" s="140"/>
      <c r="YV36" s="140"/>
      <c r="YW36" s="140"/>
      <c r="YX36" s="140"/>
      <c r="YY36" s="140"/>
      <c r="YZ36" s="140"/>
      <c r="ZA36" s="140"/>
      <c r="ZB36" s="140"/>
      <c r="ZC36" s="140"/>
      <c r="ZD36" s="140"/>
      <c r="ZE36" s="140"/>
      <c r="ZF36" s="140"/>
      <c r="ZG36" s="140"/>
      <c r="ZH36" s="140"/>
      <c r="ZI36" s="140"/>
      <c r="ZJ36" s="140"/>
      <c r="ZK36" s="140"/>
      <c r="ZL36" s="140"/>
      <c r="ZM36" s="140"/>
      <c r="ZN36" s="140"/>
      <c r="ZO36" s="140"/>
      <c r="ZP36" s="140"/>
      <c r="ZQ36" s="140"/>
      <c r="ZR36" s="140"/>
      <c r="ZS36" s="140"/>
      <c r="ZT36" s="140"/>
      <c r="ZU36" s="140"/>
      <c r="ZV36" s="140"/>
      <c r="ZW36" s="140"/>
      <c r="ZX36" s="140"/>
      <c r="ZY36" s="140"/>
      <c r="ZZ36" s="140"/>
      <c r="AAA36" s="140"/>
      <c r="AAB36" s="140"/>
      <c r="AAC36" s="140"/>
      <c r="AAD36" s="140"/>
      <c r="AAE36" s="140"/>
      <c r="AAF36" s="140"/>
      <c r="AAG36" s="140"/>
      <c r="AAH36" s="140"/>
      <c r="AAI36" s="140"/>
      <c r="AAJ36" s="140"/>
      <c r="AAK36" s="140"/>
      <c r="AAL36" s="140"/>
      <c r="AAM36" s="140"/>
      <c r="AAN36" s="140"/>
      <c r="AAO36" s="140"/>
      <c r="AAP36" s="140"/>
      <c r="AAQ36" s="140"/>
      <c r="AAR36" s="140"/>
      <c r="AAS36" s="140"/>
      <c r="AAT36" s="140"/>
      <c r="AAU36" s="140"/>
      <c r="AAV36" s="140"/>
      <c r="AAW36" s="140"/>
      <c r="AAX36" s="140"/>
      <c r="AAY36" s="140"/>
      <c r="AAZ36" s="140"/>
      <c r="ABA36" s="140"/>
      <c r="ABB36" s="140"/>
      <c r="ABC36" s="140"/>
      <c r="ABD36" s="140"/>
      <c r="ABE36" s="140"/>
      <c r="ABF36" s="140"/>
      <c r="ABG36" s="140"/>
      <c r="ABH36" s="140"/>
      <c r="ABI36" s="140"/>
      <c r="ABJ36" s="140"/>
      <c r="ABK36" s="140"/>
      <c r="ABL36" s="140"/>
      <c r="ABM36" s="140"/>
      <c r="ABN36" s="140"/>
      <c r="ABO36" s="140"/>
      <c r="ABP36" s="140"/>
      <c r="ABQ36" s="140"/>
      <c r="ABR36" s="140"/>
      <c r="ABS36" s="140"/>
      <c r="ABT36" s="140"/>
      <c r="ABU36" s="140"/>
      <c r="ABV36" s="140"/>
      <c r="ABW36" s="140"/>
      <c r="ABX36" s="140"/>
      <c r="ABY36" s="140"/>
      <c r="ABZ36" s="140"/>
      <c r="ACA36" s="140"/>
      <c r="ACB36" s="140"/>
      <c r="ACC36" s="140"/>
      <c r="ACD36" s="140"/>
      <c r="ACE36" s="140"/>
      <c r="ACF36" s="140"/>
      <c r="ACG36" s="140"/>
      <c r="ACH36" s="140"/>
      <c r="ACI36" s="140"/>
      <c r="ACJ36" s="140"/>
      <c r="ACK36" s="140"/>
      <c r="ACL36" s="140"/>
      <c r="ACM36" s="140"/>
      <c r="ACN36" s="140"/>
      <c r="ACO36" s="140"/>
      <c r="ACP36" s="140"/>
      <c r="ACQ36" s="140"/>
      <c r="ACR36" s="140"/>
      <c r="ACS36" s="140"/>
      <c r="ACT36" s="140"/>
      <c r="ACU36" s="140"/>
      <c r="ACV36" s="140"/>
      <c r="ACW36" s="140"/>
      <c r="ACX36" s="140"/>
      <c r="ACY36" s="140"/>
      <c r="ACZ36" s="140"/>
      <c r="ADA36" s="140"/>
      <c r="ADB36" s="140"/>
      <c r="ADC36" s="140"/>
      <c r="ADD36" s="140"/>
      <c r="ADE36" s="140"/>
      <c r="ADF36" s="140"/>
      <c r="ADG36" s="140"/>
      <c r="ADH36" s="140"/>
      <c r="ADI36" s="140"/>
      <c r="ADJ36" s="140"/>
      <c r="ADK36" s="140"/>
      <c r="ADL36" s="140"/>
      <c r="ADM36" s="140"/>
      <c r="ADN36" s="140"/>
      <c r="ADO36" s="140"/>
      <c r="ADP36" s="140"/>
      <c r="ADQ36" s="140"/>
      <c r="ADR36" s="140"/>
      <c r="ADS36" s="140"/>
      <c r="ADT36" s="140"/>
      <c r="ADU36" s="140"/>
      <c r="ADV36" s="140"/>
      <c r="ADW36" s="140"/>
      <c r="ADX36" s="140"/>
      <c r="ADY36" s="140"/>
      <c r="ADZ36" s="140"/>
      <c r="AEA36" s="140"/>
      <c r="AEB36" s="140"/>
      <c r="AEC36" s="140"/>
      <c r="AED36" s="140"/>
      <c r="AEE36" s="140"/>
      <c r="AEF36" s="140"/>
      <c r="AEG36" s="140"/>
      <c r="AEH36" s="140"/>
      <c r="AEI36" s="140"/>
      <c r="AEJ36" s="140"/>
      <c r="AEK36" s="140"/>
      <c r="AEL36" s="140"/>
      <c r="AEM36" s="140"/>
      <c r="AEN36" s="140"/>
      <c r="AEO36" s="140"/>
      <c r="AEP36" s="140"/>
      <c r="AEQ36" s="140"/>
      <c r="AER36" s="140"/>
      <c r="AES36" s="140"/>
      <c r="AET36" s="140"/>
      <c r="AEU36" s="140"/>
      <c r="AEV36" s="140"/>
      <c r="AEW36" s="140"/>
      <c r="AEX36" s="140"/>
      <c r="AEY36" s="140"/>
      <c r="AEZ36" s="140"/>
      <c r="AFA36" s="140"/>
      <c r="AFB36" s="140"/>
      <c r="AFC36" s="140"/>
      <c r="AFD36" s="140"/>
      <c r="AFE36" s="140"/>
      <c r="AFF36" s="140"/>
      <c r="AFG36" s="140"/>
      <c r="AFH36" s="140"/>
      <c r="AFI36" s="140"/>
      <c r="AFJ36" s="140"/>
      <c r="AFK36" s="140"/>
      <c r="AFL36" s="140"/>
      <c r="AFM36" s="140"/>
      <c r="AFN36" s="140"/>
      <c r="AFO36" s="140"/>
      <c r="AFP36" s="140"/>
      <c r="AFQ36" s="140"/>
      <c r="AFR36" s="140"/>
      <c r="AFS36" s="140"/>
      <c r="AFT36" s="140"/>
      <c r="AFU36" s="140"/>
      <c r="AFV36" s="140"/>
      <c r="AFW36" s="140"/>
      <c r="AFX36" s="140"/>
      <c r="AFY36" s="140"/>
      <c r="AFZ36" s="140"/>
      <c r="AGA36" s="140"/>
      <c r="AGB36" s="140"/>
      <c r="AGC36" s="140"/>
      <c r="AGD36" s="140"/>
      <c r="AGE36" s="140"/>
      <c r="AGF36" s="140"/>
      <c r="AGG36" s="140"/>
      <c r="AGH36" s="140"/>
      <c r="AGI36" s="140"/>
      <c r="AGJ36" s="140"/>
      <c r="AGK36" s="140"/>
      <c r="AGL36" s="140"/>
      <c r="AGM36" s="140"/>
      <c r="AGN36" s="140"/>
      <c r="AGO36" s="140"/>
      <c r="AGP36" s="140"/>
      <c r="AGQ36" s="140"/>
      <c r="AGR36" s="140"/>
      <c r="AGS36" s="140"/>
      <c r="AGT36" s="140"/>
      <c r="AGU36" s="140"/>
      <c r="AGV36" s="140"/>
      <c r="AGW36" s="140"/>
      <c r="AGX36" s="140"/>
      <c r="AGY36" s="140"/>
      <c r="AGZ36" s="140"/>
      <c r="AHA36" s="140"/>
      <c r="AHB36" s="140"/>
      <c r="AHC36" s="140"/>
      <c r="AHD36" s="140"/>
      <c r="AHE36" s="140"/>
      <c r="AHF36" s="140"/>
      <c r="AHG36" s="140"/>
      <c r="AHH36" s="140"/>
      <c r="AHI36" s="140"/>
      <c r="AHJ36" s="140"/>
      <c r="AHK36" s="140"/>
      <c r="AHL36" s="140"/>
      <c r="AHM36" s="140"/>
      <c r="AHN36" s="140"/>
      <c r="AHO36" s="140"/>
      <c r="AHP36" s="140"/>
      <c r="AHQ36" s="140"/>
      <c r="AHR36" s="140"/>
      <c r="AHS36" s="140"/>
      <c r="AHT36" s="140"/>
      <c r="AHU36" s="140"/>
      <c r="AHV36" s="140"/>
      <c r="AHW36" s="140"/>
      <c r="AHX36" s="140"/>
      <c r="AHY36" s="140"/>
      <c r="AHZ36" s="140"/>
      <c r="AIA36" s="140"/>
      <c r="AIB36" s="140"/>
      <c r="AIC36" s="140"/>
      <c r="AID36" s="140"/>
      <c r="AIE36" s="140"/>
      <c r="AIF36" s="140"/>
      <c r="AIG36" s="140"/>
      <c r="AIH36" s="140"/>
      <c r="AII36" s="140"/>
      <c r="AIJ36" s="140"/>
      <c r="AIK36" s="140"/>
      <c r="AIL36" s="140"/>
      <c r="AIM36" s="140"/>
      <c r="AIN36" s="140"/>
      <c r="AIO36" s="140"/>
      <c r="AIP36" s="140"/>
      <c r="AIQ36" s="140"/>
      <c r="AIR36" s="140"/>
      <c r="AIS36" s="140"/>
      <c r="AIT36" s="140"/>
      <c r="AIU36" s="140"/>
      <c r="AIV36" s="140"/>
      <c r="AIW36" s="140"/>
      <c r="AIX36" s="140"/>
      <c r="AIY36" s="140"/>
      <c r="AIZ36" s="140"/>
      <c r="AJA36" s="140"/>
      <c r="AJB36" s="140"/>
      <c r="AJC36" s="140"/>
      <c r="AJD36" s="140"/>
      <c r="AJE36" s="140"/>
      <c r="AJF36" s="140"/>
      <c r="AJG36" s="140"/>
      <c r="AJH36" s="140"/>
      <c r="AJI36" s="140"/>
      <c r="AJJ36" s="140"/>
      <c r="AJK36" s="140"/>
      <c r="AJL36" s="140"/>
      <c r="AJM36" s="140"/>
      <c r="AJN36" s="140"/>
      <c r="AJO36" s="140"/>
      <c r="AJP36" s="140"/>
      <c r="AJQ36" s="140"/>
      <c r="AJR36" s="140"/>
      <c r="AJS36" s="140"/>
      <c r="AJT36" s="140"/>
      <c r="AJU36" s="140"/>
      <c r="AJV36" s="140"/>
      <c r="AJW36" s="140"/>
      <c r="AJX36" s="140"/>
      <c r="AJY36" s="140"/>
      <c r="AJZ36" s="140"/>
      <c r="AKA36" s="140"/>
      <c r="AKB36" s="140"/>
      <c r="AKC36" s="140"/>
      <c r="AKD36" s="140"/>
      <c r="AKE36" s="140"/>
      <c r="AKF36" s="140"/>
      <c r="AKG36" s="140"/>
      <c r="AKH36" s="140"/>
      <c r="AKI36" s="140"/>
      <c r="AKJ36" s="140"/>
      <c r="AKK36" s="140"/>
      <c r="AKL36" s="140"/>
      <c r="AKM36" s="140"/>
      <c r="AKN36" s="140"/>
      <c r="AKO36" s="140"/>
      <c r="AKP36" s="140"/>
      <c r="AKQ36" s="140"/>
      <c r="AKR36" s="140"/>
      <c r="AKS36" s="140"/>
      <c r="AKT36" s="140"/>
      <c r="AKU36" s="140"/>
      <c r="AKV36" s="140"/>
      <c r="AKW36" s="140"/>
      <c r="AKX36" s="140"/>
      <c r="AKY36" s="140"/>
      <c r="AKZ36" s="140"/>
      <c r="ALA36" s="140"/>
      <c r="ALB36" s="140"/>
      <c r="ALC36" s="140"/>
      <c r="ALD36" s="140"/>
      <c r="ALE36" s="140"/>
      <c r="ALF36" s="140"/>
      <c r="ALG36" s="140"/>
      <c r="ALH36" s="140"/>
      <c r="ALI36" s="140"/>
      <c r="ALJ36" s="140"/>
      <c r="ALK36" s="140"/>
      <c r="ALL36" s="140"/>
      <c r="ALM36" s="140"/>
      <c r="ALN36" s="140"/>
      <c r="ALO36" s="140"/>
      <c r="ALP36" s="140"/>
      <c r="ALQ36" s="140"/>
      <c r="ALR36" s="140"/>
      <c r="ALS36" s="140"/>
      <c r="ALT36" s="140"/>
      <c r="ALU36" s="140"/>
      <c r="ALV36" s="140"/>
      <c r="ALW36" s="140"/>
      <c r="ALX36" s="140"/>
      <c r="ALY36" s="140"/>
      <c r="ALZ36" s="140"/>
      <c r="AMA36" s="140"/>
    </row>
    <row r="37" spans="1:1019" s="139" customFormat="1">
      <c r="A37" s="137"/>
      <c r="B37" s="30" t="s">
        <v>201</v>
      </c>
      <c r="C37" s="123"/>
      <c r="D37" s="123"/>
      <c r="E37" s="138"/>
      <c r="F37" s="123"/>
      <c r="G37" s="123"/>
      <c r="I37" s="123"/>
      <c r="J37" s="123"/>
      <c r="K37" s="123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0"/>
      <c r="BM37" s="140"/>
      <c r="BN37" s="140"/>
      <c r="BO37" s="140"/>
      <c r="BP37" s="140"/>
      <c r="BQ37" s="140"/>
      <c r="BR37" s="140"/>
      <c r="BS37" s="140"/>
      <c r="BT37" s="140"/>
      <c r="BU37" s="140"/>
      <c r="BV37" s="140"/>
      <c r="BW37" s="140"/>
      <c r="BX37" s="140"/>
      <c r="BY37" s="140"/>
      <c r="BZ37" s="140"/>
      <c r="CA37" s="140"/>
      <c r="CB37" s="140"/>
      <c r="CC37" s="140"/>
      <c r="CD37" s="140"/>
      <c r="CE37" s="140"/>
      <c r="CF37" s="140"/>
      <c r="CG37" s="140"/>
      <c r="CH37" s="140"/>
      <c r="CI37" s="140"/>
      <c r="CJ37" s="140"/>
      <c r="CK37" s="140"/>
      <c r="CL37" s="140"/>
      <c r="CM37" s="140"/>
      <c r="CN37" s="140"/>
      <c r="CO37" s="140"/>
      <c r="CP37" s="140"/>
      <c r="CQ37" s="140"/>
      <c r="CR37" s="140"/>
      <c r="CS37" s="140"/>
      <c r="CT37" s="140"/>
      <c r="CU37" s="140"/>
      <c r="CV37" s="140"/>
      <c r="CW37" s="140"/>
      <c r="CX37" s="140"/>
      <c r="CY37" s="140"/>
      <c r="CZ37" s="140"/>
      <c r="DA37" s="140"/>
      <c r="DB37" s="140"/>
      <c r="DC37" s="140"/>
      <c r="DD37" s="140"/>
      <c r="DE37" s="140"/>
      <c r="DF37" s="140"/>
      <c r="DG37" s="140"/>
      <c r="DH37" s="140"/>
      <c r="DI37" s="140"/>
      <c r="DJ37" s="140"/>
      <c r="DK37" s="140"/>
      <c r="DL37" s="140"/>
      <c r="DM37" s="140"/>
      <c r="DN37" s="140"/>
      <c r="DO37" s="140"/>
      <c r="DP37" s="140"/>
      <c r="DQ37" s="140"/>
      <c r="DR37" s="140"/>
      <c r="DS37" s="140"/>
      <c r="DT37" s="140"/>
      <c r="DU37" s="140"/>
      <c r="DV37" s="140"/>
      <c r="DW37" s="140"/>
      <c r="DX37" s="140"/>
      <c r="DY37" s="140"/>
      <c r="DZ37" s="140"/>
      <c r="EA37" s="140"/>
      <c r="EB37" s="140"/>
      <c r="EC37" s="140"/>
      <c r="ED37" s="140"/>
      <c r="EE37" s="140"/>
      <c r="EF37" s="140"/>
      <c r="EG37" s="140"/>
      <c r="EH37" s="140"/>
      <c r="EI37" s="140"/>
      <c r="EJ37" s="140"/>
      <c r="EK37" s="140"/>
      <c r="EL37" s="140"/>
      <c r="EM37" s="140"/>
      <c r="EN37" s="140"/>
      <c r="EO37" s="140"/>
      <c r="EP37" s="140"/>
      <c r="EQ37" s="140"/>
      <c r="ER37" s="140"/>
      <c r="ES37" s="140"/>
      <c r="ET37" s="140"/>
      <c r="EU37" s="140"/>
      <c r="EV37" s="140"/>
      <c r="EW37" s="140"/>
      <c r="EX37" s="140"/>
      <c r="EY37" s="140"/>
      <c r="EZ37" s="140"/>
      <c r="FA37" s="140"/>
      <c r="FB37" s="140"/>
      <c r="FC37" s="140"/>
      <c r="FD37" s="140"/>
      <c r="FE37" s="140"/>
      <c r="FF37" s="140"/>
      <c r="FG37" s="140"/>
      <c r="FH37" s="140"/>
      <c r="FI37" s="140"/>
      <c r="FJ37" s="140"/>
      <c r="FK37" s="140"/>
      <c r="FL37" s="140"/>
      <c r="FM37" s="140"/>
      <c r="FN37" s="140"/>
      <c r="FO37" s="140"/>
      <c r="FP37" s="140"/>
      <c r="FQ37" s="140"/>
      <c r="FR37" s="140"/>
      <c r="FS37" s="140"/>
      <c r="FT37" s="140"/>
      <c r="FU37" s="140"/>
      <c r="FV37" s="140"/>
      <c r="FW37" s="140"/>
      <c r="FX37" s="140"/>
      <c r="FY37" s="140"/>
      <c r="FZ37" s="140"/>
      <c r="GA37" s="140"/>
      <c r="GB37" s="140"/>
      <c r="GC37" s="140"/>
      <c r="GD37" s="140"/>
      <c r="GE37" s="140"/>
      <c r="GF37" s="140"/>
      <c r="GG37" s="140"/>
      <c r="GH37" s="140"/>
      <c r="GI37" s="140"/>
      <c r="GJ37" s="140"/>
      <c r="GK37" s="140"/>
      <c r="GL37" s="140"/>
      <c r="GM37" s="140"/>
      <c r="GN37" s="140"/>
      <c r="GO37" s="140"/>
      <c r="GP37" s="140"/>
      <c r="GQ37" s="140"/>
      <c r="GR37" s="140"/>
      <c r="GS37" s="140"/>
      <c r="GT37" s="140"/>
      <c r="GU37" s="140"/>
      <c r="GV37" s="140"/>
      <c r="GW37" s="140"/>
      <c r="GX37" s="140"/>
      <c r="GY37" s="140"/>
      <c r="GZ37" s="140"/>
      <c r="HA37" s="140"/>
      <c r="HB37" s="140"/>
      <c r="HC37" s="140"/>
      <c r="HD37" s="140"/>
      <c r="HE37" s="140"/>
      <c r="HF37" s="140"/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140"/>
      <c r="HY37" s="140"/>
      <c r="HZ37" s="140"/>
      <c r="IA37" s="140"/>
      <c r="IB37" s="140"/>
      <c r="IC37" s="140"/>
      <c r="ID37" s="140"/>
      <c r="IE37" s="140"/>
      <c r="IF37" s="140"/>
      <c r="IG37" s="140"/>
      <c r="IH37" s="140"/>
      <c r="II37" s="140"/>
      <c r="IJ37" s="140"/>
      <c r="IK37" s="140"/>
      <c r="IL37" s="140"/>
      <c r="IM37" s="140"/>
      <c r="IN37" s="140"/>
      <c r="IO37" s="140"/>
      <c r="IP37" s="140"/>
      <c r="IQ37" s="140"/>
      <c r="IR37" s="140"/>
      <c r="IS37" s="140"/>
      <c r="IT37" s="140"/>
      <c r="IU37" s="140"/>
      <c r="IV37" s="140"/>
      <c r="IW37" s="140"/>
      <c r="IX37" s="140"/>
      <c r="IY37" s="140"/>
      <c r="IZ37" s="140"/>
      <c r="JA37" s="140"/>
      <c r="JB37" s="140"/>
      <c r="JC37" s="140"/>
      <c r="JD37" s="140"/>
      <c r="JE37" s="140"/>
      <c r="JF37" s="140"/>
      <c r="JG37" s="140"/>
      <c r="JH37" s="140"/>
      <c r="JI37" s="140"/>
      <c r="JJ37" s="140"/>
      <c r="JK37" s="140"/>
      <c r="JL37" s="140"/>
      <c r="JM37" s="140"/>
      <c r="JN37" s="140"/>
      <c r="JO37" s="140"/>
      <c r="JP37" s="140"/>
      <c r="JQ37" s="140"/>
      <c r="JR37" s="140"/>
      <c r="JS37" s="140"/>
      <c r="JT37" s="140"/>
      <c r="JU37" s="140"/>
      <c r="JV37" s="140"/>
      <c r="JW37" s="140"/>
      <c r="JX37" s="140"/>
      <c r="JY37" s="140"/>
      <c r="JZ37" s="140"/>
      <c r="KA37" s="140"/>
      <c r="KB37" s="140"/>
      <c r="KC37" s="140"/>
      <c r="KD37" s="140"/>
      <c r="KE37" s="140"/>
      <c r="KF37" s="140"/>
      <c r="KG37" s="140"/>
      <c r="KH37" s="140"/>
      <c r="KI37" s="140"/>
      <c r="KJ37" s="140"/>
      <c r="KK37" s="140"/>
      <c r="KL37" s="140"/>
      <c r="KM37" s="140"/>
      <c r="KN37" s="140"/>
      <c r="KO37" s="140"/>
      <c r="KP37" s="140"/>
      <c r="KQ37" s="140"/>
      <c r="KR37" s="140"/>
      <c r="KS37" s="140"/>
      <c r="KT37" s="140"/>
      <c r="KU37" s="140"/>
      <c r="KV37" s="140"/>
      <c r="KW37" s="140"/>
      <c r="KX37" s="140"/>
      <c r="KY37" s="140"/>
      <c r="KZ37" s="140"/>
      <c r="LA37" s="140"/>
      <c r="LB37" s="140"/>
      <c r="LC37" s="140"/>
      <c r="LD37" s="140"/>
      <c r="LE37" s="140"/>
      <c r="LF37" s="140"/>
      <c r="LG37" s="140"/>
      <c r="LH37" s="140"/>
      <c r="LI37" s="140"/>
      <c r="LJ37" s="140"/>
      <c r="LK37" s="140"/>
      <c r="LL37" s="140"/>
      <c r="LM37" s="140"/>
      <c r="LN37" s="140"/>
      <c r="LO37" s="140"/>
      <c r="LP37" s="140"/>
      <c r="LQ37" s="140"/>
      <c r="LR37" s="140"/>
      <c r="LS37" s="140"/>
      <c r="LT37" s="140"/>
      <c r="LU37" s="140"/>
      <c r="LV37" s="140"/>
      <c r="LW37" s="140"/>
      <c r="LX37" s="140"/>
      <c r="LY37" s="140"/>
      <c r="LZ37" s="140"/>
      <c r="MA37" s="140"/>
      <c r="MB37" s="140"/>
      <c r="MC37" s="140"/>
      <c r="MD37" s="140"/>
      <c r="ME37" s="140"/>
      <c r="MF37" s="140"/>
      <c r="MG37" s="140"/>
      <c r="MH37" s="140"/>
      <c r="MI37" s="140"/>
      <c r="MJ37" s="140"/>
      <c r="MK37" s="140"/>
      <c r="ML37" s="140"/>
      <c r="MM37" s="140"/>
      <c r="MN37" s="140"/>
      <c r="MO37" s="140"/>
      <c r="MP37" s="140"/>
      <c r="MQ37" s="140"/>
      <c r="MR37" s="140"/>
      <c r="MS37" s="140"/>
      <c r="MT37" s="140"/>
      <c r="MU37" s="140"/>
      <c r="MV37" s="140"/>
      <c r="MW37" s="140"/>
      <c r="MX37" s="140"/>
      <c r="MY37" s="140"/>
      <c r="MZ37" s="140"/>
      <c r="NA37" s="140"/>
      <c r="NB37" s="140"/>
      <c r="NC37" s="140"/>
      <c r="ND37" s="140"/>
      <c r="NE37" s="140"/>
      <c r="NF37" s="140"/>
      <c r="NG37" s="140"/>
      <c r="NH37" s="140"/>
      <c r="NI37" s="140"/>
      <c r="NJ37" s="140"/>
      <c r="NK37" s="140"/>
      <c r="NL37" s="140"/>
      <c r="NM37" s="140"/>
      <c r="NN37" s="140"/>
      <c r="NO37" s="140"/>
      <c r="NP37" s="140"/>
      <c r="NQ37" s="140"/>
      <c r="NR37" s="140"/>
      <c r="NS37" s="140"/>
      <c r="NT37" s="140"/>
      <c r="NU37" s="140"/>
      <c r="NV37" s="140"/>
      <c r="NW37" s="140"/>
      <c r="NX37" s="140"/>
      <c r="NY37" s="140"/>
      <c r="NZ37" s="140"/>
      <c r="OA37" s="140"/>
      <c r="OB37" s="140"/>
      <c r="OC37" s="140"/>
      <c r="OD37" s="140"/>
      <c r="OE37" s="140"/>
      <c r="OF37" s="140"/>
      <c r="OG37" s="140"/>
      <c r="OH37" s="140"/>
      <c r="OI37" s="140"/>
      <c r="OJ37" s="140"/>
      <c r="OK37" s="140"/>
      <c r="OL37" s="140"/>
      <c r="OM37" s="140"/>
      <c r="ON37" s="140"/>
      <c r="OO37" s="140"/>
      <c r="OP37" s="140"/>
      <c r="OQ37" s="140"/>
      <c r="OR37" s="140"/>
      <c r="OS37" s="140"/>
      <c r="OT37" s="140"/>
      <c r="OU37" s="140"/>
      <c r="OV37" s="140"/>
      <c r="OW37" s="140"/>
      <c r="OX37" s="140"/>
      <c r="OY37" s="140"/>
      <c r="OZ37" s="140"/>
      <c r="PA37" s="140"/>
      <c r="PB37" s="140"/>
      <c r="PC37" s="140"/>
      <c r="PD37" s="140"/>
      <c r="PE37" s="140"/>
      <c r="PF37" s="140"/>
      <c r="PG37" s="140"/>
      <c r="PH37" s="140"/>
      <c r="PI37" s="140"/>
      <c r="PJ37" s="140"/>
      <c r="PK37" s="140"/>
      <c r="PL37" s="140"/>
      <c r="PM37" s="140"/>
      <c r="PN37" s="140"/>
      <c r="PO37" s="140"/>
      <c r="PP37" s="140"/>
      <c r="PQ37" s="140"/>
      <c r="PR37" s="140"/>
      <c r="PS37" s="140"/>
      <c r="PT37" s="140"/>
      <c r="PU37" s="140"/>
      <c r="PV37" s="140"/>
      <c r="PW37" s="140"/>
      <c r="PX37" s="140"/>
      <c r="PY37" s="140"/>
      <c r="PZ37" s="140"/>
      <c r="QA37" s="140"/>
      <c r="QB37" s="140"/>
      <c r="QC37" s="140"/>
      <c r="QD37" s="140"/>
      <c r="QE37" s="140"/>
      <c r="QF37" s="140"/>
      <c r="QG37" s="140"/>
      <c r="QH37" s="140"/>
      <c r="QI37" s="140"/>
      <c r="QJ37" s="140"/>
      <c r="QK37" s="140"/>
      <c r="QL37" s="140"/>
      <c r="QM37" s="140"/>
      <c r="QN37" s="140"/>
      <c r="QO37" s="140"/>
      <c r="QP37" s="140"/>
      <c r="QQ37" s="140"/>
      <c r="QR37" s="140"/>
      <c r="QS37" s="140"/>
      <c r="QT37" s="140"/>
      <c r="QU37" s="140"/>
      <c r="QV37" s="140"/>
      <c r="QW37" s="140"/>
      <c r="QX37" s="140"/>
      <c r="QY37" s="140"/>
      <c r="QZ37" s="140"/>
      <c r="RA37" s="140"/>
      <c r="RB37" s="140"/>
      <c r="RC37" s="140"/>
      <c r="RD37" s="140"/>
      <c r="RE37" s="140"/>
      <c r="RF37" s="140"/>
      <c r="RG37" s="140"/>
      <c r="RH37" s="140"/>
      <c r="RI37" s="140"/>
      <c r="RJ37" s="140"/>
      <c r="RK37" s="140"/>
      <c r="RL37" s="140"/>
      <c r="RM37" s="140"/>
      <c r="RN37" s="140"/>
      <c r="RO37" s="140"/>
      <c r="RP37" s="140"/>
      <c r="RQ37" s="140"/>
      <c r="RR37" s="140"/>
      <c r="RS37" s="140"/>
      <c r="RT37" s="140"/>
      <c r="RU37" s="140"/>
      <c r="RV37" s="140"/>
      <c r="RW37" s="140"/>
      <c r="RX37" s="140"/>
      <c r="RY37" s="140"/>
      <c r="RZ37" s="140"/>
      <c r="SA37" s="140"/>
      <c r="SB37" s="140"/>
      <c r="SC37" s="140"/>
      <c r="SD37" s="140"/>
      <c r="SE37" s="140"/>
      <c r="SF37" s="140"/>
      <c r="SG37" s="140"/>
      <c r="SH37" s="140"/>
      <c r="SI37" s="140"/>
      <c r="SJ37" s="140"/>
      <c r="SK37" s="140"/>
      <c r="SL37" s="140"/>
      <c r="SM37" s="140"/>
      <c r="SN37" s="140"/>
      <c r="SO37" s="140"/>
      <c r="SP37" s="140"/>
      <c r="SQ37" s="140"/>
      <c r="SR37" s="140"/>
      <c r="SS37" s="140"/>
      <c r="ST37" s="140"/>
      <c r="SU37" s="140"/>
      <c r="SV37" s="140"/>
      <c r="SW37" s="140"/>
      <c r="SX37" s="140"/>
      <c r="SY37" s="140"/>
      <c r="SZ37" s="140"/>
      <c r="TA37" s="140"/>
      <c r="TB37" s="140"/>
      <c r="TC37" s="140"/>
      <c r="TD37" s="140"/>
      <c r="TE37" s="140"/>
      <c r="TF37" s="140"/>
      <c r="TG37" s="140"/>
      <c r="TH37" s="140"/>
      <c r="TI37" s="140"/>
      <c r="TJ37" s="140"/>
      <c r="TK37" s="140"/>
      <c r="TL37" s="140"/>
      <c r="TM37" s="140"/>
      <c r="TN37" s="140"/>
      <c r="TO37" s="140"/>
      <c r="TP37" s="140"/>
      <c r="TQ37" s="140"/>
      <c r="TR37" s="140"/>
      <c r="TS37" s="140"/>
      <c r="TT37" s="140"/>
      <c r="TU37" s="140"/>
      <c r="TV37" s="140"/>
      <c r="TW37" s="140"/>
      <c r="TX37" s="140"/>
      <c r="TY37" s="140"/>
      <c r="TZ37" s="140"/>
      <c r="UA37" s="140"/>
      <c r="UB37" s="140"/>
      <c r="UC37" s="140"/>
      <c r="UD37" s="140"/>
      <c r="UE37" s="140"/>
      <c r="UF37" s="140"/>
      <c r="UG37" s="140"/>
      <c r="UH37" s="140"/>
      <c r="UI37" s="140"/>
      <c r="UJ37" s="140"/>
      <c r="UK37" s="140"/>
      <c r="UL37" s="140"/>
      <c r="UM37" s="140"/>
      <c r="UN37" s="140"/>
      <c r="UO37" s="140"/>
      <c r="UP37" s="140"/>
      <c r="UQ37" s="140"/>
      <c r="UR37" s="140"/>
      <c r="US37" s="140"/>
      <c r="UT37" s="140"/>
      <c r="UU37" s="140"/>
      <c r="UV37" s="140"/>
      <c r="UW37" s="140"/>
      <c r="UX37" s="140"/>
      <c r="UY37" s="140"/>
      <c r="UZ37" s="140"/>
      <c r="VA37" s="140"/>
      <c r="VB37" s="140"/>
      <c r="VC37" s="140"/>
      <c r="VD37" s="140"/>
      <c r="VE37" s="140"/>
      <c r="VF37" s="140"/>
      <c r="VG37" s="140"/>
      <c r="VH37" s="140"/>
      <c r="VI37" s="140"/>
      <c r="VJ37" s="140"/>
      <c r="VK37" s="140"/>
      <c r="VL37" s="140"/>
      <c r="VM37" s="140"/>
      <c r="VN37" s="140"/>
      <c r="VO37" s="140"/>
      <c r="VP37" s="140"/>
      <c r="VQ37" s="140"/>
      <c r="VR37" s="140"/>
      <c r="VS37" s="140"/>
      <c r="VT37" s="140"/>
      <c r="VU37" s="140"/>
      <c r="VV37" s="140"/>
      <c r="VW37" s="140"/>
      <c r="VX37" s="140"/>
      <c r="VY37" s="140"/>
      <c r="VZ37" s="140"/>
      <c r="WA37" s="140"/>
      <c r="WB37" s="140"/>
      <c r="WC37" s="140"/>
      <c r="WD37" s="140"/>
      <c r="WE37" s="140"/>
      <c r="WF37" s="140"/>
      <c r="WG37" s="140"/>
      <c r="WH37" s="140"/>
      <c r="WI37" s="140"/>
      <c r="WJ37" s="140"/>
      <c r="WK37" s="140"/>
      <c r="WL37" s="140"/>
      <c r="WM37" s="140"/>
      <c r="WN37" s="140"/>
      <c r="WO37" s="140"/>
      <c r="WP37" s="140"/>
      <c r="WQ37" s="140"/>
      <c r="WR37" s="140"/>
      <c r="WS37" s="140"/>
      <c r="WT37" s="140"/>
      <c r="WU37" s="140"/>
      <c r="WV37" s="140"/>
      <c r="WW37" s="140"/>
      <c r="WX37" s="140"/>
      <c r="WY37" s="140"/>
      <c r="WZ37" s="140"/>
      <c r="XA37" s="140"/>
      <c r="XB37" s="140"/>
      <c r="XC37" s="140"/>
      <c r="XD37" s="140"/>
      <c r="XE37" s="140"/>
      <c r="XF37" s="140"/>
      <c r="XG37" s="140"/>
      <c r="XH37" s="140"/>
      <c r="XI37" s="140"/>
      <c r="XJ37" s="140"/>
      <c r="XK37" s="140"/>
      <c r="XL37" s="140"/>
      <c r="XM37" s="140"/>
      <c r="XN37" s="140"/>
      <c r="XO37" s="140"/>
      <c r="XP37" s="140"/>
      <c r="XQ37" s="140"/>
      <c r="XR37" s="140"/>
      <c r="XS37" s="140"/>
      <c r="XT37" s="140"/>
      <c r="XU37" s="140"/>
      <c r="XV37" s="140"/>
      <c r="XW37" s="140"/>
      <c r="XX37" s="140"/>
      <c r="XY37" s="140"/>
      <c r="XZ37" s="140"/>
      <c r="YA37" s="140"/>
      <c r="YB37" s="140"/>
      <c r="YC37" s="140"/>
      <c r="YD37" s="140"/>
      <c r="YE37" s="140"/>
      <c r="YF37" s="140"/>
      <c r="YG37" s="140"/>
      <c r="YH37" s="140"/>
      <c r="YI37" s="140"/>
      <c r="YJ37" s="140"/>
      <c r="YK37" s="140"/>
      <c r="YL37" s="140"/>
      <c r="YM37" s="140"/>
      <c r="YN37" s="140"/>
      <c r="YO37" s="140"/>
      <c r="YP37" s="140"/>
      <c r="YQ37" s="140"/>
      <c r="YR37" s="140"/>
      <c r="YS37" s="140"/>
      <c r="YT37" s="140"/>
      <c r="YU37" s="140"/>
      <c r="YV37" s="140"/>
      <c r="YW37" s="140"/>
      <c r="YX37" s="140"/>
      <c r="YY37" s="140"/>
      <c r="YZ37" s="140"/>
      <c r="ZA37" s="140"/>
      <c r="ZB37" s="140"/>
      <c r="ZC37" s="140"/>
      <c r="ZD37" s="140"/>
      <c r="ZE37" s="140"/>
      <c r="ZF37" s="140"/>
      <c r="ZG37" s="140"/>
      <c r="ZH37" s="140"/>
      <c r="ZI37" s="140"/>
      <c r="ZJ37" s="140"/>
      <c r="ZK37" s="140"/>
      <c r="ZL37" s="140"/>
      <c r="ZM37" s="140"/>
      <c r="ZN37" s="140"/>
      <c r="ZO37" s="140"/>
      <c r="ZP37" s="140"/>
      <c r="ZQ37" s="140"/>
      <c r="ZR37" s="140"/>
      <c r="ZS37" s="140"/>
      <c r="ZT37" s="140"/>
      <c r="ZU37" s="140"/>
      <c r="ZV37" s="140"/>
      <c r="ZW37" s="140"/>
      <c r="ZX37" s="140"/>
      <c r="ZY37" s="140"/>
      <c r="ZZ37" s="140"/>
      <c r="AAA37" s="140"/>
      <c r="AAB37" s="140"/>
      <c r="AAC37" s="140"/>
      <c r="AAD37" s="140"/>
      <c r="AAE37" s="140"/>
      <c r="AAF37" s="140"/>
      <c r="AAG37" s="140"/>
      <c r="AAH37" s="140"/>
      <c r="AAI37" s="140"/>
      <c r="AAJ37" s="140"/>
      <c r="AAK37" s="140"/>
      <c r="AAL37" s="140"/>
      <c r="AAM37" s="140"/>
      <c r="AAN37" s="140"/>
      <c r="AAO37" s="140"/>
      <c r="AAP37" s="140"/>
      <c r="AAQ37" s="140"/>
      <c r="AAR37" s="140"/>
      <c r="AAS37" s="140"/>
      <c r="AAT37" s="140"/>
      <c r="AAU37" s="140"/>
      <c r="AAV37" s="140"/>
      <c r="AAW37" s="140"/>
      <c r="AAX37" s="140"/>
      <c r="AAY37" s="140"/>
      <c r="AAZ37" s="140"/>
      <c r="ABA37" s="140"/>
      <c r="ABB37" s="140"/>
      <c r="ABC37" s="140"/>
      <c r="ABD37" s="140"/>
      <c r="ABE37" s="140"/>
      <c r="ABF37" s="140"/>
      <c r="ABG37" s="140"/>
      <c r="ABH37" s="140"/>
      <c r="ABI37" s="140"/>
      <c r="ABJ37" s="140"/>
      <c r="ABK37" s="140"/>
      <c r="ABL37" s="140"/>
      <c r="ABM37" s="140"/>
      <c r="ABN37" s="140"/>
      <c r="ABO37" s="140"/>
      <c r="ABP37" s="140"/>
      <c r="ABQ37" s="140"/>
      <c r="ABR37" s="140"/>
      <c r="ABS37" s="140"/>
      <c r="ABT37" s="140"/>
      <c r="ABU37" s="140"/>
      <c r="ABV37" s="140"/>
      <c r="ABW37" s="140"/>
      <c r="ABX37" s="140"/>
      <c r="ABY37" s="140"/>
      <c r="ABZ37" s="140"/>
      <c r="ACA37" s="140"/>
      <c r="ACB37" s="140"/>
      <c r="ACC37" s="140"/>
      <c r="ACD37" s="140"/>
      <c r="ACE37" s="140"/>
      <c r="ACF37" s="140"/>
      <c r="ACG37" s="140"/>
      <c r="ACH37" s="140"/>
      <c r="ACI37" s="140"/>
      <c r="ACJ37" s="140"/>
      <c r="ACK37" s="140"/>
      <c r="ACL37" s="140"/>
      <c r="ACM37" s="140"/>
      <c r="ACN37" s="140"/>
      <c r="ACO37" s="140"/>
      <c r="ACP37" s="140"/>
      <c r="ACQ37" s="140"/>
      <c r="ACR37" s="140"/>
      <c r="ACS37" s="140"/>
      <c r="ACT37" s="140"/>
      <c r="ACU37" s="140"/>
      <c r="ACV37" s="140"/>
      <c r="ACW37" s="140"/>
      <c r="ACX37" s="140"/>
      <c r="ACY37" s="140"/>
      <c r="ACZ37" s="140"/>
      <c r="ADA37" s="140"/>
      <c r="ADB37" s="140"/>
      <c r="ADC37" s="140"/>
      <c r="ADD37" s="140"/>
      <c r="ADE37" s="140"/>
      <c r="ADF37" s="140"/>
      <c r="ADG37" s="140"/>
      <c r="ADH37" s="140"/>
      <c r="ADI37" s="140"/>
      <c r="ADJ37" s="140"/>
      <c r="ADK37" s="140"/>
      <c r="ADL37" s="140"/>
      <c r="ADM37" s="140"/>
      <c r="ADN37" s="140"/>
      <c r="ADO37" s="140"/>
      <c r="ADP37" s="140"/>
      <c r="ADQ37" s="140"/>
      <c r="ADR37" s="140"/>
      <c r="ADS37" s="140"/>
      <c r="ADT37" s="140"/>
      <c r="ADU37" s="140"/>
      <c r="ADV37" s="140"/>
      <c r="ADW37" s="140"/>
      <c r="ADX37" s="140"/>
      <c r="ADY37" s="140"/>
      <c r="ADZ37" s="140"/>
      <c r="AEA37" s="140"/>
      <c r="AEB37" s="140"/>
      <c r="AEC37" s="140"/>
      <c r="AED37" s="140"/>
      <c r="AEE37" s="140"/>
      <c r="AEF37" s="140"/>
      <c r="AEG37" s="140"/>
      <c r="AEH37" s="140"/>
      <c r="AEI37" s="140"/>
      <c r="AEJ37" s="140"/>
      <c r="AEK37" s="140"/>
      <c r="AEL37" s="140"/>
      <c r="AEM37" s="140"/>
      <c r="AEN37" s="140"/>
      <c r="AEO37" s="140"/>
      <c r="AEP37" s="140"/>
      <c r="AEQ37" s="140"/>
      <c r="AER37" s="140"/>
      <c r="AES37" s="140"/>
      <c r="AET37" s="140"/>
      <c r="AEU37" s="140"/>
      <c r="AEV37" s="140"/>
      <c r="AEW37" s="140"/>
      <c r="AEX37" s="140"/>
      <c r="AEY37" s="140"/>
      <c r="AEZ37" s="140"/>
      <c r="AFA37" s="140"/>
      <c r="AFB37" s="140"/>
      <c r="AFC37" s="140"/>
      <c r="AFD37" s="140"/>
      <c r="AFE37" s="140"/>
      <c r="AFF37" s="140"/>
      <c r="AFG37" s="140"/>
      <c r="AFH37" s="140"/>
      <c r="AFI37" s="140"/>
      <c r="AFJ37" s="140"/>
      <c r="AFK37" s="140"/>
      <c r="AFL37" s="140"/>
      <c r="AFM37" s="140"/>
      <c r="AFN37" s="140"/>
      <c r="AFO37" s="140"/>
      <c r="AFP37" s="140"/>
      <c r="AFQ37" s="140"/>
      <c r="AFR37" s="140"/>
      <c r="AFS37" s="140"/>
      <c r="AFT37" s="140"/>
      <c r="AFU37" s="140"/>
      <c r="AFV37" s="140"/>
      <c r="AFW37" s="140"/>
      <c r="AFX37" s="140"/>
      <c r="AFY37" s="140"/>
      <c r="AFZ37" s="140"/>
      <c r="AGA37" s="140"/>
      <c r="AGB37" s="140"/>
      <c r="AGC37" s="140"/>
      <c r="AGD37" s="140"/>
      <c r="AGE37" s="140"/>
      <c r="AGF37" s="140"/>
      <c r="AGG37" s="140"/>
      <c r="AGH37" s="140"/>
      <c r="AGI37" s="140"/>
      <c r="AGJ37" s="140"/>
      <c r="AGK37" s="140"/>
      <c r="AGL37" s="140"/>
      <c r="AGM37" s="140"/>
      <c r="AGN37" s="140"/>
      <c r="AGO37" s="140"/>
      <c r="AGP37" s="140"/>
      <c r="AGQ37" s="140"/>
      <c r="AGR37" s="140"/>
      <c r="AGS37" s="140"/>
      <c r="AGT37" s="140"/>
      <c r="AGU37" s="140"/>
      <c r="AGV37" s="140"/>
      <c r="AGW37" s="140"/>
      <c r="AGX37" s="140"/>
      <c r="AGY37" s="140"/>
      <c r="AGZ37" s="140"/>
      <c r="AHA37" s="140"/>
      <c r="AHB37" s="140"/>
      <c r="AHC37" s="140"/>
      <c r="AHD37" s="140"/>
      <c r="AHE37" s="140"/>
      <c r="AHF37" s="140"/>
      <c r="AHG37" s="140"/>
      <c r="AHH37" s="140"/>
      <c r="AHI37" s="140"/>
      <c r="AHJ37" s="140"/>
      <c r="AHK37" s="140"/>
      <c r="AHL37" s="140"/>
      <c r="AHM37" s="140"/>
      <c r="AHN37" s="140"/>
      <c r="AHO37" s="140"/>
      <c r="AHP37" s="140"/>
      <c r="AHQ37" s="140"/>
      <c r="AHR37" s="140"/>
      <c r="AHS37" s="140"/>
      <c r="AHT37" s="140"/>
      <c r="AHU37" s="140"/>
      <c r="AHV37" s="140"/>
      <c r="AHW37" s="140"/>
      <c r="AHX37" s="140"/>
      <c r="AHY37" s="140"/>
      <c r="AHZ37" s="140"/>
      <c r="AIA37" s="140"/>
      <c r="AIB37" s="140"/>
      <c r="AIC37" s="140"/>
      <c r="AID37" s="140"/>
      <c r="AIE37" s="140"/>
      <c r="AIF37" s="140"/>
      <c r="AIG37" s="140"/>
      <c r="AIH37" s="140"/>
      <c r="AII37" s="140"/>
      <c r="AIJ37" s="140"/>
      <c r="AIK37" s="140"/>
      <c r="AIL37" s="140"/>
      <c r="AIM37" s="140"/>
      <c r="AIN37" s="140"/>
      <c r="AIO37" s="140"/>
      <c r="AIP37" s="140"/>
      <c r="AIQ37" s="140"/>
      <c r="AIR37" s="140"/>
      <c r="AIS37" s="140"/>
      <c r="AIT37" s="140"/>
      <c r="AIU37" s="140"/>
      <c r="AIV37" s="140"/>
      <c r="AIW37" s="140"/>
      <c r="AIX37" s="140"/>
      <c r="AIY37" s="140"/>
      <c r="AIZ37" s="140"/>
      <c r="AJA37" s="140"/>
      <c r="AJB37" s="140"/>
      <c r="AJC37" s="140"/>
      <c r="AJD37" s="140"/>
      <c r="AJE37" s="140"/>
      <c r="AJF37" s="140"/>
      <c r="AJG37" s="140"/>
      <c r="AJH37" s="140"/>
      <c r="AJI37" s="140"/>
      <c r="AJJ37" s="140"/>
      <c r="AJK37" s="140"/>
      <c r="AJL37" s="140"/>
      <c r="AJM37" s="140"/>
      <c r="AJN37" s="140"/>
      <c r="AJO37" s="140"/>
      <c r="AJP37" s="140"/>
      <c r="AJQ37" s="140"/>
      <c r="AJR37" s="140"/>
      <c r="AJS37" s="140"/>
      <c r="AJT37" s="140"/>
      <c r="AJU37" s="140"/>
      <c r="AJV37" s="140"/>
      <c r="AJW37" s="140"/>
      <c r="AJX37" s="140"/>
      <c r="AJY37" s="140"/>
      <c r="AJZ37" s="140"/>
      <c r="AKA37" s="140"/>
      <c r="AKB37" s="140"/>
      <c r="AKC37" s="140"/>
      <c r="AKD37" s="140"/>
      <c r="AKE37" s="140"/>
      <c r="AKF37" s="140"/>
      <c r="AKG37" s="140"/>
      <c r="AKH37" s="140"/>
      <c r="AKI37" s="140"/>
      <c r="AKJ37" s="140"/>
      <c r="AKK37" s="140"/>
      <c r="AKL37" s="140"/>
      <c r="AKM37" s="140"/>
      <c r="AKN37" s="140"/>
      <c r="AKO37" s="140"/>
      <c r="AKP37" s="140"/>
      <c r="AKQ37" s="140"/>
      <c r="AKR37" s="140"/>
      <c r="AKS37" s="140"/>
      <c r="AKT37" s="140"/>
      <c r="AKU37" s="140"/>
      <c r="AKV37" s="140"/>
      <c r="AKW37" s="140"/>
      <c r="AKX37" s="140"/>
      <c r="AKY37" s="140"/>
      <c r="AKZ37" s="140"/>
      <c r="ALA37" s="140"/>
      <c r="ALB37" s="140"/>
      <c r="ALC37" s="140"/>
      <c r="ALD37" s="140"/>
      <c r="ALE37" s="140"/>
      <c r="ALF37" s="140"/>
      <c r="ALG37" s="140"/>
      <c r="ALH37" s="140"/>
      <c r="ALI37" s="140"/>
      <c r="ALJ37" s="140"/>
      <c r="ALK37" s="140"/>
      <c r="ALL37" s="140"/>
      <c r="ALM37" s="140"/>
      <c r="ALN37" s="140"/>
      <c r="ALO37" s="140"/>
      <c r="ALP37" s="140"/>
      <c r="ALQ37" s="140"/>
      <c r="ALR37" s="140"/>
      <c r="ALS37" s="140"/>
      <c r="ALT37" s="140"/>
      <c r="ALU37" s="140"/>
      <c r="ALV37" s="140"/>
      <c r="ALW37" s="140"/>
      <c r="ALX37" s="140"/>
      <c r="ALY37" s="140"/>
      <c r="ALZ37" s="140"/>
      <c r="AMA37" s="140"/>
    </row>
    <row r="38" spans="1:1019" s="123" customFormat="1">
      <c r="A38" s="141"/>
      <c r="B38" s="152" t="s">
        <v>216</v>
      </c>
      <c r="C38" s="6"/>
      <c r="D38" s="6"/>
      <c r="E38" s="142"/>
      <c r="F38" s="6"/>
      <c r="G38" s="6"/>
      <c r="I38" s="6"/>
      <c r="J38" s="6"/>
      <c r="K38" s="6"/>
    </row>
    <row r="39" spans="1:1019">
      <c r="A39" s="123"/>
      <c r="B39" s="143"/>
      <c r="C39" s="123"/>
      <c r="D39" s="123"/>
      <c r="E39" s="138"/>
      <c r="F39" s="144"/>
      <c r="G39" s="144"/>
      <c r="H39" s="145" t="s">
        <v>22</v>
      </c>
      <c r="I39" s="144"/>
      <c r="J39" s="123"/>
      <c r="K39" s="123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0"/>
      <c r="CP39" s="140"/>
      <c r="CQ39" s="140"/>
      <c r="CR39" s="140"/>
      <c r="CS39" s="140"/>
      <c r="CT39" s="140"/>
      <c r="CU39" s="140"/>
      <c r="CV39" s="140"/>
      <c r="CW39" s="140"/>
      <c r="CX39" s="140"/>
      <c r="CY39" s="140"/>
      <c r="CZ39" s="140"/>
      <c r="DA39" s="140"/>
      <c r="DB39" s="140"/>
      <c r="DC39" s="140"/>
      <c r="DD39" s="140"/>
      <c r="DE39" s="140"/>
      <c r="DF39" s="140"/>
      <c r="DG39" s="140"/>
      <c r="DH39" s="140"/>
      <c r="DI39" s="140"/>
      <c r="DJ39" s="140"/>
      <c r="DK39" s="140"/>
      <c r="DL39" s="140"/>
      <c r="DM39" s="140"/>
      <c r="DN39" s="140"/>
      <c r="DO39" s="140"/>
      <c r="DP39" s="140"/>
      <c r="DQ39" s="140"/>
      <c r="DR39" s="140"/>
      <c r="DS39" s="140"/>
      <c r="DT39" s="140"/>
      <c r="DU39" s="140"/>
      <c r="DV39" s="140"/>
      <c r="DW39" s="140"/>
      <c r="DX39" s="140"/>
      <c r="DY39" s="140"/>
      <c r="DZ39" s="140"/>
      <c r="EA39" s="140"/>
      <c r="EB39" s="140"/>
      <c r="EC39" s="140"/>
      <c r="ED39" s="140"/>
      <c r="EE39" s="140"/>
      <c r="EF39" s="140"/>
      <c r="EG39" s="140"/>
      <c r="EH39" s="140"/>
      <c r="EI39" s="140"/>
      <c r="EJ39" s="140"/>
      <c r="EK39" s="140"/>
      <c r="EL39" s="140"/>
      <c r="EM39" s="140"/>
      <c r="EN39" s="140"/>
      <c r="EO39" s="140"/>
      <c r="EP39" s="140"/>
      <c r="EQ39" s="140"/>
      <c r="ER39" s="140"/>
      <c r="ES39" s="140"/>
      <c r="ET39" s="140"/>
      <c r="EU39" s="140"/>
      <c r="EV39" s="140"/>
      <c r="EW39" s="140"/>
      <c r="EX39" s="140"/>
      <c r="EY39" s="140"/>
      <c r="EZ39" s="140"/>
      <c r="FA39" s="140"/>
      <c r="FB39" s="140"/>
      <c r="FC39" s="140"/>
      <c r="FD39" s="140"/>
      <c r="FE39" s="140"/>
      <c r="FF39" s="140"/>
      <c r="FG39" s="140"/>
      <c r="FH39" s="140"/>
      <c r="FI39" s="140"/>
      <c r="FJ39" s="140"/>
      <c r="FK39" s="140"/>
      <c r="FL39" s="140"/>
      <c r="FM39" s="140"/>
      <c r="FN39" s="140"/>
      <c r="FO39" s="140"/>
      <c r="FP39" s="140"/>
      <c r="FQ39" s="140"/>
      <c r="FR39" s="140"/>
      <c r="FS39" s="140"/>
      <c r="FT39" s="140"/>
      <c r="FU39" s="140"/>
      <c r="FV39" s="140"/>
      <c r="FW39" s="140"/>
      <c r="FX39" s="140"/>
      <c r="FY39" s="140"/>
      <c r="FZ39" s="140"/>
      <c r="GA39" s="140"/>
      <c r="GB39" s="140"/>
      <c r="GC39" s="140"/>
      <c r="GD39" s="140"/>
      <c r="GE39" s="140"/>
      <c r="GF39" s="140"/>
      <c r="GG39" s="140"/>
      <c r="GH39" s="140"/>
      <c r="GI39" s="140"/>
      <c r="GJ39" s="140"/>
      <c r="GK39" s="140"/>
      <c r="GL39" s="140"/>
      <c r="GM39" s="140"/>
      <c r="GN39" s="140"/>
      <c r="GO39" s="140"/>
      <c r="GP39" s="140"/>
      <c r="GQ39" s="140"/>
      <c r="GR39" s="140"/>
      <c r="GS39" s="140"/>
      <c r="GT39" s="140"/>
      <c r="GU39" s="140"/>
      <c r="GV39" s="140"/>
      <c r="GW39" s="140"/>
      <c r="GX39" s="140"/>
      <c r="GY39" s="140"/>
      <c r="GZ39" s="140"/>
      <c r="HA39" s="140"/>
      <c r="HB39" s="140"/>
      <c r="HC39" s="140"/>
      <c r="HD39" s="140"/>
      <c r="HE39" s="140"/>
      <c r="HF39" s="140"/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140"/>
      <c r="HY39" s="140"/>
      <c r="HZ39" s="140"/>
      <c r="IA39" s="140"/>
      <c r="IB39" s="140"/>
      <c r="IC39" s="140"/>
      <c r="ID39" s="140"/>
      <c r="IE39" s="140"/>
      <c r="IF39" s="140"/>
      <c r="IG39" s="140"/>
      <c r="IH39" s="140"/>
      <c r="II39" s="140"/>
      <c r="IJ39" s="140"/>
      <c r="IK39" s="140"/>
      <c r="IL39" s="140"/>
      <c r="IM39" s="140"/>
      <c r="IN39" s="140"/>
      <c r="IO39" s="140"/>
      <c r="IP39" s="140"/>
      <c r="IQ39" s="140"/>
      <c r="IR39" s="140"/>
      <c r="IS39" s="140"/>
      <c r="IT39" s="140"/>
      <c r="IU39" s="140"/>
      <c r="IV39" s="140"/>
      <c r="IW39" s="140"/>
      <c r="IX39" s="140"/>
      <c r="IY39" s="140"/>
      <c r="IZ39" s="140"/>
      <c r="JA39" s="140"/>
      <c r="JB39" s="140"/>
      <c r="JC39" s="140"/>
      <c r="JD39" s="140"/>
      <c r="JE39" s="140"/>
      <c r="JF39" s="140"/>
      <c r="JG39" s="140"/>
      <c r="JH39" s="140"/>
      <c r="JI39" s="140"/>
      <c r="JJ39" s="140"/>
      <c r="JK39" s="140"/>
      <c r="JL39" s="140"/>
      <c r="JM39" s="140"/>
      <c r="JN39" s="140"/>
      <c r="JO39" s="140"/>
      <c r="JP39" s="140"/>
      <c r="JQ39" s="140"/>
      <c r="JR39" s="140"/>
      <c r="JS39" s="140"/>
      <c r="JT39" s="140"/>
      <c r="JU39" s="140"/>
      <c r="JV39" s="140"/>
      <c r="JW39" s="140"/>
      <c r="JX39" s="140"/>
      <c r="JY39" s="140"/>
      <c r="JZ39" s="140"/>
      <c r="KA39" s="140"/>
      <c r="KB39" s="140"/>
      <c r="KC39" s="140"/>
      <c r="KD39" s="140"/>
      <c r="KE39" s="140"/>
      <c r="KF39" s="140"/>
      <c r="KG39" s="140"/>
      <c r="KH39" s="140"/>
      <c r="KI39" s="140"/>
      <c r="KJ39" s="140"/>
      <c r="KK39" s="140"/>
      <c r="KL39" s="140"/>
      <c r="KM39" s="140"/>
      <c r="KN39" s="140"/>
      <c r="KO39" s="140"/>
      <c r="KP39" s="140"/>
      <c r="KQ39" s="140"/>
      <c r="KR39" s="140"/>
      <c r="KS39" s="140"/>
      <c r="KT39" s="140"/>
      <c r="KU39" s="140"/>
      <c r="KV39" s="140"/>
      <c r="KW39" s="140"/>
      <c r="KX39" s="140"/>
      <c r="KY39" s="140"/>
      <c r="KZ39" s="140"/>
      <c r="LA39" s="140"/>
      <c r="LB39" s="140"/>
      <c r="LC39" s="140"/>
      <c r="LD39" s="140"/>
      <c r="LE39" s="140"/>
      <c r="LF39" s="140"/>
      <c r="LG39" s="140"/>
      <c r="LH39" s="140"/>
      <c r="LI39" s="140"/>
      <c r="LJ39" s="140"/>
      <c r="LK39" s="140"/>
      <c r="LL39" s="140"/>
      <c r="LM39" s="140"/>
      <c r="LN39" s="140"/>
      <c r="LO39" s="140"/>
      <c r="LP39" s="140"/>
      <c r="LQ39" s="140"/>
      <c r="LR39" s="140"/>
      <c r="LS39" s="140"/>
      <c r="LT39" s="140"/>
      <c r="LU39" s="140"/>
      <c r="LV39" s="140"/>
      <c r="LW39" s="140"/>
      <c r="LX39" s="140"/>
      <c r="LY39" s="140"/>
      <c r="LZ39" s="140"/>
      <c r="MA39" s="140"/>
      <c r="MB39" s="140"/>
      <c r="MC39" s="140"/>
      <c r="MD39" s="140"/>
      <c r="ME39" s="140"/>
      <c r="MF39" s="140"/>
      <c r="MG39" s="140"/>
      <c r="MH39" s="140"/>
      <c r="MI39" s="140"/>
      <c r="MJ39" s="140"/>
      <c r="MK39" s="140"/>
      <c r="ML39" s="140"/>
      <c r="MM39" s="140"/>
      <c r="MN39" s="140"/>
      <c r="MO39" s="140"/>
      <c r="MP39" s="140"/>
      <c r="MQ39" s="140"/>
      <c r="MR39" s="140"/>
      <c r="MS39" s="140"/>
      <c r="MT39" s="140"/>
      <c r="MU39" s="140"/>
      <c r="MV39" s="140"/>
      <c r="MW39" s="140"/>
      <c r="MX39" s="140"/>
      <c r="MY39" s="140"/>
      <c r="MZ39" s="140"/>
      <c r="NA39" s="140"/>
      <c r="NB39" s="140"/>
      <c r="NC39" s="140"/>
      <c r="ND39" s="140"/>
      <c r="NE39" s="140"/>
      <c r="NF39" s="140"/>
      <c r="NG39" s="140"/>
      <c r="NH39" s="140"/>
      <c r="NI39" s="140"/>
      <c r="NJ39" s="140"/>
      <c r="NK39" s="140"/>
      <c r="NL39" s="140"/>
      <c r="NM39" s="140"/>
      <c r="NN39" s="140"/>
      <c r="NO39" s="140"/>
      <c r="NP39" s="140"/>
      <c r="NQ39" s="140"/>
      <c r="NR39" s="140"/>
      <c r="NS39" s="140"/>
      <c r="NT39" s="140"/>
      <c r="NU39" s="140"/>
      <c r="NV39" s="140"/>
      <c r="NW39" s="140"/>
      <c r="NX39" s="140"/>
      <c r="NY39" s="140"/>
      <c r="NZ39" s="140"/>
      <c r="OA39" s="140"/>
      <c r="OB39" s="140"/>
      <c r="OC39" s="140"/>
      <c r="OD39" s="140"/>
      <c r="OE39" s="140"/>
      <c r="OF39" s="140"/>
      <c r="OG39" s="140"/>
      <c r="OH39" s="140"/>
      <c r="OI39" s="140"/>
      <c r="OJ39" s="140"/>
      <c r="OK39" s="140"/>
      <c r="OL39" s="140"/>
      <c r="OM39" s="140"/>
      <c r="ON39" s="140"/>
      <c r="OO39" s="140"/>
      <c r="OP39" s="140"/>
      <c r="OQ39" s="140"/>
      <c r="OR39" s="140"/>
      <c r="OS39" s="140"/>
      <c r="OT39" s="140"/>
      <c r="OU39" s="140"/>
      <c r="OV39" s="140"/>
      <c r="OW39" s="140"/>
      <c r="OX39" s="140"/>
      <c r="OY39" s="140"/>
      <c r="OZ39" s="140"/>
      <c r="PA39" s="140"/>
      <c r="PB39" s="140"/>
      <c r="PC39" s="140"/>
      <c r="PD39" s="140"/>
      <c r="PE39" s="140"/>
      <c r="PF39" s="140"/>
      <c r="PG39" s="140"/>
      <c r="PH39" s="140"/>
      <c r="PI39" s="140"/>
      <c r="PJ39" s="140"/>
      <c r="PK39" s="140"/>
      <c r="PL39" s="140"/>
      <c r="PM39" s="140"/>
      <c r="PN39" s="140"/>
      <c r="PO39" s="140"/>
      <c r="PP39" s="140"/>
      <c r="PQ39" s="140"/>
      <c r="PR39" s="140"/>
      <c r="PS39" s="140"/>
      <c r="PT39" s="140"/>
      <c r="PU39" s="140"/>
      <c r="PV39" s="140"/>
      <c r="PW39" s="140"/>
      <c r="PX39" s="140"/>
      <c r="PY39" s="140"/>
      <c r="PZ39" s="140"/>
      <c r="QA39" s="140"/>
      <c r="QB39" s="140"/>
      <c r="QC39" s="140"/>
      <c r="QD39" s="140"/>
      <c r="QE39" s="140"/>
      <c r="QF39" s="140"/>
      <c r="QG39" s="140"/>
      <c r="QH39" s="140"/>
      <c r="QI39" s="140"/>
      <c r="QJ39" s="140"/>
      <c r="QK39" s="140"/>
      <c r="QL39" s="140"/>
      <c r="QM39" s="140"/>
      <c r="QN39" s="140"/>
      <c r="QO39" s="140"/>
      <c r="QP39" s="140"/>
      <c r="QQ39" s="140"/>
      <c r="QR39" s="140"/>
      <c r="QS39" s="140"/>
      <c r="QT39" s="140"/>
      <c r="QU39" s="140"/>
      <c r="QV39" s="140"/>
      <c r="QW39" s="140"/>
      <c r="QX39" s="140"/>
      <c r="QY39" s="140"/>
      <c r="QZ39" s="140"/>
      <c r="RA39" s="140"/>
      <c r="RB39" s="140"/>
      <c r="RC39" s="140"/>
      <c r="RD39" s="140"/>
      <c r="RE39" s="140"/>
      <c r="RF39" s="140"/>
      <c r="RG39" s="140"/>
      <c r="RH39" s="140"/>
      <c r="RI39" s="140"/>
      <c r="RJ39" s="140"/>
      <c r="RK39" s="140"/>
      <c r="RL39" s="140"/>
      <c r="RM39" s="140"/>
      <c r="RN39" s="140"/>
      <c r="RO39" s="140"/>
      <c r="RP39" s="140"/>
      <c r="RQ39" s="140"/>
      <c r="RR39" s="140"/>
      <c r="RS39" s="140"/>
      <c r="RT39" s="140"/>
      <c r="RU39" s="140"/>
      <c r="RV39" s="140"/>
      <c r="RW39" s="140"/>
      <c r="RX39" s="140"/>
      <c r="RY39" s="140"/>
      <c r="RZ39" s="140"/>
      <c r="SA39" s="140"/>
      <c r="SB39" s="140"/>
      <c r="SC39" s="140"/>
      <c r="SD39" s="140"/>
      <c r="SE39" s="140"/>
      <c r="SF39" s="140"/>
      <c r="SG39" s="140"/>
      <c r="SH39" s="140"/>
      <c r="SI39" s="140"/>
      <c r="SJ39" s="140"/>
      <c r="SK39" s="140"/>
      <c r="SL39" s="140"/>
      <c r="SM39" s="140"/>
      <c r="SN39" s="140"/>
      <c r="SO39" s="140"/>
      <c r="SP39" s="140"/>
      <c r="SQ39" s="140"/>
      <c r="SR39" s="140"/>
      <c r="SS39" s="140"/>
      <c r="ST39" s="140"/>
      <c r="SU39" s="140"/>
      <c r="SV39" s="140"/>
      <c r="SW39" s="140"/>
      <c r="SX39" s="140"/>
      <c r="SY39" s="140"/>
      <c r="SZ39" s="140"/>
      <c r="TA39" s="140"/>
      <c r="TB39" s="140"/>
      <c r="TC39" s="140"/>
      <c r="TD39" s="140"/>
      <c r="TE39" s="140"/>
      <c r="TF39" s="140"/>
      <c r="TG39" s="140"/>
      <c r="TH39" s="140"/>
      <c r="TI39" s="140"/>
      <c r="TJ39" s="140"/>
      <c r="TK39" s="140"/>
      <c r="TL39" s="140"/>
      <c r="TM39" s="140"/>
      <c r="TN39" s="140"/>
      <c r="TO39" s="140"/>
      <c r="TP39" s="140"/>
      <c r="TQ39" s="140"/>
      <c r="TR39" s="140"/>
      <c r="TS39" s="140"/>
      <c r="TT39" s="140"/>
      <c r="TU39" s="140"/>
      <c r="TV39" s="140"/>
      <c r="TW39" s="140"/>
      <c r="TX39" s="140"/>
      <c r="TY39" s="140"/>
      <c r="TZ39" s="140"/>
      <c r="UA39" s="140"/>
      <c r="UB39" s="140"/>
      <c r="UC39" s="140"/>
      <c r="UD39" s="140"/>
      <c r="UE39" s="140"/>
      <c r="UF39" s="140"/>
      <c r="UG39" s="140"/>
      <c r="UH39" s="140"/>
      <c r="UI39" s="140"/>
      <c r="UJ39" s="140"/>
      <c r="UK39" s="140"/>
      <c r="UL39" s="140"/>
      <c r="UM39" s="140"/>
      <c r="UN39" s="140"/>
      <c r="UO39" s="140"/>
      <c r="UP39" s="140"/>
      <c r="UQ39" s="140"/>
      <c r="UR39" s="140"/>
      <c r="US39" s="140"/>
      <c r="UT39" s="140"/>
      <c r="UU39" s="140"/>
      <c r="UV39" s="140"/>
      <c r="UW39" s="140"/>
      <c r="UX39" s="140"/>
      <c r="UY39" s="140"/>
      <c r="UZ39" s="140"/>
      <c r="VA39" s="140"/>
      <c r="VB39" s="140"/>
      <c r="VC39" s="140"/>
      <c r="VD39" s="140"/>
      <c r="VE39" s="140"/>
      <c r="VF39" s="140"/>
      <c r="VG39" s="140"/>
      <c r="VH39" s="140"/>
      <c r="VI39" s="140"/>
      <c r="VJ39" s="140"/>
      <c r="VK39" s="140"/>
      <c r="VL39" s="140"/>
      <c r="VM39" s="140"/>
      <c r="VN39" s="140"/>
      <c r="VO39" s="140"/>
      <c r="VP39" s="140"/>
      <c r="VQ39" s="140"/>
      <c r="VR39" s="140"/>
      <c r="VS39" s="140"/>
      <c r="VT39" s="140"/>
      <c r="VU39" s="140"/>
      <c r="VV39" s="140"/>
      <c r="VW39" s="140"/>
      <c r="VX39" s="140"/>
      <c r="VY39" s="140"/>
      <c r="VZ39" s="140"/>
      <c r="WA39" s="140"/>
      <c r="WB39" s="140"/>
      <c r="WC39" s="140"/>
      <c r="WD39" s="140"/>
      <c r="WE39" s="140"/>
      <c r="WF39" s="140"/>
      <c r="WG39" s="140"/>
      <c r="WH39" s="140"/>
      <c r="WI39" s="140"/>
      <c r="WJ39" s="140"/>
      <c r="WK39" s="140"/>
      <c r="WL39" s="140"/>
      <c r="WM39" s="140"/>
      <c r="WN39" s="140"/>
      <c r="WO39" s="140"/>
      <c r="WP39" s="140"/>
      <c r="WQ39" s="140"/>
      <c r="WR39" s="140"/>
      <c r="WS39" s="140"/>
      <c r="WT39" s="140"/>
      <c r="WU39" s="140"/>
      <c r="WV39" s="140"/>
      <c r="WW39" s="140"/>
      <c r="WX39" s="140"/>
      <c r="WY39" s="140"/>
      <c r="WZ39" s="140"/>
      <c r="XA39" s="140"/>
      <c r="XB39" s="140"/>
      <c r="XC39" s="140"/>
      <c r="XD39" s="140"/>
      <c r="XE39" s="140"/>
      <c r="XF39" s="140"/>
      <c r="XG39" s="140"/>
      <c r="XH39" s="140"/>
      <c r="XI39" s="140"/>
      <c r="XJ39" s="140"/>
      <c r="XK39" s="140"/>
      <c r="XL39" s="140"/>
      <c r="XM39" s="140"/>
      <c r="XN39" s="140"/>
      <c r="XO39" s="140"/>
      <c r="XP39" s="140"/>
      <c r="XQ39" s="140"/>
      <c r="XR39" s="140"/>
      <c r="XS39" s="140"/>
      <c r="XT39" s="140"/>
      <c r="XU39" s="140"/>
      <c r="XV39" s="140"/>
      <c r="XW39" s="140"/>
      <c r="XX39" s="140"/>
      <c r="XY39" s="140"/>
      <c r="XZ39" s="140"/>
      <c r="YA39" s="140"/>
      <c r="YB39" s="140"/>
      <c r="YC39" s="140"/>
      <c r="YD39" s="140"/>
      <c r="YE39" s="140"/>
      <c r="YF39" s="140"/>
      <c r="YG39" s="140"/>
      <c r="YH39" s="140"/>
      <c r="YI39" s="140"/>
      <c r="YJ39" s="140"/>
      <c r="YK39" s="140"/>
      <c r="YL39" s="140"/>
      <c r="YM39" s="140"/>
      <c r="YN39" s="140"/>
      <c r="YO39" s="140"/>
      <c r="YP39" s="140"/>
      <c r="YQ39" s="140"/>
      <c r="YR39" s="140"/>
      <c r="YS39" s="140"/>
      <c r="YT39" s="140"/>
      <c r="YU39" s="140"/>
      <c r="YV39" s="140"/>
      <c r="YW39" s="140"/>
      <c r="YX39" s="140"/>
      <c r="YY39" s="140"/>
      <c r="YZ39" s="140"/>
      <c r="ZA39" s="140"/>
      <c r="ZB39" s="140"/>
      <c r="ZC39" s="140"/>
      <c r="ZD39" s="140"/>
      <c r="ZE39" s="140"/>
      <c r="ZF39" s="140"/>
      <c r="ZG39" s="140"/>
      <c r="ZH39" s="140"/>
      <c r="ZI39" s="140"/>
      <c r="ZJ39" s="140"/>
      <c r="ZK39" s="140"/>
      <c r="ZL39" s="140"/>
      <c r="ZM39" s="140"/>
      <c r="ZN39" s="140"/>
      <c r="ZO39" s="140"/>
      <c r="ZP39" s="140"/>
      <c r="ZQ39" s="140"/>
      <c r="ZR39" s="140"/>
      <c r="ZS39" s="140"/>
      <c r="ZT39" s="140"/>
      <c r="ZU39" s="140"/>
      <c r="ZV39" s="140"/>
      <c r="ZW39" s="140"/>
      <c r="ZX39" s="140"/>
      <c r="ZY39" s="140"/>
      <c r="ZZ39" s="140"/>
      <c r="AAA39" s="140"/>
      <c r="AAB39" s="140"/>
      <c r="AAC39" s="140"/>
      <c r="AAD39" s="140"/>
      <c r="AAE39" s="140"/>
      <c r="AAF39" s="140"/>
      <c r="AAG39" s="140"/>
      <c r="AAH39" s="140"/>
      <c r="AAI39" s="140"/>
      <c r="AAJ39" s="140"/>
      <c r="AAK39" s="140"/>
      <c r="AAL39" s="140"/>
      <c r="AAM39" s="140"/>
      <c r="AAN39" s="140"/>
      <c r="AAO39" s="140"/>
      <c r="AAP39" s="140"/>
      <c r="AAQ39" s="140"/>
      <c r="AAR39" s="140"/>
      <c r="AAS39" s="140"/>
      <c r="AAT39" s="140"/>
      <c r="AAU39" s="140"/>
      <c r="AAV39" s="140"/>
      <c r="AAW39" s="140"/>
      <c r="AAX39" s="140"/>
      <c r="AAY39" s="140"/>
      <c r="AAZ39" s="140"/>
      <c r="ABA39" s="140"/>
      <c r="ABB39" s="140"/>
      <c r="ABC39" s="140"/>
      <c r="ABD39" s="140"/>
      <c r="ABE39" s="140"/>
      <c r="ABF39" s="140"/>
      <c r="ABG39" s="140"/>
      <c r="ABH39" s="140"/>
      <c r="ABI39" s="140"/>
      <c r="ABJ39" s="140"/>
      <c r="ABK39" s="140"/>
      <c r="ABL39" s="140"/>
      <c r="ABM39" s="140"/>
      <c r="ABN39" s="140"/>
      <c r="ABO39" s="140"/>
      <c r="ABP39" s="140"/>
      <c r="ABQ39" s="140"/>
      <c r="ABR39" s="140"/>
      <c r="ABS39" s="140"/>
      <c r="ABT39" s="140"/>
      <c r="ABU39" s="140"/>
      <c r="ABV39" s="140"/>
      <c r="ABW39" s="140"/>
      <c r="ABX39" s="140"/>
      <c r="ABY39" s="140"/>
      <c r="ABZ39" s="140"/>
      <c r="ACA39" s="140"/>
      <c r="ACB39" s="140"/>
      <c r="ACC39" s="140"/>
      <c r="ACD39" s="140"/>
      <c r="ACE39" s="140"/>
      <c r="ACF39" s="140"/>
      <c r="ACG39" s="140"/>
      <c r="ACH39" s="140"/>
      <c r="ACI39" s="140"/>
      <c r="ACJ39" s="140"/>
      <c r="ACK39" s="140"/>
      <c r="ACL39" s="140"/>
      <c r="ACM39" s="140"/>
      <c r="ACN39" s="140"/>
      <c r="ACO39" s="140"/>
      <c r="ACP39" s="140"/>
      <c r="ACQ39" s="140"/>
      <c r="ACR39" s="140"/>
      <c r="ACS39" s="140"/>
      <c r="ACT39" s="140"/>
      <c r="ACU39" s="140"/>
      <c r="ACV39" s="140"/>
      <c r="ACW39" s="140"/>
      <c r="ACX39" s="140"/>
      <c r="ACY39" s="140"/>
      <c r="ACZ39" s="140"/>
      <c r="ADA39" s="140"/>
      <c r="ADB39" s="140"/>
      <c r="ADC39" s="140"/>
      <c r="ADD39" s="140"/>
      <c r="ADE39" s="140"/>
      <c r="ADF39" s="140"/>
      <c r="ADG39" s="140"/>
      <c r="ADH39" s="140"/>
      <c r="ADI39" s="140"/>
      <c r="ADJ39" s="140"/>
      <c r="ADK39" s="140"/>
      <c r="ADL39" s="140"/>
      <c r="ADM39" s="140"/>
      <c r="ADN39" s="140"/>
      <c r="ADO39" s="140"/>
      <c r="ADP39" s="140"/>
      <c r="ADQ39" s="140"/>
      <c r="ADR39" s="140"/>
      <c r="ADS39" s="140"/>
      <c r="ADT39" s="140"/>
      <c r="ADU39" s="140"/>
      <c r="ADV39" s="140"/>
      <c r="ADW39" s="140"/>
      <c r="ADX39" s="140"/>
      <c r="ADY39" s="140"/>
      <c r="ADZ39" s="140"/>
      <c r="AEA39" s="140"/>
      <c r="AEB39" s="140"/>
      <c r="AEC39" s="140"/>
      <c r="AED39" s="140"/>
      <c r="AEE39" s="140"/>
      <c r="AEF39" s="140"/>
      <c r="AEG39" s="140"/>
      <c r="AEH39" s="140"/>
      <c r="AEI39" s="140"/>
      <c r="AEJ39" s="140"/>
      <c r="AEK39" s="140"/>
      <c r="AEL39" s="140"/>
      <c r="AEM39" s="140"/>
      <c r="AEN39" s="140"/>
      <c r="AEO39" s="140"/>
      <c r="AEP39" s="140"/>
      <c r="AEQ39" s="140"/>
      <c r="AER39" s="140"/>
      <c r="AES39" s="140"/>
      <c r="AET39" s="140"/>
      <c r="AEU39" s="140"/>
      <c r="AEV39" s="140"/>
      <c r="AEW39" s="140"/>
      <c r="AEX39" s="140"/>
      <c r="AEY39" s="140"/>
      <c r="AEZ39" s="140"/>
      <c r="AFA39" s="140"/>
      <c r="AFB39" s="140"/>
      <c r="AFC39" s="140"/>
      <c r="AFD39" s="140"/>
      <c r="AFE39" s="140"/>
      <c r="AFF39" s="140"/>
      <c r="AFG39" s="140"/>
      <c r="AFH39" s="140"/>
      <c r="AFI39" s="140"/>
      <c r="AFJ39" s="140"/>
      <c r="AFK39" s="140"/>
      <c r="AFL39" s="140"/>
      <c r="AFM39" s="140"/>
      <c r="AFN39" s="140"/>
      <c r="AFO39" s="140"/>
      <c r="AFP39" s="140"/>
      <c r="AFQ39" s="140"/>
      <c r="AFR39" s="140"/>
      <c r="AFS39" s="140"/>
      <c r="AFT39" s="140"/>
      <c r="AFU39" s="140"/>
      <c r="AFV39" s="140"/>
      <c r="AFW39" s="140"/>
      <c r="AFX39" s="140"/>
      <c r="AFY39" s="140"/>
      <c r="AFZ39" s="140"/>
      <c r="AGA39" s="140"/>
      <c r="AGB39" s="140"/>
      <c r="AGC39" s="140"/>
      <c r="AGD39" s="140"/>
      <c r="AGE39" s="140"/>
      <c r="AGF39" s="140"/>
      <c r="AGG39" s="140"/>
      <c r="AGH39" s="140"/>
      <c r="AGI39" s="140"/>
      <c r="AGJ39" s="140"/>
      <c r="AGK39" s="140"/>
      <c r="AGL39" s="140"/>
      <c r="AGM39" s="140"/>
      <c r="AGN39" s="140"/>
      <c r="AGO39" s="140"/>
      <c r="AGP39" s="140"/>
      <c r="AGQ39" s="140"/>
      <c r="AGR39" s="140"/>
      <c r="AGS39" s="140"/>
      <c r="AGT39" s="140"/>
      <c r="AGU39" s="140"/>
      <c r="AGV39" s="140"/>
      <c r="AGW39" s="140"/>
      <c r="AGX39" s="140"/>
      <c r="AGY39" s="140"/>
      <c r="AGZ39" s="140"/>
      <c r="AHA39" s="140"/>
      <c r="AHB39" s="140"/>
      <c r="AHC39" s="140"/>
      <c r="AHD39" s="140"/>
      <c r="AHE39" s="140"/>
      <c r="AHF39" s="140"/>
      <c r="AHG39" s="140"/>
      <c r="AHH39" s="140"/>
      <c r="AHI39" s="140"/>
      <c r="AHJ39" s="140"/>
      <c r="AHK39" s="140"/>
      <c r="AHL39" s="140"/>
      <c r="AHM39" s="140"/>
      <c r="AHN39" s="140"/>
      <c r="AHO39" s="140"/>
      <c r="AHP39" s="140"/>
      <c r="AHQ39" s="140"/>
      <c r="AHR39" s="140"/>
      <c r="AHS39" s="140"/>
      <c r="AHT39" s="140"/>
      <c r="AHU39" s="140"/>
      <c r="AHV39" s="140"/>
      <c r="AHW39" s="140"/>
      <c r="AHX39" s="140"/>
      <c r="AHY39" s="140"/>
      <c r="AHZ39" s="140"/>
      <c r="AIA39" s="140"/>
      <c r="AIB39" s="140"/>
      <c r="AIC39" s="140"/>
      <c r="AID39" s="140"/>
      <c r="AIE39" s="140"/>
      <c r="AIF39" s="140"/>
      <c r="AIG39" s="140"/>
      <c r="AIH39" s="140"/>
      <c r="AII39" s="140"/>
      <c r="AIJ39" s="140"/>
      <c r="AIK39" s="140"/>
      <c r="AIL39" s="140"/>
      <c r="AIM39" s="140"/>
      <c r="AIN39" s="140"/>
      <c r="AIO39" s="140"/>
      <c r="AIP39" s="140"/>
      <c r="AIQ39" s="140"/>
      <c r="AIR39" s="140"/>
      <c r="AIS39" s="140"/>
      <c r="AIT39" s="140"/>
      <c r="AIU39" s="140"/>
      <c r="AIV39" s="140"/>
      <c r="AIW39" s="140"/>
      <c r="AIX39" s="140"/>
      <c r="AIY39" s="140"/>
      <c r="AIZ39" s="140"/>
      <c r="AJA39" s="140"/>
      <c r="AJB39" s="140"/>
      <c r="AJC39" s="140"/>
      <c r="AJD39" s="140"/>
      <c r="AJE39" s="140"/>
      <c r="AJF39" s="140"/>
      <c r="AJG39" s="140"/>
      <c r="AJH39" s="140"/>
      <c r="AJI39" s="140"/>
      <c r="AJJ39" s="140"/>
      <c r="AJK39" s="140"/>
      <c r="AJL39" s="140"/>
      <c r="AJM39" s="140"/>
      <c r="AJN39" s="140"/>
      <c r="AJO39" s="140"/>
      <c r="AJP39" s="140"/>
      <c r="AJQ39" s="140"/>
      <c r="AJR39" s="140"/>
      <c r="AJS39" s="140"/>
      <c r="AJT39" s="140"/>
      <c r="AJU39" s="140"/>
      <c r="AJV39" s="140"/>
      <c r="AJW39" s="140"/>
      <c r="AJX39" s="140"/>
      <c r="AJY39" s="140"/>
      <c r="AJZ39" s="140"/>
      <c r="AKA39" s="140"/>
      <c r="AKB39" s="140"/>
      <c r="AKC39" s="140"/>
      <c r="AKD39" s="140"/>
      <c r="AKE39" s="140"/>
      <c r="AKF39" s="140"/>
      <c r="AKG39" s="140"/>
      <c r="AKH39" s="140"/>
      <c r="AKI39" s="140"/>
      <c r="AKJ39" s="140"/>
      <c r="AKK39" s="140"/>
      <c r="AKL39" s="140"/>
      <c r="AKM39" s="140"/>
      <c r="AKN39" s="140"/>
      <c r="AKO39" s="140"/>
      <c r="AKP39" s="140"/>
      <c r="AKQ39" s="140"/>
      <c r="AKR39" s="140"/>
      <c r="AKS39" s="140"/>
      <c r="AKT39" s="140"/>
      <c r="AKU39" s="140"/>
      <c r="AKV39" s="140"/>
      <c r="AKW39" s="140"/>
      <c r="AKX39" s="140"/>
      <c r="AKY39" s="140"/>
      <c r="AKZ39" s="140"/>
      <c r="ALA39" s="140"/>
      <c r="ALB39" s="140"/>
      <c r="ALC39" s="140"/>
      <c r="ALD39" s="140"/>
      <c r="ALE39" s="140"/>
      <c r="ALF39" s="140"/>
      <c r="ALG39" s="140"/>
      <c r="ALH39" s="140"/>
      <c r="ALI39" s="140"/>
      <c r="ALJ39" s="140"/>
      <c r="ALK39" s="140"/>
      <c r="ALL39" s="140"/>
      <c r="ALM39" s="140"/>
      <c r="ALN39" s="140"/>
      <c r="ALO39" s="140"/>
      <c r="ALP39" s="140"/>
      <c r="ALQ39" s="140"/>
      <c r="ALR39" s="140"/>
      <c r="ALS39" s="140"/>
      <c r="ALT39" s="140"/>
      <c r="ALU39" s="140"/>
      <c r="ALV39" s="140"/>
      <c r="ALW39" s="140"/>
      <c r="ALX39" s="140"/>
      <c r="ALY39" s="140"/>
      <c r="ALZ39" s="140"/>
    </row>
    <row r="40" spans="1:1019">
      <c r="A40" s="123"/>
      <c r="B40" s="123"/>
      <c r="C40" s="123"/>
      <c r="D40" s="143"/>
      <c r="E40" s="138"/>
      <c r="F40" s="144"/>
      <c r="G40" s="144"/>
      <c r="H40" s="145" t="s">
        <v>23</v>
      </c>
      <c r="I40" s="144"/>
      <c r="J40" s="123"/>
      <c r="K40" s="123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0"/>
      <c r="BM40" s="140"/>
      <c r="BN40" s="140"/>
      <c r="BO40" s="140"/>
      <c r="BP40" s="140"/>
      <c r="BQ40" s="140"/>
      <c r="BR40" s="140"/>
      <c r="BS40" s="140"/>
      <c r="BT40" s="140"/>
      <c r="BU40" s="140"/>
      <c r="BV40" s="140"/>
      <c r="BW40" s="140"/>
      <c r="BX40" s="140"/>
      <c r="BY40" s="140"/>
      <c r="BZ40" s="140"/>
      <c r="CA40" s="140"/>
      <c r="CB40" s="140"/>
      <c r="CC40" s="140"/>
      <c r="CD40" s="140"/>
      <c r="CE40" s="140"/>
      <c r="CF40" s="140"/>
      <c r="CG40" s="140"/>
      <c r="CH40" s="140"/>
      <c r="CI40" s="140"/>
      <c r="CJ40" s="140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40"/>
      <c r="CW40" s="140"/>
      <c r="CX40" s="140"/>
      <c r="CY40" s="140"/>
      <c r="CZ40" s="140"/>
      <c r="DA40" s="140"/>
      <c r="DB40" s="140"/>
      <c r="DC40" s="140"/>
      <c r="DD40" s="140"/>
      <c r="DE40" s="140"/>
      <c r="DF40" s="140"/>
      <c r="DG40" s="140"/>
      <c r="DH40" s="140"/>
      <c r="DI40" s="140"/>
      <c r="DJ40" s="140"/>
      <c r="DK40" s="140"/>
      <c r="DL40" s="140"/>
      <c r="DM40" s="140"/>
      <c r="DN40" s="140"/>
      <c r="DO40" s="140"/>
      <c r="DP40" s="140"/>
      <c r="DQ40" s="140"/>
      <c r="DR40" s="140"/>
      <c r="DS40" s="140"/>
      <c r="DT40" s="140"/>
      <c r="DU40" s="140"/>
      <c r="DV40" s="140"/>
      <c r="DW40" s="140"/>
      <c r="DX40" s="140"/>
      <c r="DY40" s="140"/>
      <c r="DZ40" s="140"/>
      <c r="EA40" s="140"/>
      <c r="EB40" s="140"/>
      <c r="EC40" s="140"/>
      <c r="ED40" s="140"/>
      <c r="EE40" s="140"/>
      <c r="EF40" s="140"/>
      <c r="EG40" s="140"/>
      <c r="EH40" s="140"/>
      <c r="EI40" s="140"/>
      <c r="EJ40" s="140"/>
      <c r="EK40" s="140"/>
      <c r="EL40" s="140"/>
      <c r="EM40" s="140"/>
      <c r="EN40" s="140"/>
      <c r="EO40" s="140"/>
      <c r="EP40" s="140"/>
      <c r="EQ40" s="140"/>
      <c r="ER40" s="140"/>
      <c r="ES40" s="140"/>
      <c r="ET40" s="140"/>
      <c r="EU40" s="140"/>
      <c r="EV40" s="140"/>
      <c r="EW40" s="140"/>
      <c r="EX40" s="140"/>
      <c r="EY40" s="140"/>
      <c r="EZ40" s="140"/>
      <c r="FA40" s="140"/>
      <c r="FB40" s="140"/>
      <c r="FC40" s="140"/>
      <c r="FD40" s="140"/>
      <c r="FE40" s="140"/>
      <c r="FF40" s="140"/>
      <c r="FG40" s="140"/>
      <c r="FH40" s="140"/>
      <c r="FI40" s="140"/>
      <c r="FJ40" s="140"/>
      <c r="FK40" s="140"/>
      <c r="FL40" s="140"/>
      <c r="FM40" s="140"/>
      <c r="FN40" s="140"/>
      <c r="FO40" s="140"/>
      <c r="FP40" s="140"/>
      <c r="FQ40" s="140"/>
      <c r="FR40" s="140"/>
      <c r="FS40" s="140"/>
      <c r="FT40" s="140"/>
      <c r="FU40" s="140"/>
      <c r="FV40" s="140"/>
      <c r="FW40" s="140"/>
      <c r="FX40" s="140"/>
      <c r="FY40" s="140"/>
      <c r="FZ40" s="140"/>
      <c r="GA40" s="140"/>
      <c r="GB40" s="140"/>
      <c r="GC40" s="140"/>
      <c r="GD40" s="140"/>
      <c r="GE40" s="140"/>
      <c r="GF40" s="140"/>
      <c r="GG40" s="140"/>
      <c r="GH40" s="140"/>
      <c r="GI40" s="140"/>
      <c r="GJ40" s="140"/>
      <c r="GK40" s="140"/>
      <c r="GL40" s="140"/>
      <c r="GM40" s="140"/>
      <c r="GN40" s="140"/>
      <c r="GO40" s="140"/>
      <c r="GP40" s="140"/>
      <c r="GQ40" s="140"/>
      <c r="GR40" s="140"/>
      <c r="GS40" s="140"/>
      <c r="GT40" s="140"/>
      <c r="GU40" s="140"/>
      <c r="GV40" s="140"/>
      <c r="GW40" s="140"/>
      <c r="GX40" s="140"/>
      <c r="GY40" s="140"/>
      <c r="GZ40" s="140"/>
      <c r="HA40" s="140"/>
      <c r="HB40" s="140"/>
      <c r="HC40" s="140"/>
      <c r="HD40" s="140"/>
      <c r="HE40" s="140"/>
      <c r="HF40" s="140"/>
      <c r="HG40" s="140"/>
      <c r="HH40" s="140"/>
      <c r="HI40" s="140"/>
      <c r="HJ40" s="140"/>
      <c r="HK40" s="140"/>
      <c r="HL40" s="140"/>
      <c r="HM40" s="140"/>
      <c r="HN40" s="140"/>
      <c r="HO40" s="140"/>
      <c r="HP40" s="140"/>
      <c r="HQ40" s="140"/>
      <c r="HR40" s="140"/>
      <c r="HS40" s="140"/>
      <c r="HT40" s="140"/>
      <c r="HU40" s="140"/>
      <c r="HV40" s="140"/>
      <c r="HW40" s="140"/>
      <c r="HX40" s="140"/>
      <c r="HY40" s="140"/>
      <c r="HZ40" s="140"/>
      <c r="IA40" s="140"/>
      <c r="IB40" s="140"/>
      <c r="IC40" s="140"/>
      <c r="ID40" s="140"/>
      <c r="IE40" s="140"/>
      <c r="IF40" s="140"/>
      <c r="IG40" s="140"/>
      <c r="IH40" s="140"/>
      <c r="II40" s="140"/>
      <c r="IJ40" s="140"/>
      <c r="IK40" s="140"/>
      <c r="IL40" s="140"/>
      <c r="IM40" s="140"/>
      <c r="IN40" s="140"/>
      <c r="IO40" s="140"/>
      <c r="IP40" s="140"/>
      <c r="IQ40" s="140"/>
      <c r="IR40" s="140"/>
      <c r="IS40" s="140"/>
      <c r="IT40" s="140"/>
      <c r="IU40" s="140"/>
      <c r="IV40" s="140"/>
      <c r="IW40" s="140"/>
      <c r="IX40" s="140"/>
      <c r="IY40" s="140"/>
      <c r="IZ40" s="140"/>
      <c r="JA40" s="140"/>
      <c r="JB40" s="140"/>
      <c r="JC40" s="140"/>
      <c r="JD40" s="140"/>
      <c r="JE40" s="140"/>
      <c r="JF40" s="140"/>
      <c r="JG40" s="140"/>
      <c r="JH40" s="140"/>
      <c r="JI40" s="140"/>
      <c r="JJ40" s="140"/>
      <c r="JK40" s="140"/>
      <c r="JL40" s="140"/>
      <c r="JM40" s="140"/>
      <c r="JN40" s="140"/>
      <c r="JO40" s="140"/>
      <c r="JP40" s="140"/>
      <c r="JQ40" s="140"/>
      <c r="JR40" s="140"/>
      <c r="JS40" s="140"/>
      <c r="JT40" s="140"/>
      <c r="JU40" s="140"/>
      <c r="JV40" s="140"/>
      <c r="JW40" s="140"/>
      <c r="JX40" s="140"/>
      <c r="JY40" s="140"/>
      <c r="JZ40" s="140"/>
      <c r="KA40" s="140"/>
      <c r="KB40" s="140"/>
      <c r="KC40" s="140"/>
      <c r="KD40" s="140"/>
      <c r="KE40" s="140"/>
      <c r="KF40" s="140"/>
      <c r="KG40" s="140"/>
      <c r="KH40" s="140"/>
      <c r="KI40" s="140"/>
      <c r="KJ40" s="140"/>
      <c r="KK40" s="140"/>
      <c r="KL40" s="140"/>
      <c r="KM40" s="140"/>
      <c r="KN40" s="140"/>
      <c r="KO40" s="140"/>
      <c r="KP40" s="140"/>
      <c r="KQ40" s="140"/>
      <c r="KR40" s="140"/>
      <c r="KS40" s="140"/>
      <c r="KT40" s="140"/>
      <c r="KU40" s="140"/>
      <c r="KV40" s="140"/>
      <c r="KW40" s="140"/>
      <c r="KX40" s="140"/>
      <c r="KY40" s="140"/>
      <c r="KZ40" s="140"/>
      <c r="LA40" s="140"/>
      <c r="LB40" s="140"/>
      <c r="LC40" s="140"/>
      <c r="LD40" s="140"/>
      <c r="LE40" s="140"/>
      <c r="LF40" s="140"/>
      <c r="LG40" s="140"/>
      <c r="LH40" s="140"/>
      <c r="LI40" s="140"/>
      <c r="LJ40" s="140"/>
      <c r="LK40" s="140"/>
      <c r="LL40" s="140"/>
      <c r="LM40" s="140"/>
      <c r="LN40" s="140"/>
      <c r="LO40" s="140"/>
      <c r="LP40" s="140"/>
      <c r="LQ40" s="140"/>
      <c r="LR40" s="140"/>
      <c r="LS40" s="140"/>
      <c r="LT40" s="140"/>
      <c r="LU40" s="140"/>
      <c r="LV40" s="140"/>
      <c r="LW40" s="140"/>
      <c r="LX40" s="140"/>
      <c r="LY40" s="140"/>
      <c r="LZ40" s="140"/>
      <c r="MA40" s="140"/>
      <c r="MB40" s="140"/>
      <c r="MC40" s="140"/>
      <c r="MD40" s="140"/>
      <c r="ME40" s="140"/>
      <c r="MF40" s="140"/>
      <c r="MG40" s="140"/>
      <c r="MH40" s="140"/>
      <c r="MI40" s="140"/>
      <c r="MJ40" s="140"/>
      <c r="MK40" s="140"/>
      <c r="ML40" s="140"/>
      <c r="MM40" s="140"/>
      <c r="MN40" s="140"/>
      <c r="MO40" s="140"/>
      <c r="MP40" s="140"/>
      <c r="MQ40" s="140"/>
      <c r="MR40" s="140"/>
      <c r="MS40" s="140"/>
      <c r="MT40" s="140"/>
      <c r="MU40" s="140"/>
      <c r="MV40" s="140"/>
      <c r="MW40" s="140"/>
      <c r="MX40" s="140"/>
      <c r="MY40" s="140"/>
      <c r="MZ40" s="140"/>
      <c r="NA40" s="140"/>
      <c r="NB40" s="140"/>
      <c r="NC40" s="140"/>
      <c r="ND40" s="140"/>
      <c r="NE40" s="140"/>
      <c r="NF40" s="140"/>
      <c r="NG40" s="140"/>
      <c r="NH40" s="140"/>
      <c r="NI40" s="140"/>
      <c r="NJ40" s="140"/>
      <c r="NK40" s="140"/>
      <c r="NL40" s="140"/>
      <c r="NM40" s="140"/>
      <c r="NN40" s="140"/>
      <c r="NO40" s="140"/>
      <c r="NP40" s="140"/>
      <c r="NQ40" s="140"/>
      <c r="NR40" s="140"/>
      <c r="NS40" s="140"/>
      <c r="NT40" s="140"/>
      <c r="NU40" s="140"/>
      <c r="NV40" s="140"/>
      <c r="NW40" s="140"/>
      <c r="NX40" s="140"/>
      <c r="NY40" s="140"/>
      <c r="NZ40" s="140"/>
      <c r="OA40" s="140"/>
      <c r="OB40" s="140"/>
      <c r="OC40" s="140"/>
      <c r="OD40" s="140"/>
      <c r="OE40" s="140"/>
      <c r="OF40" s="140"/>
      <c r="OG40" s="140"/>
      <c r="OH40" s="140"/>
      <c r="OI40" s="140"/>
      <c r="OJ40" s="140"/>
      <c r="OK40" s="140"/>
      <c r="OL40" s="140"/>
      <c r="OM40" s="140"/>
      <c r="ON40" s="140"/>
      <c r="OO40" s="140"/>
      <c r="OP40" s="140"/>
      <c r="OQ40" s="140"/>
      <c r="OR40" s="140"/>
      <c r="OS40" s="140"/>
      <c r="OT40" s="140"/>
      <c r="OU40" s="140"/>
      <c r="OV40" s="140"/>
      <c r="OW40" s="140"/>
      <c r="OX40" s="140"/>
      <c r="OY40" s="140"/>
      <c r="OZ40" s="140"/>
      <c r="PA40" s="140"/>
      <c r="PB40" s="140"/>
      <c r="PC40" s="140"/>
      <c r="PD40" s="140"/>
      <c r="PE40" s="140"/>
      <c r="PF40" s="140"/>
      <c r="PG40" s="140"/>
      <c r="PH40" s="140"/>
      <c r="PI40" s="140"/>
      <c r="PJ40" s="140"/>
      <c r="PK40" s="140"/>
      <c r="PL40" s="140"/>
      <c r="PM40" s="140"/>
      <c r="PN40" s="140"/>
      <c r="PO40" s="140"/>
      <c r="PP40" s="140"/>
      <c r="PQ40" s="140"/>
      <c r="PR40" s="140"/>
      <c r="PS40" s="140"/>
      <c r="PT40" s="140"/>
      <c r="PU40" s="140"/>
      <c r="PV40" s="140"/>
      <c r="PW40" s="140"/>
      <c r="PX40" s="140"/>
      <c r="PY40" s="140"/>
      <c r="PZ40" s="140"/>
      <c r="QA40" s="140"/>
      <c r="QB40" s="140"/>
      <c r="QC40" s="140"/>
      <c r="QD40" s="140"/>
      <c r="QE40" s="140"/>
      <c r="QF40" s="140"/>
      <c r="QG40" s="140"/>
      <c r="QH40" s="140"/>
      <c r="QI40" s="140"/>
      <c r="QJ40" s="140"/>
      <c r="QK40" s="140"/>
      <c r="QL40" s="140"/>
      <c r="QM40" s="140"/>
      <c r="QN40" s="140"/>
      <c r="QO40" s="140"/>
      <c r="QP40" s="140"/>
      <c r="QQ40" s="140"/>
      <c r="QR40" s="140"/>
      <c r="QS40" s="140"/>
      <c r="QT40" s="140"/>
      <c r="QU40" s="140"/>
      <c r="QV40" s="140"/>
      <c r="QW40" s="140"/>
      <c r="QX40" s="140"/>
      <c r="QY40" s="140"/>
      <c r="QZ40" s="140"/>
      <c r="RA40" s="140"/>
      <c r="RB40" s="140"/>
      <c r="RC40" s="140"/>
      <c r="RD40" s="140"/>
      <c r="RE40" s="140"/>
      <c r="RF40" s="140"/>
      <c r="RG40" s="140"/>
      <c r="RH40" s="140"/>
      <c r="RI40" s="140"/>
      <c r="RJ40" s="140"/>
      <c r="RK40" s="140"/>
      <c r="RL40" s="140"/>
      <c r="RM40" s="140"/>
      <c r="RN40" s="140"/>
      <c r="RO40" s="140"/>
      <c r="RP40" s="140"/>
      <c r="RQ40" s="140"/>
      <c r="RR40" s="140"/>
      <c r="RS40" s="140"/>
      <c r="RT40" s="140"/>
      <c r="RU40" s="140"/>
      <c r="RV40" s="140"/>
      <c r="RW40" s="140"/>
      <c r="RX40" s="140"/>
      <c r="RY40" s="140"/>
      <c r="RZ40" s="140"/>
      <c r="SA40" s="140"/>
      <c r="SB40" s="140"/>
      <c r="SC40" s="140"/>
      <c r="SD40" s="140"/>
      <c r="SE40" s="140"/>
      <c r="SF40" s="140"/>
      <c r="SG40" s="140"/>
      <c r="SH40" s="140"/>
      <c r="SI40" s="140"/>
      <c r="SJ40" s="140"/>
      <c r="SK40" s="140"/>
      <c r="SL40" s="140"/>
      <c r="SM40" s="140"/>
      <c r="SN40" s="140"/>
      <c r="SO40" s="140"/>
      <c r="SP40" s="140"/>
      <c r="SQ40" s="140"/>
      <c r="SR40" s="140"/>
      <c r="SS40" s="140"/>
      <c r="ST40" s="140"/>
      <c r="SU40" s="140"/>
      <c r="SV40" s="140"/>
      <c r="SW40" s="140"/>
      <c r="SX40" s="140"/>
      <c r="SY40" s="140"/>
      <c r="SZ40" s="140"/>
      <c r="TA40" s="140"/>
      <c r="TB40" s="140"/>
      <c r="TC40" s="140"/>
      <c r="TD40" s="140"/>
      <c r="TE40" s="140"/>
      <c r="TF40" s="140"/>
      <c r="TG40" s="140"/>
      <c r="TH40" s="140"/>
      <c r="TI40" s="140"/>
      <c r="TJ40" s="140"/>
      <c r="TK40" s="140"/>
      <c r="TL40" s="140"/>
      <c r="TM40" s="140"/>
      <c r="TN40" s="140"/>
      <c r="TO40" s="140"/>
      <c r="TP40" s="140"/>
      <c r="TQ40" s="140"/>
      <c r="TR40" s="140"/>
      <c r="TS40" s="140"/>
      <c r="TT40" s="140"/>
      <c r="TU40" s="140"/>
      <c r="TV40" s="140"/>
      <c r="TW40" s="140"/>
      <c r="TX40" s="140"/>
      <c r="TY40" s="140"/>
      <c r="TZ40" s="140"/>
      <c r="UA40" s="140"/>
      <c r="UB40" s="140"/>
      <c r="UC40" s="140"/>
      <c r="UD40" s="140"/>
      <c r="UE40" s="140"/>
      <c r="UF40" s="140"/>
      <c r="UG40" s="140"/>
      <c r="UH40" s="140"/>
      <c r="UI40" s="140"/>
      <c r="UJ40" s="140"/>
      <c r="UK40" s="140"/>
      <c r="UL40" s="140"/>
      <c r="UM40" s="140"/>
      <c r="UN40" s="140"/>
      <c r="UO40" s="140"/>
      <c r="UP40" s="140"/>
      <c r="UQ40" s="140"/>
      <c r="UR40" s="140"/>
      <c r="US40" s="140"/>
      <c r="UT40" s="140"/>
      <c r="UU40" s="140"/>
      <c r="UV40" s="140"/>
      <c r="UW40" s="140"/>
      <c r="UX40" s="140"/>
      <c r="UY40" s="140"/>
      <c r="UZ40" s="140"/>
      <c r="VA40" s="140"/>
      <c r="VB40" s="140"/>
      <c r="VC40" s="140"/>
      <c r="VD40" s="140"/>
      <c r="VE40" s="140"/>
      <c r="VF40" s="140"/>
      <c r="VG40" s="140"/>
      <c r="VH40" s="140"/>
      <c r="VI40" s="140"/>
      <c r="VJ40" s="140"/>
      <c r="VK40" s="140"/>
      <c r="VL40" s="140"/>
      <c r="VM40" s="140"/>
      <c r="VN40" s="140"/>
      <c r="VO40" s="140"/>
      <c r="VP40" s="140"/>
      <c r="VQ40" s="140"/>
      <c r="VR40" s="140"/>
      <c r="VS40" s="140"/>
      <c r="VT40" s="140"/>
      <c r="VU40" s="140"/>
      <c r="VV40" s="140"/>
      <c r="VW40" s="140"/>
      <c r="VX40" s="140"/>
      <c r="VY40" s="140"/>
      <c r="VZ40" s="140"/>
      <c r="WA40" s="140"/>
      <c r="WB40" s="140"/>
      <c r="WC40" s="140"/>
      <c r="WD40" s="140"/>
      <c r="WE40" s="140"/>
      <c r="WF40" s="140"/>
      <c r="WG40" s="140"/>
      <c r="WH40" s="140"/>
      <c r="WI40" s="140"/>
      <c r="WJ40" s="140"/>
      <c r="WK40" s="140"/>
      <c r="WL40" s="140"/>
      <c r="WM40" s="140"/>
      <c r="WN40" s="140"/>
      <c r="WO40" s="140"/>
      <c r="WP40" s="140"/>
      <c r="WQ40" s="140"/>
      <c r="WR40" s="140"/>
      <c r="WS40" s="140"/>
      <c r="WT40" s="140"/>
      <c r="WU40" s="140"/>
      <c r="WV40" s="140"/>
      <c r="WW40" s="140"/>
      <c r="WX40" s="140"/>
      <c r="WY40" s="140"/>
      <c r="WZ40" s="140"/>
      <c r="XA40" s="140"/>
      <c r="XB40" s="140"/>
      <c r="XC40" s="140"/>
      <c r="XD40" s="140"/>
      <c r="XE40" s="140"/>
      <c r="XF40" s="140"/>
      <c r="XG40" s="140"/>
      <c r="XH40" s="140"/>
      <c r="XI40" s="140"/>
      <c r="XJ40" s="140"/>
      <c r="XK40" s="140"/>
      <c r="XL40" s="140"/>
      <c r="XM40" s="140"/>
      <c r="XN40" s="140"/>
      <c r="XO40" s="140"/>
      <c r="XP40" s="140"/>
      <c r="XQ40" s="140"/>
      <c r="XR40" s="140"/>
      <c r="XS40" s="140"/>
      <c r="XT40" s="140"/>
      <c r="XU40" s="140"/>
      <c r="XV40" s="140"/>
      <c r="XW40" s="140"/>
      <c r="XX40" s="140"/>
      <c r="XY40" s="140"/>
      <c r="XZ40" s="140"/>
      <c r="YA40" s="140"/>
      <c r="YB40" s="140"/>
      <c r="YC40" s="140"/>
      <c r="YD40" s="140"/>
      <c r="YE40" s="140"/>
      <c r="YF40" s="140"/>
      <c r="YG40" s="140"/>
      <c r="YH40" s="140"/>
      <c r="YI40" s="140"/>
      <c r="YJ40" s="140"/>
      <c r="YK40" s="140"/>
      <c r="YL40" s="140"/>
      <c r="YM40" s="140"/>
      <c r="YN40" s="140"/>
      <c r="YO40" s="140"/>
      <c r="YP40" s="140"/>
      <c r="YQ40" s="140"/>
      <c r="YR40" s="140"/>
      <c r="YS40" s="140"/>
      <c r="YT40" s="140"/>
      <c r="YU40" s="140"/>
      <c r="YV40" s="140"/>
      <c r="YW40" s="140"/>
      <c r="YX40" s="140"/>
      <c r="YY40" s="140"/>
      <c r="YZ40" s="140"/>
      <c r="ZA40" s="140"/>
      <c r="ZB40" s="140"/>
      <c r="ZC40" s="140"/>
      <c r="ZD40" s="140"/>
      <c r="ZE40" s="140"/>
      <c r="ZF40" s="140"/>
      <c r="ZG40" s="140"/>
      <c r="ZH40" s="140"/>
      <c r="ZI40" s="140"/>
      <c r="ZJ40" s="140"/>
      <c r="ZK40" s="140"/>
      <c r="ZL40" s="140"/>
      <c r="ZM40" s="140"/>
      <c r="ZN40" s="140"/>
      <c r="ZO40" s="140"/>
      <c r="ZP40" s="140"/>
      <c r="ZQ40" s="140"/>
      <c r="ZR40" s="140"/>
      <c r="ZS40" s="140"/>
      <c r="ZT40" s="140"/>
      <c r="ZU40" s="140"/>
      <c r="ZV40" s="140"/>
      <c r="ZW40" s="140"/>
      <c r="ZX40" s="140"/>
      <c r="ZY40" s="140"/>
      <c r="ZZ40" s="140"/>
      <c r="AAA40" s="140"/>
      <c r="AAB40" s="140"/>
      <c r="AAC40" s="140"/>
      <c r="AAD40" s="140"/>
      <c r="AAE40" s="140"/>
      <c r="AAF40" s="140"/>
      <c r="AAG40" s="140"/>
      <c r="AAH40" s="140"/>
      <c r="AAI40" s="140"/>
      <c r="AAJ40" s="140"/>
      <c r="AAK40" s="140"/>
      <c r="AAL40" s="140"/>
      <c r="AAM40" s="140"/>
      <c r="AAN40" s="140"/>
      <c r="AAO40" s="140"/>
      <c r="AAP40" s="140"/>
      <c r="AAQ40" s="140"/>
      <c r="AAR40" s="140"/>
      <c r="AAS40" s="140"/>
      <c r="AAT40" s="140"/>
      <c r="AAU40" s="140"/>
      <c r="AAV40" s="140"/>
      <c r="AAW40" s="140"/>
      <c r="AAX40" s="140"/>
      <c r="AAY40" s="140"/>
      <c r="AAZ40" s="140"/>
      <c r="ABA40" s="140"/>
      <c r="ABB40" s="140"/>
      <c r="ABC40" s="140"/>
      <c r="ABD40" s="140"/>
      <c r="ABE40" s="140"/>
      <c r="ABF40" s="140"/>
      <c r="ABG40" s="140"/>
      <c r="ABH40" s="140"/>
      <c r="ABI40" s="140"/>
      <c r="ABJ40" s="140"/>
      <c r="ABK40" s="140"/>
      <c r="ABL40" s="140"/>
      <c r="ABM40" s="140"/>
      <c r="ABN40" s="140"/>
      <c r="ABO40" s="140"/>
      <c r="ABP40" s="140"/>
      <c r="ABQ40" s="140"/>
      <c r="ABR40" s="140"/>
      <c r="ABS40" s="140"/>
      <c r="ABT40" s="140"/>
      <c r="ABU40" s="140"/>
      <c r="ABV40" s="140"/>
      <c r="ABW40" s="140"/>
      <c r="ABX40" s="140"/>
      <c r="ABY40" s="140"/>
      <c r="ABZ40" s="140"/>
      <c r="ACA40" s="140"/>
      <c r="ACB40" s="140"/>
      <c r="ACC40" s="140"/>
      <c r="ACD40" s="140"/>
      <c r="ACE40" s="140"/>
      <c r="ACF40" s="140"/>
      <c r="ACG40" s="140"/>
      <c r="ACH40" s="140"/>
      <c r="ACI40" s="140"/>
      <c r="ACJ40" s="140"/>
      <c r="ACK40" s="140"/>
      <c r="ACL40" s="140"/>
      <c r="ACM40" s="140"/>
      <c r="ACN40" s="140"/>
      <c r="ACO40" s="140"/>
      <c r="ACP40" s="140"/>
      <c r="ACQ40" s="140"/>
      <c r="ACR40" s="140"/>
      <c r="ACS40" s="140"/>
      <c r="ACT40" s="140"/>
      <c r="ACU40" s="140"/>
      <c r="ACV40" s="140"/>
      <c r="ACW40" s="140"/>
      <c r="ACX40" s="140"/>
      <c r="ACY40" s="140"/>
      <c r="ACZ40" s="140"/>
      <c r="ADA40" s="140"/>
      <c r="ADB40" s="140"/>
      <c r="ADC40" s="140"/>
      <c r="ADD40" s="140"/>
      <c r="ADE40" s="140"/>
      <c r="ADF40" s="140"/>
      <c r="ADG40" s="140"/>
      <c r="ADH40" s="140"/>
      <c r="ADI40" s="140"/>
      <c r="ADJ40" s="140"/>
      <c r="ADK40" s="140"/>
      <c r="ADL40" s="140"/>
      <c r="ADM40" s="140"/>
      <c r="ADN40" s="140"/>
      <c r="ADO40" s="140"/>
      <c r="ADP40" s="140"/>
      <c r="ADQ40" s="140"/>
      <c r="ADR40" s="140"/>
      <c r="ADS40" s="140"/>
      <c r="ADT40" s="140"/>
      <c r="ADU40" s="140"/>
      <c r="ADV40" s="140"/>
      <c r="ADW40" s="140"/>
      <c r="ADX40" s="140"/>
      <c r="ADY40" s="140"/>
      <c r="ADZ40" s="140"/>
      <c r="AEA40" s="140"/>
      <c r="AEB40" s="140"/>
      <c r="AEC40" s="140"/>
      <c r="AED40" s="140"/>
      <c r="AEE40" s="140"/>
      <c r="AEF40" s="140"/>
      <c r="AEG40" s="140"/>
      <c r="AEH40" s="140"/>
      <c r="AEI40" s="140"/>
      <c r="AEJ40" s="140"/>
      <c r="AEK40" s="140"/>
      <c r="AEL40" s="140"/>
      <c r="AEM40" s="140"/>
      <c r="AEN40" s="140"/>
      <c r="AEO40" s="140"/>
      <c r="AEP40" s="140"/>
      <c r="AEQ40" s="140"/>
      <c r="AER40" s="140"/>
      <c r="AES40" s="140"/>
      <c r="AET40" s="140"/>
      <c r="AEU40" s="140"/>
      <c r="AEV40" s="140"/>
      <c r="AEW40" s="140"/>
      <c r="AEX40" s="140"/>
      <c r="AEY40" s="140"/>
      <c r="AEZ40" s="140"/>
      <c r="AFA40" s="140"/>
      <c r="AFB40" s="140"/>
      <c r="AFC40" s="140"/>
      <c r="AFD40" s="140"/>
      <c r="AFE40" s="140"/>
      <c r="AFF40" s="140"/>
      <c r="AFG40" s="140"/>
      <c r="AFH40" s="140"/>
      <c r="AFI40" s="140"/>
      <c r="AFJ40" s="140"/>
      <c r="AFK40" s="140"/>
      <c r="AFL40" s="140"/>
      <c r="AFM40" s="140"/>
      <c r="AFN40" s="140"/>
      <c r="AFO40" s="140"/>
      <c r="AFP40" s="140"/>
      <c r="AFQ40" s="140"/>
      <c r="AFR40" s="140"/>
      <c r="AFS40" s="140"/>
      <c r="AFT40" s="140"/>
      <c r="AFU40" s="140"/>
      <c r="AFV40" s="140"/>
      <c r="AFW40" s="140"/>
      <c r="AFX40" s="140"/>
      <c r="AFY40" s="140"/>
      <c r="AFZ40" s="140"/>
      <c r="AGA40" s="140"/>
      <c r="AGB40" s="140"/>
      <c r="AGC40" s="140"/>
      <c r="AGD40" s="140"/>
      <c r="AGE40" s="140"/>
      <c r="AGF40" s="140"/>
      <c r="AGG40" s="140"/>
      <c r="AGH40" s="140"/>
      <c r="AGI40" s="140"/>
      <c r="AGJ40" s="140"/>
      <c r="AGK40" s="140"/>
      <c r="AGL40" s="140"/>
      <c r="AGM40" s="140"/>
      <c r="AGN40" s="140"/>
      <c r="AGO40" s="140"/>
      <c r="AGP40" s="140"/>
      <c r="AGQ40" s="140"/>
      <c r="AGR40" s="140"/>
      <c r="AGS40" s="140"/>
      <c r="AGT40" s="140"/>
      <c r="AGU40" s="140"/>
      <c r="AGV40" s="140"/>
      <c r="AGW40" s="140"/>
      <c r="AGX40" s="140"/>
      <c r="AGY40" s="140"/>
      <c r="AGZ40" s="140"/>
      <c r="AHA40" s="140"/>
      <c r="AHB40" s="140"/>
      <c r="AHC40" s="140"/>
      <c r="AHD40" s="140"/>
      <c r="AHE40" s="140"/>
      <c r="AHF40" s="140"/>
      <c r="AHG40" s="140"/>
      <c r="AHH40" s="140"/>
      <c r="AHI40" s="140"/>
      <c r="AHJ40" s="140"/>
      <c r="AHK40" s="140"/>
      <c r="AHL40" s="140"/>
      <c r="AHM40" s="140"/>
      <c r="AHN40" s="140"/>
      <c r="AHO40" s="140"/>
      <c r="AHP40" s="140"/>
      <c r="AHQ40" s="140"/>
      <c r="AHR40" s="140"/>
      <c r="AHS40" s="140"/>
      <c r="AHT40" s="140"/>
      <c r="AHU40" s="140"/>
      <c r="AHV40" s="140"/>
      <c r="AHW40" s="140"/>
      <c r="AHX40" s="140"/>
      <c r="AHY40" s="140"/>
      <c r="AHZ40" s="140"/>
      <c r="AIA40" s="140"/>
      <c r="AIB40" s="140"/>
      <c r="AIC40" s="140"/>
      <c r="AID40" s="140"/>
      <c r="AIE40" s="140"/>
      <c r="AIF40" s="140"/>
      <c r="AIG40" s="140"/>
      <c r="AIH40" s="140"/>
      <c r="AII40" s="140"/>
      <c r="AIJ40" s="140"/>
      <c r="AIK40" s="140"/>
      <c r="AIL40" s="140"/>
      <c r="AIM40" s="140"/>
      <c r="AIN40" s="140"/>
      <c r="AIO40" s="140"/>
      <c r="AIP40" s="140"/>
      <c r="AIQ40" s="140"/>
      <c r="AIR40" s="140"/>
      <c r="AIS40" s="140"/>
      <c r="AIT40" s="140"/>
      <c r="AIU40" s="140"/>
      <c r="AIV40" s="140"/>
      <c r="AIW40" s="140"/>
      <c r="AIX40" s="140"/>
      <c r="AIY40" s="140"/>
      <c r="AIZ40" s="140"/>
      <c r="AJA40" s="140"/>
      <c r="AJB40" s="140"/>
      <c r="AJC40" s="140"/>
      <c r="AJD40" s="140"/>
      <c r="AJE40" s="140"/>
      <c r="AJF40" s="140"/>
      <c r="AJG40" s="140"/>
      <c r="AJH40" s="140"/>
      <c r="AJI40" s="140"/>
      <c r="AJJ40" s="140"/>
      <c r="AJK40" s="140"/>
      <c r="AJL40" s="140"/>
      <c r="AJM40" s="140"/>
      <c r="AJN40" s="140"/>
      <c r="AJO40" s="140"/>
      <c r="AJP40" s="140"/>
      <c r="AJQ40" s="140"/>
      <c r="AJR40" s="140"/>
      <c r="AJS40" s="140"/>
      <c r="AJT40" s="140"/>
      <c r="AJU40" s="140"/>
      <c r="AJV40" s="140"/>
      <c r="AJW40" s="140"/>
      <c r="AJX40" s="140"/>
      <c r="AJY40" s="140"/>
      <c r="AJZ40" s="140"/>
      <c r="AKA40" s="140"/>
      <c r="AKB40" s="140"/>
      <c r="AKC40" s="140"/>
      <c r="AKD40" s="140"/>
      <c r="AKE40" s="140"/>
      <c r="AKF40" s="140"/>
      <c r="AKG40" s="140"/>
      <c r="AKH40" s="140"/>
      <c r="AKI40" s="140"/>
      <c r="AKJ40" s="140"/>
      <c r="AKK40" s="140"/>
      <c r="AKL40" s="140"/>
      <c r="AKM40" s="140"/>
      <c r="AKN40" s="140"/>
      <c r="AKO40" s="140"/>
      <c r="AKP40" s="140"/>
      <c r="AKQ40" s="140"/>
      <c r="AKR40" s="140"/>
      <c r="AKS40" s="140"/>
      <c r="AKT40" s="140"/>
      <c r="AKU40" s="140"/>
      <c r="AKV40" s="140"/>
      <c r="AKW40" s="140"/>
      <c r="AKX40" s="140"/>
      <c r="AKY40" s="140"/>
      <c r="AKZ40" s="140"/>
      <c r="ALA40" s="140"/>
      <c r="ALB40" s="140"/>
      <c r="ALC40" s="140"/>
      <c r="ALD40" s="140"/>
      <c r="ALE40" s="140"/>
      <c r="ALF40" s="140"/>
      <c r="ALG40" s="140"/>
      <c r="ALH40" s="140"/>
      <c r="ALI40" s="140"/>
      <c r="ALJ40" s="140"/>
      <c r="ALK40" s="140"/>
      <c r="ALL40" s="140"/>
      <c r="ALM40" s="140"/>
      <c r="ALN40" s="140"/>
      <c r="ALO40" s="140"/>
      <c r="ALP40" s="140"/>
      <c r="ALQ40" s="140"/>
      <c r="ALR40" s="140"/>
      <c r="ALS40" s="140"/>
      <c r="ALT40" s="140"/>
      <c r="ALU40" s="140"/>
      <c r="ALV40" s="140"/>
      <c r="ALW40" s="140"/>
      <c r="ALX40" s="140"/>
      <c r="ALY40" s="140"/>
      <c r="ALZ40" s="140"/>
    </row>
    <row r="41" spans="1:1019">
      <c r="A41" s="123"/>
      <c r="B41" s="123"/>
      <c r="C41" s="123"/>
      <c r="D41" s="143"/>
      <c r="E41" s="144"/>
      <c r="F41" s="144"/>
      <c r="G41" s="144"/>
      <c r="H41" s="144"/>
      <c r="I41" s="144"/>
      <c r="J41" s="123"/>
      <c r="K41" s="123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  <c r="BI41" s="140"/>
      <c r="BJ41" s="140"/>
      <c r="BK41" s="140"/>
      <c r="BL41" s="140"/>
      <c r="BM41" s="140"/>
      <c r="BN41" s="140"/>
      <c r="BO41" s="140"/>
      <c r="BP41" s="140"/>
      <c r="BQ41" s="140"/>
      <c r="BR41" s="140"/>
      <c r="BS41" s="140"/>
      <c r="BT41" s="140"/>
      <c r="BU41" s="140"/>
      <c r="BV41" s="140"/>
      <c r="BW41" s="140"/>
      <c r="BX41" s="140"/>
      <c r="BY41" s="140"/>
      <c r="BZ41" s="140"/>
      <c r="CA41" s="140"/>
      <c r="CB41" s="140"/>
      <c r="CC41" s="140"/>
      <c r="CD41" s="140"/>
      <c r="CE41" s="140"/>
      <c r="CF41" s="140"/>
      <c r="CG41" s="140"/>
      <c r="CH41" s="140"/>
      <c r="CI41" s="140"/>
      <c r="CJ41" s="140"/>
      <c r="CK41" s="140"/>
      <c r="CL41" s="140"/>
      <c r="CM41" s="140"/>
      <c r="CN41" s="140"/>
      <c r="CO41" s="140"/>
      <c r="CP41" s="140"/>
      <c r="CQ41" s="140"/>
      <c r="CR41" s="140"/>
      <c r="CS41" s="140"/>
      <c r="CT41" s="140"/>
      <c r="CU41" s="140"/>
      <c r="CV41" s="140"/>
      <c r="CW41" s="140"/>
      <c r="CX41" s="140"/>
      <c r="CY41" s="140"/>
      <c r="CZ41" s="140"/>
      <c r="DA41" s="140"/>
      <c r="DB41" s="140"/>
      <c r="DC41" s="140"/>
      <c r="DD41" s="140"/>
      <c r="DE41" s="140"/>
      <c r="DF41" s="140"/>
      <c r="DG41" s="140"/>
      <c r="DH41" s="140"/>
      <c r="DI41" s="140"/>
      <c r="DJ41" s="140"/>
      <c r="DK41" s="140"/>
      <c r="DL41" s="140"/>
      <c r="DM41" s="140"/>
      <c r="DN41" s="140"/>
      <c r="DO41" s="140"/>
      <c r="DP41" s="140"/>
      <c r="DQ41" s="140"/>
      <c r="DR41" s="140"/>
      <c r="DS41" s="140"/>
      <c r="DT41" s="140"/>
      <c r="DU41" s="140"/>
      <c r="DV41" s="140"/>
      <c r="DW41" s="140"/>
      <c r="DX41" s="140"/>
      <c r="DY41" s="140"/>
      <c r="DZ41" s="140"/>
      <c r="EA41" s="140"/>
      <c r="EB41" s="140"/>
      <c r="EC41" s="140"/>
      <c r="ED41" s="140"/>
      <c r="EE41" s="140"/>
      <c r="EF41" s="140"/>
      <c r="EG41" s="140"/>
      <c r="EH41" s="140"/>
      <c r="EI41" s="140"/>
      <c r="EJ41" s="140"/>
      <c r="EK41" s="140"/>
      <c r="EL41" s="140"/>
      <c r="EM41" s="140"/>
      <c r="EN41" s="140"/>
      <c r="EO41" s="140"/>
      <c r="EP41" s="140"/>
      <c r="EQ41" s="140"/>
      <c r="ER41" s="140"/>
      <c r="ES41" s="140"/>
      <c r="ET41" s="140"/>
      <c r="EU41" s="140"/>
      <c r="EV41" s="140"/>
      <c r="EW41" s="140"/>
      <c r="EX41" s="140"/>
      <c r="EY41" s="140"/>
      <c r="EZ41" s="140"/>
      <c r="FA41" s="140"/>
      <c r="FB41" s="140"/>
      <c r="FC41" s="140"/>
      <c r="FD41" s="140"/>
      <c r="FE41" s="140"/>
      <c r="FF41" s="140"/>
      <c r="FG41" s="140"/>
      <c r="FH41" s="140"/>
      <c r="FI41" s="140"/>
      <c r="FJ41" s="140"/>
      <c r="FK41" s="140"/>
      <c r="FL41" s="140"/>
      <c r="FM41" s="140"/>
      <c r="FN41" s="140"/>
      <c r="FO41" s="140"/>
      <c r="FP41" s="140"/>
      <c r="FQ41" s="140"/>
      <c r="FR41" s="140"/>
      <c r="FS41" s="140"/>
      <c r="FT41" s="140"/>
      <c r="FU41" s="140"/>
      <c r="FV41" s="140"/>
      <c r="FW41" s="140"/>
      <c r="FX41" s="140"/>
      <c r="FY41" s="140"/>
      <c r="FZ41" s="140"/>
      <c r="GA41" s="140"/>
      <c r="GB41" s="140"/>
      <c r="GC41" s="140"/>
      <c r="GD41" s="140"/>
      <c r="GE41" s="140"/>
      <c r="GF41" s="140"/>
      <c r="GG41" s="140"/>
      <c r="GH41" s="140"/>
      <c r="GI41" s="140"/>
      <c r="GJ41" s="140"/>
      <c r="GK41" s="140"/>
      <c r="GL41" s="140"/>
      <c r="GM41" s="140"/>
      <c r="GN41" s="140"/>
      <c r="GO41" s="140"/>
      <c r="GP41" s="140"/>
      <c r="GQ41" s="140"/>
      <c r="GR41" s="140"/>
      <c r="GS41" s="140"/>
      <c r="GT41" s="140"/>
      <c r="GU41" s="140"/>
      <c r="GV41" s="140"/>
      <c r="GW41" s="140"/>
      <c r="GX41" s="140"/>
      <c r="GY41" s="140"/>
      <c r="GZ41" s="140"/>
      <c r="HA41" s="140"/>
      <c r="HB41" s="140"/>
      <c r="HC41" s="140"/>
      <c r="HD41" s="140"/>
      <c r="HE41" s="140"/>
      <c r="HF41" s="140"/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140"/>
      <c r="HY41" s="140"/>
      <c r="HZ41" s="140"/>
      <c r="IA41" s="140"/>
      <c r="IB41" s="140"/>
      <c r="IC41" s="140"/>
      <c r="ID41" s="140"/>
      <c r="IE41" s="140"/>
      <c r="IF41" s="140"/>
      <c r="IG41" s="140"/>
      <c r="IH41" s="140"/>
      <c r="II41" s="140"/>
      <c r="IJ41" s="140"/>
      <c r="IK41" s="140"/>
      <c r="IL41" s="140"/>
      <c r="IM41" s="140"/>
      <c r="IN41" s="140"/>
      <c r="IO41" s="140"/>
      <c r="IP41" s="140"/>
      <c r="IQ41" s="140"/>
      <c r="IR41" s="140"/>
      <c r="IS41" s="140"/>
      <c r="IT41" s="140"/>
      <c r="IU41" s="140"/>
      <c r="IV41" s="140"/>
      <c r="IW41" s="140"/>
      <c r="IX41" s="140"/>
      <c r="IY41" s="140"/>
      <c r="IZ41" s="140"/>
      <c r="JA41" s="140"/>
      <c r="JB41" s="140"/>
      <c r="JC41" s="140"/>
      <c r="JD41" s="140"/>
      <c r="JE41" s="140"/>
      <c r="JF41" s="140"/>
      <c r="JG41" s="140"/>
      <c r="JH41" s="140"/>
      <c r="JI41" s="140"/>
      <c r="JJ41" s="140"/>
      <c r="JK41" s="140"/>
      <c r="JL41" s="140"/>
      <c r="JM41" s="140"/>
      <c r="JN41" s="140"/>
      <c r="JO41" s="140"/>
      <c r="JP41" s="140"/>
      <c r="JQ41" s="140"/>
      <c r="JR41" s="140"/>
      <c r="JS41" s="140"/>
      <c r="JT41" s="140"/>
      <c r="JU41" s="140"/>
      <c r="JV41" s="140"/>
      <c r="JW41" s="140"/>
      <c r="JX41" s="140"/>
      <c r="JY41" s="140"/>
      <c r="JZ41" s="140"/>
      <c r="KA41" s="140"/>
      <c r="KB41" s="140"/>
      <c r="KC41" s="140"/>
      <c r="KD41" s="140"/>
      <c r="KE41" s="140"/>
      <c r="KF41" s="140"/>
      <c r="KG41" s="140"/>
      <c r="KH41" s="140"/>
      <c r="KI41" s="140"/>
      <c r="KJ41" s="140"/>
      <c r="KK41" s="140"/>
      <c r="KL41" s="140"/>
      <c r="KM41" s="140"/>
      <c r="KN41" s="140"/>
      <c r="KO41" s="140"/>
      <c r="KP41" s="140"/>
      <c r="KQ41" s="140"/>
      <c r="KR41" s="140"/>
      <c r="KS41" s="140"/>
      <c r="KT41" s="140"/>
      <c r="KU41" s="140"/>
      <c r="KV41" s="140"/>
      <c r="KW41" s="140"/>
      <c r="KX41" s="140"/>
      <c r="KY41" s="140"/>
      <c r="KZ41" s="140"/>
      <c r="LA41" s="140"/>
      <c r="LB41" s="140"/>
      <c r="LC41" s="140"/>
      <c r="LD41" s="140"/>
      <c r="LE41" s="140"/>
      <c r="LF41" s="140"/>
      <c r="LG41" s="140"/>
      <c r="LH41" s="140"/>
      <c r="LI41" s="140"/>
      <c r="LJ41" s="140"/>
      <c r="LK41" s="140"/>
      <c r="LL41" s="140"/>
      <c r="LM41" s="140"/>
      <c r="LN41" s="140"/>
      <c r="LO41" s="140"/>
      <c r="LP41" s="140"/>
      <c r="LQ41" s="140"/>
      <c r="LR41" s="140"/>
      <c r="LS41" s="140"/>
      <c r="LT41" s="140"/>
      <c r="LU41" s="140"/>
      <c r="LV41" s="140"/>
      <c r="LW41" s="140"/>
      <c r="LX41" s="140"/>
      <c r="LY41" s="140"/>
      <c r="LZ41" s="140"/>
      <c r="MA41" s="140"/>
      <c r="MB41" s="140"/>
      <c r="MC41" s="140"/>
      <c r="MD41" s="140"/>
      <c r="ME41" s="140"/>
      <c r="MF41" s="140"/>
      <c r="MG41" s="140"/>
      <c r="MH41" s="140"/>
      <c r="MI41" s="140"/>
      <c r="MJ41" s="140"/>
      <c r="MK41" s="140"/>
      <c r="ML41" s="140"/>
      <c r="MM41" s="140"/>
      <c r="MN41" s="140"/>
      <c r="MO41" s="140"/>
      <c r="MP41" s="140"/>
      <c r="MQ41" s="140"/>
      <c r="MR41" s="140"/>
      <c r="MS41" s="140"/>
      <c r="MT41" s="140"/>
      <c r="MU41" s="140"/>
      <c r="MV41" s="140"/>
      <c r="MW41" s="140"/>
      <c r="MX41" s="140"/>
      <c r="MY41" s="140"/>
      <c r="MZ41" s="140"/>
      <c r="NA41" s="140"/>
      <c r="NB41" s="140"/>
      <c r="NC41" s="140"/>
      <c r="ND41" s="140"/>
      <c r="NE41" s="140"/>
      <c r="NF41" s="140"/>
      <c r="NG41" s="140"/>
      <c r="NH41" s="140"/>
      <c r="NI41" s="140"/>
      <c r="NJ41" s="140"/>
      <c r="NK41" s="140"/>
      <c r="NL41" s="140"/>
      <c r="NM41" s="140"/>
      <c r="NN41" s="140"/>
      <c r="NO41" s="140"/>
      <c r="NP41" s="140"/>
      <c r="NQ41" s="140"/>
      <c r="NR41" s="140"/>
      <c r="NS41" s="140"/>
      <c r="NT41" s="140"/>
      <c r="NU41" s="140"/>
      <c r="NV41" s="140"/>
      <c r="NW41" s="140"/>
      <c r="NX41" s="140"/>
      <c r="NY41" s="140"/>
      <c r="NZ41" s="140"/>
      <c r="OA41" s="140"/>
      <c r="OB41" s="140"/>
      <c r="OC41" s="140"/>
      <c r="OD41" s="140"/>
      <c r="OE41" s="140"/>
      <c r="OF41" s="140"/>
      <c r="OG41" s="140"/>
      <c r="OH41" s="140"/>
      <c r="OI41" s="140"/>
      <c r="OJ41" s="140"/>
      <c r="OK41" s="140"/>
      <c r="OL41" s="140"/>
      <c r="OM41" s="140"/>
      <c r="ON41" s="140"/>
      <c r="OO41" s="140"/>
      <c r="OP41" s="140"/>
      <c r="OQ41" s="140"/>
      <c r="OR41" s="140"/>
      <c r="OS41" s="140"/>
      <c r="OT41" s="140"/>
      <c r="OU41" s="140"/>
      <c r="OV41" s="140"/>
      <c r="OW41" s="140"/>
      <c r="OX41" s="140"/>
      <c r="OY41" s="140"/>
      <c r="OZ41" s="140"/>
      <c r="PA41" s="140"/>
      <c r="PB41" s="140"/>
      <c r="PC41" s="140"/>
      <c r="PD41" s="140"/>
      <c r="PE41" s="140"/>
      <c r="PF41" s="140"/>
      <c r="PG41" s="140"/>
      <c r="PH41" s="140"/>
      <c r="PI41" s="140"/>
      <c r="PJ41" s="140"/>
      <c r="PK41" s="140"/>
      <c r="PL41" s="140"/>
      <c r="PM41" s="140"/>
      <c r="PN41" s="140"/>
      <c r="PO41" s="140"/>
      <c r="PP41" s="140"/>
      <c r="PQ41" s="140"/>
      <c r="PR41" s="140"/>
      <c r="PS41" s="140"/>
      <c r="PT41" s="140"/>
      <c r="PU41" s="140"/>
      <c r="PV41" s="140"/>
      <c r="PW41" s="140"/>
      <c r="PX41" s="140"/>
      <c r="PY41" s="140"/>
      <c r="PZ41" s="140"/>
      <c r="QA41" s="140"/>
      <c r="QB41" s="140"/>
      <c r="QC41" s="140"/>
      <c r="QD41" s="140"/>
      <c r="QE41" s="140"/>
      <c r="QF41" s="140"/>
      <c r="QG41" s="140"/>
      <c r="QH41" s="140"/>
      <c r="QI41" s="140"/>
      <c r="QJ41" s="140"/>
      <c r="QK41" s="140"/>
      <c r="QL41" s="140"/>
      <c r="QM41" s="140"/>
      <c r="QN41" s="140"/>
      <c r="QO41" s="140"/>
      <c r="QP41" s="140"/>
      <c r="QQ41" s="140"/>
      <c r="QR41" s="140"/>
      <c r="QS41" s="140"/>
      <c r="QT41" s="140"/>
      <c r="QU41" s="140"/>
      <c r="QV41" s="140"/>
      <c r="QW41" s="140"/>
      <c r="QX41" s="140"/>
      <c r="QY41" s="140"/>
      <c r="QZ41" s="140"/>
      <c r="RA41" s="140"/>
      <c r="RB41" s="140"/>
      <c r="RC41" s="140"/>
      <c r="RD41" s="140"/>
      <c r="RE41" s="140"/>
      <c r="RF41" s="140"/>
      <c r="RG41" s="140"/>
      <c r="RH41" s="140"/>
      <c r="RI41" s="140"/>
      <c r="RJ41" s="140"/>
      <c r="RK41" s="140"/>
      <c r="RL41" s="140"/>
      <c r="RM41" s="140"/>
      <c r="RN41" s="140"/>
      <c r="RO41" s="140"/>
      <c r="RP41" s="140"/>
      <c r="RQ41" s="140"/>
      <c r="RR41" s="140"/>
      <c r="RS41" s="140"/>
      <c r="RT41" s="140"/>
      <c r="RU41" s="140"/>
      <c r="RV41" s="140"/>
      <c r="RW41" s="140"/>
      <c r="RX41" s="140"/>
      <c r="RY41" s="140"/>
      <c r="RZ41" s="140"/>
      <c r="SA41" s="140"/>
      <c r="SB41" s="140"/>
      <c r="SC41" s="140"/>
      <c r="SD41" s="140"/>
      <c r="SE41" s="140"/>
      <c r="SF41" s="140"/>
      <c r="SG41" s="140"/>
      <c r="SH41" s="140"/>
      <c r="SI41" s="140"/>
      <c r="SJ41" s="140"/>
      <c r="SK41" s="140"/>
      <c r="SL41" s="140"/>
      <c r="SM41" s="140"/>
      <c r="SN41" s="140"/>
      <c r="SO41" s="140"/>
      <c r="SP41" s="140"/>
      <c r="SQ41" s="140"/>
      <c r="SR41" s="140"/>
      <c r="SS41" s="140"/>
      <c r="ST41" s="140"/>
      <c r="SU41" s="140"/>
      <c r="SV41" s="140"/>
      <c r="SW41" s="140"/>
      <c r="SX41" s="140"/>
      <c r="SY41" s="140"/>
      <c r="SZ41" s="140"/>
      <c r="TA41" s="140"/>
      <c r="TB41" s="140"/>
      <c r="TC41" s="140"/>
      <c r="TD41" s="140"/>
      <c r="TE41" s="140"/>
      <c r="TF41" s="140"/>
      <c r="TG41" s="140"/>
      <c r="TH41" s="140"/>
      <c r="TI41" s="140"/>
      <c r="TJ41" s="140"/>
      <c r="TK41" s="140"/>
      <c r="TL41" s="140"/>
      <c r="TM41" s="140"/>
      <c r="TN41" s="140"/>
      <c r="TO41" s="140"/>
      <c r="TP41" s="140"/>
      <c r="TQ41" s="140"/>
      <c r="TR41" s="140"/>
      <c r="TS41" s="140"/>
      <c r="TT41" s="140"/>
      <c r="TU41" s="140"/>
      <c r="TV41" s="140"/>
      <c r="TW41" s="140"/>
      <c r="TX41" s="140"/>
      <c r="TY41" s="140"/>
      <c r="TZ41" s="140"/>
      <c r="UA41" s="140"/>
      <c r="UB41" s="140"/>
      <c r="UC41" s="140"/>
      <c r="UD41" s="140"/>
      <c r="UE41" s="140"/>
      <c r="UF41" s="140"/>
      <c r="UG41" s="140"/>
      <c r="UH41" s="140"/>
      <c r="UI41" s="140"/>
      <c r="UJ41" s="140"/>
      <c r="UK41" s="140"/>
      <c r="UL41" s="140"/>
      <c r="UM41" s="140"/>
      <c r="UN41" s="140"/>
      <c r="UO41" s="140"/>
      <c r="UP41" s="140"/>
      <c r="UQ41" s="140"/>
      <c r="UR41" s="140"/>
      <c r="US41" s="140"/>
      <c r="UT41" s="140"/>
      <c r="UU41" s="140"/>
      <c r="UV41" s="140"/>
      <c r="UW41" s="140"/>
      <c r="UX41" s="140"/>
      <c r="UY41" s="140"/>
      <c r="UZ41" s="140"/>
      <c r="VA41" s="140"/>
      <c r="VB41" s="140"/>
      <c r="VC41" s="140"/>
      <c r="VD41" s="140"/>
      <c r="VE41" s="140"/>
      <c r="VF41" s="140"/>
      <c r="VG41" s="140"/>
      <c r="VH41" s="140"/>
      <c r="VI41" s="140"/>
      <c r="VJ41" s="140"/>
      <c r="VK41" s="140"/>
      <c r="VL41" s="140"/>
      <c r="VM41" s="140"/>
      <c r="VN41" s="140"/>
      <c r="VO41" s="140"/>
      <c r="VP41" s="140"/>
      <c r="VQ41" s="140"/>
      <c r="VR41" s="140"/>
      <c r="VS41" s="140"/>
      <c r="VT41" s="140"/>
      <c r="VU41" s="140"/>
      <c r="VV41" s="140"/>
      <c r="VW41" s="140"/>
      <c r="VX41" s="140"/>
      <c r="VY41" s="140"/>
      <c r="VZ41" s="140"/>
      <c r="WA41" s="140"/>
      <c r="WB41" s="140"/>
      <c r="WC41" s="140"/>
      <c r="WD41" s="140"/>
      <c r="WE41" s="140"/>
      <c r="WF41" s="140"/>
      <c r="WG41" s="140"/>
      <c r="WH41" s="140"/>
      <c r="WI41" s="140"/>
      <c r="WJ41" s="140"/>
      <c r="WK41" s="140"/>
      <c r="WL41" s="140"/>
      <c r="WM41" s="140"/>
      <c r="WN41" s="140"/>
      <c r="WO41" s="140"/>
      <c r="WP41" s="140"/>
      <c r="WQ41" s="140"/>
      <c r="WR41" s="140"/>
      <c r="WS41" s="140"/>
      <c r="WT41" s="140"/>
      <c r="WU41" s="140"/>
      <c r="WV41" s="140"/>
      <c r="WW41" s="140"/>
      <c r="WX41" s="140"/>
      <c r="WY41" s="140"/>
      <c r="WZ41" s="140"/>
      <c r="XA41" s="140"/>
      <c r="XB41" s="140"/>
      <c r="XC41" s="140"/>
      <c r="XD41" s="140"/>
      <c r="XE41" s="140"/>
      <c r="XF41" s="140"/>
      <c r="XG41" s="140"/>
      <c r="XH41" s="140"/>
      <c r="XI41" s="140"/>
      <c r="XJ41" s="140"/>
      <c r="XK41" s="140"/>
      <c r="XL41" s="140"/>
      <c r="XM41" s="140"/>
      <c r="XN41" s="140"/>
      <c r="XO41" s="140"/>
      <c r="XP41" s="140"/>
      <c r="XQ41" s="140"/>
      <c r="XR41" s="140"/>
      <c r="XS41" s="140"/>
      <c r="XT41" s="140"/>
      <c r="XU41" s="140"/>
      <c r="XV41" s="140"/>
      <c r="XW41" s="140"/>
      <c r="XX41" s="140"/>
      <c r="XY41" s="140"/>
      <c r="XZ41" s="140"/>
      <c r="YA41" s="140"/>
      <c r="YB41" s="140"/>
      <c r="YC41" s="140"/>
      <c r="YD41" s="140"/>
      <c r="YE41" s="140"/>
      <c r="YF41" s="140"/>
      <c r="YG41" s="140"/>
      <c r="YH41" s="140"/>
      <c r="YI41" s="140"/>
      <c r="YJ41" s="140"/>
      <c r="YK41" s="140"/>
      <c r="YL41" s="140"/>
      <c r="YM41" s="140"/>
      <c r="YN41" s="140"/>
      <c r="YO41" s="140"/>
      <c r="YP41" s="140"/>
      <c r="YQ41" s="140"/>
      <c r="YR41" s="140"/>
      <c r="YS41" s="140"/>
      <c r="YT41" s="140"/>
      <c r="YU41" s="140"/>
      <c r="YV41" s="140"/>
      <c r="YW41" s="140"/>
      <c r="YX41" s="140"/>
      <c r="YY41" s="140"/>
      <c r="YZ41" s="140"/>
      <c r="ZA41" s="140"/>
      <c r="ZB41" s="140"/>
      <c r="ZC41" s="140"/>
      <c r="ZD41" s="140"/>
      <c r="ZE41" s="140"/>
      <c r="ZF41" s="140"/>
      <c r="ZG41" s="140"/>
      <c r="ZH41" s="140"/>
      <c r="ZI41" s="140"/>
      <c r="ZJ41" s="140"/>
      <c r="ZK41" s="140"/>
      <c r="ZL41" s="140"/>
      <c r="ZM41" s="140"/>
      <c r="ZN41" s="140"/>
      <c r="ZO41" s="140"/>
      <c r="ZP41" s="140"/>
      <c r="ZQ41" s="140"/>
      <c r="ZR41" s="140"/>
      <c r="ZS41" s="140"/>
      <c r="ZT41" s="140"/>
      <c r="ZU41" s="140"/>
      <c r="ZV41" s="140"/>
      <c r="ZW41" s="140"/>
      <c r="ZX41" s="140"/>
      <c r="ZY41" s="140"/>
      <c r="ZZ41" s="140"/>
      <c r="AAA41" s="140"/>
      <c r="AAB41" s="140"/>
      <c r="AAC41" s="140"/>
      <c r="AAD41" s="140"/>
      <c r="AAE41" s="140"/>
      <c r="AAF41" s="140"/>
      <c r="AAG41" s="140"/>
      <c r="AAH41" s="140"/>
      <c r="AAI41" s="140"/>
      <c r="AAJ41" s="140"/>
      <c r="AAK41" s="140"/>
      <c r="AAL41" s="140"/>
      <c r="AAM41" s="140"/>
      <c r="AAN41" s="140"/>
      <c r="AAO41" s="140"/>
      <c r="AAP41" s="140"/>
      <c r="AAQ41" s="140"/>
      <c r="AAR41" s="140"/>
      <c r="AAS41" s="140"/>
      <c r="AAT41" s="140"/>
      <c r="AAU41" s="140"/>
      <c r="AAV41" s="140"/>
      <c r="AAW41" s="140"/>
      <c r="AAX41" s="140"/>
      <c r="AAY41" s="140"/>
      <c r="AAZ41" s="140"/>
      <c r="ABA41" s="140"/>
      <c r="ABB41" s="140"/>
      <c r="ABC41" s="140"/>
      <c r="ABD41" s="140"/>
      <c r="ABE41" s="140"/>
      <c r="ABF41" s="140"/>
      <c r="ABG41" s="140"/>
      <c r="ABH41" s="140"/>
      <c r="ABI41" s="140"/>
      <c r="ABJ41" s="140"/>
      <c r="ABK41" s="140"/>
      <c r="ABL41" s="140"/>
      <c r="ABM41" s="140"/>
      <c r="ABN41" s="140"/>
      <c r="ABO41" s="140"/>
      <c r="ABP41" s="140"/>
      <c r="ABQ41" s="140"/>
      <c r="ABR41" s="140"/>
      <c r="ABS41" s="140"/>
      <c r="ABT41" s="140"/>
      <c r="ABU41" s="140"/>
      <c r="ABV41" s="140"/>
      <c r="ABW41" s="140"/>
      <c r="ABX41" s="140"/>
      <c r="ABY41" s="140"/>
      <c r="ABZ41" s="140"/>
      <c r="ACA41" s="140"/>
      <c r="ACB41" s="140"/>
      <c r="ACC41" s="140"/>
      <c r="ACD41" s="140"/>
      <c r="ACE41" s="140"/>
      <c r="ACF41" s="140"/>
      <c r="ACG41" s="140"/>
      <c r="ACH41" s="140"/>
      <c r="ACI41" s="140"/>
      <c r="ACJ41" s="140"/>
      <c r="ACK41" s="140"/>
      <c r="ACL41" s="140"/>
      <c r="ACM41" s="140"/>
      <c r="ACN41" s="140"/>
      <c r="ACO41" s="140"/>
      <c r="ACP41" s="140"/>
      <c r="ACQ41" s="140"/>
      <c r="ACR41" s="140"/>
      <c r="ACS41" s="140"/>
      <c r="ACT41" s="140"/>
      <c r="ACU41" s="140"/>
      <c r="ACV41" s="140"/>
      <c r="ACW41" s="140"/>
      <c r="ACX41" s="140"/>
      <c r="ACY41" s="140"/>
      <c r="ACZ41" s="140"/>
      <c r="ADA41" s="140"/>
      <c r="ADB41" s="140"/>
      <c r="ADC41" s="140"/>
      <c r="ADD41" s="140"/>
      <c r="ADE41" s="140"/>
      <c r="ADF41" s="140"/>
      <c r="ADG41" s="140"/>
      <c r="ADH41" s="140"/>
      <c r="ADI41" s="140"/>
      <c r="ADJ41" s="140"/>
      <c r="ADK41" s="140"/>
      <c r="ADL41" s="140"/>
      <c r="ADM41" s="140"/>
      <c r="ADN41" s="140"/>
      <c r="ADO41" s="140"/>
      <c r="ADP41" s="140"/>
      <c r="ADQ41" s="140"/>
      <c r="ADR41" s="140"/>
      <c r="ADS41" s="140"/>
      <c r="ADT41" s="140"/>
      <c r="ADU41" s="140"/>
      <c r="ADV41" s="140"/>
      <c r="ADW41" s="140"/>
      <c r="ADX41" s="140"/>
      <c r="ADY41" s="140"/>
      <c r="ADZ41" s="140"/>
      <c r="AEA41" s="140"/>
      <c r="AEB41" s="140"/>
      <c r="AEC41" s="140"/>
      <c r="AED41" s="140"/>
      <c r="AEE41" s="140"/>
      <c r="AEF41" s="140"/>
      <c r="AEG41" s="140"/>
      <c r="AEH41" s="140"/>
      <c r="AEI41" s="140"/>
      <c r="AEJ41" s="140"/>
      <c r="AEK41" s="140"/>
      <c r="AEL41" s="140"/>
      <c r="AEM41" s="140"/>
      <c r="AEN41" s="140"/>
      <c r="AEO41" s="140"/>
      <c r="AEP41" s="140"/>
      <c r="AEQ41" s="140"/>
      <c r="AER41" s="140"/>
      <c r="AES41" s="140"/>
      <c r="AET41" s="140"/>
      <c r="AEU41" s="140"/>
      <c r="AEV41" s="140"/>
      <c r="AEW41" s="140"/>
      <c r="AEX41" s="140"/>
      <c r="AEY41" s="140"/>
      <c r="AEZ41" s="140"/>
      <c r="AFA41" s="140"/>
      <c r="AFB41" s="140"/>
      <c r="AFC41" s="140"/>
      <c r="AFD41" s="140"/>
      <c r="AFE41" s="140"/>
      <c r="AFF41" s="140"/>
      <c r="AFG41" s="140"/>
      <c r="AFH41" s="140"/>
      <c r="AFI41" s="140"/>
      <c r="AFJ41" s="140"/>
      <c r="AFK41" s="140"/>
      <c r="AFL41" s="140"/>
      <c r="AFM41" s="140"/>
      <c r="AFN41" s="140"/>
      <c r="AFO41" s="140"/>
      <c r="AFP41" s="140"/>
      <c r="AFQ41" s="140"/>
      <c r="AFR41" s="140"/>
      <c r="AFS41" s="140"/>
      <c r="AFT41" s="140"/>
      <c r="AFU41" s="140"/>
      <c r="AFV41" s="140"/>
      <c r="AFW41" s="140"/>
      <c r="AFX41" s="140"/>
      <c r="AFY41" s="140"/>
      <c r="AFZ41" s="140"/>
      <c r="AGA41" s="140"/>
      <c r="AGB41" s="140"/>
      <c r="AGC41" s="140"/>
      <c r="AGD41" s="140"/>
      <c r="AGE41" s="140"/>
      <c r="AGF41" s="140"/>
      <c r="AGG41" s="140"/>
      <c r="AGH41" s="140"/>
      <c r="AGI41" s="140"/>
      <c r="AGJ41" s="140"/>
      <c r="AGK41" s="140"/>
      <c r="AGL41" s="140"/>
      <c r="AGM41" s="140"/>
      <c r="AGN41" s="140"/>
      <c r="AGO41" s="140"/>
      <c r="AGP41" s="140"/>
      <c r="AGQ41" s="140"/>
      <c r="AGR41" s="140"/>
      <c r="AGS41" s="140"/>
      <c r="AGT41" s="140"/>
      <c r="AGU41" s="140"/>
      <c r="AGV41" s="140"/>
      <c r="AGW41" s="140"/>
      <c r="AGX41" s="140"/>
      <c r="AGY41" s="140"/>
      <c r="AGZ41" s="140"/>
      <c r="AHA41" s="140"/>
      <c r="AHB41" s="140"/>
      <c r="AHC41" s="140"/>
      <c r="AHD41" s="140"/>
      <c r="AHE41" s="140"/>
      <c r="AHF41" s="140"/>
      <c r="AHG41" s="140"/>
      <c r="AHH41" s="140"/>
      <c r="AHI41" s="140"/>
      <c r="AHJ41" s="140"/>
      <c r="AHK41" s="140"/>
      <c r="AHL41" s="140"/>
      <c r="AHM41" s="140"/>
      <c r="AHN41" s="140"/>
      <c r="AHO41" s="140"/>
      <c r="AHP41" s="140"/>
      <c r="AHQ41" s="140"/>
      <c r="AHR41" s="140"/>
      <c r="AHS41" s="140"/>
      <c r="AHT41" s="140"/>
      <c r="AHU41" s="140"/>
      <c r="AHV41" s="140"/>
      <c r="AHW41" s="140"/>
      <c r="AHX41" s="140"/>
      <c r="AHY41" s="140"/>
      <c r="AHZ41" s="140"/>
      <c r="AIA41" s="140"/>
      <c r="AIB41" s="140"/>
      <c r="AIC41" s="140"/>
      <c r="AID41" s="140"/>
      <c r="AIE41" s="140"/>
      <c r="AIF41" s="140"/>
      <c r="AIG41" s="140"/>
      <c r="AIH41" s="140"/>
      <c r="AII41" s="140"/>
      <c r="AIJ41" s="140"/>
      <c r="AIK41" s="140"/>
      <c r="AIL41" s="140"/>
      <c r="AIM41" s="140"/>
      <c r="AIN41" s="140"/>
      <c r="AIO41" s="140"/>
      <c r="AIP41" s="140"/>
      <c r="AIQ41" s="140"/>
      <c r="AIR41" s="140"/>
      <c r="AIS41" s="140"/>
      <c r="AIT41" s="140"/>
      <c r="AIU41" s="140"/>
      <c r="AIV41" s="140"/>
      <c r="AIW41" s="140"/>
      <c r="AIX41" s="140"/>
      <c r="AIY41" s="140"/>
      <c r="AIZ41" s="140"/>
      <c r="AJA41" s="140"/>
      <c r="AJB41" s="140"/>
      <c r="AJC41" s="140"/>
      <c r="AJD41" s="140"/>
      <c r="AJE41" s="140"/>
      <c r="AJF41" s="140"/>
      <c r="AJG41" s="140"/>
      <c r="AJH41" s="140"/>
      <c r="AJI41" s="140"/>
      <c r="AJJ41" s="140"/>
      <c r="AJK41" s="140"/>
      <c r="AJL41" s="140"/>
      <c r="AJM41" s="140"/>
      <c r="AJN41" s="140"/>
      <c r="AJO41" s="140"/>
      <c r="AJP41" s="140"/>
      <c r="AJQ41" s="140"/>
      <c r="AJR41" s="140"/>
      <c r="AJS41" s="140"/>
      <c r="AJT41" s="140"/>
      <c r="AJU41" s="140"/>
      <c r="AJV41" s="140"/>
      <c r="AJW41" s="140"/>
      <c r="AJX41" s="140"/>
      <c r="AJY41" s="140"/>
      <c r="AJZ41" s="140"/>
      <c r="AKA41" s="140"/>
      <c r="AKB41" s="140"/>
      <c r="AKC41" s="140"/>
      <c r="AKD41" s="140"/>
      <c r="AKE41" s="140"/>
      <c r="AKF41" s="140"/>
      <c r="AKG41" s="140"/>
      <c r="AKH41" s="140"/>
      <c r="AKI41" s="140"/>
      <c r="AKJ41" s="140"/>
      <c r="AKK41" s="140"/>
      <c r="AKL41" s="140"/>
      <c r="AKM41" s="140"/>
      <c r="AKN41" s="140"/>
      <c r="AKO41" s="140"/>
      <c r="AKP41" s="140"/>
      <c r="AKQ41" s="140"/>
      <c r="AKR41" s="140"/>
      <c r="AKS41" s="140"/>
      <c r="AKT41" s="140"/>
      <c r="AKU41" s="140"/>
      <c r="AKV41" s="140"/>
      <c r="AKW41" s="140"/>
      <c r="AKX41" s="140"/>
      <c r="AKY41" s="140"/>
      <c r="AKZ41" s="140"/>
      <c r="ALA41" s="140"/>
      <c r="ALB41" s="140"/>
      <c r="ALC41" s="140"/>
      <c r="ALD41" s="140"/>
      <c r="ALE41" s="140"/>
      <c r="ALF41" s="140"/>
      <c r="ALG41" s="140"/>
      <c r="ALH41" s="140"/>
      <c r="ALI41" s="140"/>
      <c r="ALJ41" s="140"/>
      <c r="ALK41" s="140"/>
      <c r="ALL41" s="140"/>
      <c r="ALM41" s="140"/>
      <c r="ALN41" s="140"/>
      <c r="ALO41" s="140"/>
      <c r="ALP41" s="140"/>
      <c r="ALQ41" s="140"/>
      <c r="ALR41" s="140"/>
      <c r="ALS41" s="140"/>
      <c r="ALT41" s="140"/>
      <c r="ALU41" s="140"/>
      <c r="ALV41" s="140"/>
      <c r="ALW41" s="140"/>
      <c r="ALX41" s="140"/>
      <c r="ALY41" s="140"/>
      <c r="ALZ41" s="140"/>
      <c r="AMA41" s="140"/>
      <c r="AMB41" s="140"/>
      <c r="AMC41" s="140"/>
      <c r="AMD41" s="140"/>
      <c r="AME41" s="140"/>
    </row>
  </sheetData>
  <mergeCells count="5">
    <mergeCell ref="D7:H7"/>
    <mergeCell ref="L7:O7"/>
    <mergeCell ref="P7:Q7"/>
    <mergeCell ref="A1:B1"/>
    <mergeCell ref="G3:I3"/>
  </mergeCells>
  <pageMargins left="0.7" right="0.7" top="0.75" bottom="0.75" header="0.3" footer="0.3"/>
  <pageSetup paperSize="9" scale="4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24"/>
  <sheetViews>
    <sheetView topLeftCell="A10" zoomScale="69" zoomScaleNormal="69" workbookViewId="0">
      <selection activeCell="I8" sqref="I8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.33203125" customWidth="1"/>
    <col min="8" max="8" width="17.6640625" customWidth="1"/>
    <col min="9" max="9" width="15.109375" customWidth="1"/>
    <col min="10" max="10" width="21.109375" customWidth="1"/>
    <col min="11" max="11" width="14.109375" customWidth="1"/>
    <col min="12" max="12" width="16" customWidth="1"/>
    <col min="13" max="13" width="18.44140625" customWidth="1"/>
    <col min="14" max="14" width="20.44140625" customWidth="1"/>
    <col min="15" max="15" width="24.44140625" customWidth="1"/>
  </cols>
  <sheetData>
    <row r="1" spans="1:18" ht="28.2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L1" s="637" t="s">
        <v>209</v>
      </c>
      <c r="M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214</v>
      </c>
      <c r="C4" s="8"/>
      <c r="D4" s="8"/>
      <c r="E4" s="8"/>
      <c r="F4" s="12"/>
      <c r="G4" s="12"/>
      <c r="H4" s="12"/>
      <c r="I4" s="10"/>
      <c r="J4" s="10"/>
    </row>
    <row r="5" spans="1:18">
      <c r="A5" s="8"/>
      <c r="B5" s="11" t="s">
        <v>403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468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8" ht="72.599999999999994" thickBot="1">
      <c r="A8" s="41" t="s">
        <v>4</v>
      </c>
      <c r="B8" s="42" t="s">
        <v>0</v>
      </c>
      <c r="C8" s="43" t="s">
        <v>5</v>
      </c>
      <c r="D8" s="44" t="s">
        <v>582</v>
      </c>
      <c r="E8" s="43" t="s">
        <v>577</v>
      </c>
      <c r="F8" s="43" t="s">
        <v>578</v>
      </c>
      <c r="G8" s="43" t="s">
        <v>6</v>
      </c>
      <c r="H8" s="43" t="s">
        <v>580</v>
      </c>
      <c r="I8" s="45" t="s">
        <v>581</v>
      </c>
      <c r="J8" s="146" t="s">
        <v>7</v>
      </c>
      <c r="K8" s="262" t="s">
        <v>368</v>
      </c>
      <c r="L8" s="525" t="s">
        <v>369</v>
      </c>
      <c r="M8" s="525" t="s">
        <v>370</v>
      </c>
      <c r="N8" s="506" t="s">
        <v>474</v>
      </c>
      <c r="O8" s="504" t="s">
        <v>475</v>
      </c>
    </row>
    <row r="9" spans="1:18" ht="15" thickBot="1">
      <c r="A9" s="46" t="s">
        <v>8</v>
      </c>
      <c r="B9" s="48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1" t="s">
        <v>26</v>
      </c>
      <c r="M9" s="301" t="s">
        <v>27</v>
      </c>
      <c r="N9" s="300" t="s">
        <v>28</v>
      </c>
      <c r="O9" s="426" t="s">
        <v>29</v>
      </c>
    </row>
    <row r="10" spans="1:18" ht="201.6">
      <c r="A10" s="551" t="s">
        <v>8</v>
      </c>
      <c r="B10" s="542" t="s">
        <v>404</v>
      </c>
      <c r="C10" s="36" t="s">
        <v>19</v>
      </c>
      <c r="D10" s="552">
        <v>1200</v>
      </c>
      <c r="E10" s="553"/>
      <c r="F10" s="60"/>
      <c r="G10" s="39"/>
      <c r="H10" s="88"/>
      <c r="I10" s="554"/>
      <c r="J10" s="555"/>
      <c r="K10" s="226">
        <f>D10*0.3</f>
        <v>360</v>
      </c>
      <c r="L10" s="227"/>
      <c r="M10" s="445"/>
      <c r="N10" s="556"/>
      <c r="O10" s="419"/>
    </row>
    <row r="11" spans="1:18" ht="172.8">
      <c r="A11" s="2" t="s">
        <v>9</v>
      </c>
      <c r="B11" s="182" t="s">
        <v>532</v>
      </c>
      <c r="C11" s="19" t="s">
        <v>19</v>
      </c>
      <c r="D11" s="31">
        <v>200</v>
      </c>
      <c r="E11" s="20"/>
      <c r="F11" s="18"/>
      <c r="G11" s="21"/>
      <c r="H11" s="86"/>
      <c r="I11" s="3"/>
      <c r="J11" s="147"/>
      <c r="K11" s="89">
        <f t="shared" ref="K11:K15" si="0">D11*0.3</f>
        <v>60</v>
      </c>
      <c r="L11" s="258"/>
      <c r="M11" s="433"/>
      <c r="N11" s="550"/>
      <c r="O11" s="294"/>
    </row>
    <row r="12" spans="1:18" ht="28.8">
      <c r="A12" s="180" t="s">
        <v>10</v>
      </c>
      <c r="B12" s="184" t="s">
        <v>405</v>
      </c>
      <c r="C12" s="181" t="s">
        <v>19</v>
      </c>
      <c r="D12" s="31">
        <v>2000</v>
      </c>
      <c r="E12" s="20"/>
      <c r="F12" s="18"/>
      <c r="G12" s="21"/>
      <c r="H12" s="86"/>
      <c r="I12" s="3"/>
      <c r="J12" s="147"/>
      <c r="K12" s="89">
        <f t="shared" si="0"/>
        <v>600</v>
      </c>
      <c r="L12" s="258"/>
      <c r="M12" s="433"/>
      <c r="N12" s="550"/>
      <c r="O12" s="294"/>
    </row>
    <row r="13" spans="1:18" ht="144">
      <c r="A13" s="2" t="s">
        <v>11</v>
      </c>
      <c r="B13" s="183" t="s">
        <v>406</v>
      </c>
      <c r="C13" s="19" t="s">
        <v>19</v>
      </c>
      <c r="D13" s="31">
        <v>40</v>
      </c>
      <c r="E13" s="20"/>
      <c r="F13" s="18"/>
      <c r="G13" s="21"/>
      <c r="H13" s="86"/>
      <c r="I13" s="3"/>
      <c r="J13" s="147"/>
      <c r="K13" s="89">
        <f t="shared" si="0"/>
        <v>12</v>
      </c>
      <c r="L13" s="258"/>
      <c r="M13" s="433"/>
      <c r="N13" s="550"/>
      <c r="O13" s="294"/>
    </row>
    <row r="14" spans="1:18" ht="100.8">
      <c r="A14" s="2" t="s">
        <v>12</v>
      </c>
      <c r="B14" s="84" t="s">
        <v>407</v>
      </c>
      <c r="C14" s="19" t="s">
        <v>19</v>
      </c>
      <c r="D14" s="430">
        <v>160</v>
      </c>
      <c r="E14" s="20"/>
      <c r="F14" s="18"/>
      <c r="G14" s="21"/>
      <c r="H14" s="86"/>
      <c r="I14" s="3"/>
      <c r="J14" s="147"/>
      <c r="K14" s="89">
        <f t="shared" si="0"/>
        <v>48</v>
      </c>
      <c r="L14" s="258"/>
      <c r="M14" s="433"/>
      <c r="N14" s="550"/>
      <c r="O14" s="294"/>
    </row>
    <row r="15" spans="1:18" ht="101.4" thickBot="1">
      <c r="A15" s="179" t="s">
        <v>13</v>
      </c>
      <c r="B15" s="425" t="s">
        <v>408</v>
      </c>
      <c r="C15" s="557" t="s">
        <v>19</v>
      </c>
      <c r="D15" s="339">
        <v>160</v>
      </c>
      <c r="E15" s="14"/>
      <c r="F15" s="15"/>
      <c r="G15" s="16"/>
      <c r="H15" s="17"/>
      <c r="I15" s="49"/>
      <c r="J15" s="269"/>
      <c r="K15" s="166">
        <f t="shared" si="0"/>
        <v>48</v>
      </c>
      <c r="L15" s="316"/>
      <c r="M15" s="437"/>
      <c r="N15" s="558"/>
      <c r="O15" s="336"/>
    </row>
    <row r="16" spans="1:18" ht="15" thickBot="1">
      <c r="A16" s="377" t="s">
        <v>1</v>
      </c>
      <c r="B16" s="378" t="s">
        <v>2</v>
      </c>
      <c r="C16" s="378" t="s">
        <v>1</v>
      </c>
      <c r="D16" s="380" t="s">
        <v>1</v>
      </c>
      <c r="E16" s="381" t="s">
        <v>1</v>
      </c>
      <c r="F16" s="380"/>
      <c r="G16" s="381" t="s">
        <v>1</v>
      </c>
      <c r="H16" s="382"/>
      <c r="I16" s="381" t="s">
        <v>1</v>
      </c>
      <c r="J16" s="381" t="s">
        <v>1</v>
      </c>
      <c r="K16" s="381" t="s">
        <v>1</v>
      </c>
      <c r="L16" s="380"/>
      <c r="M16" s="540"/>
      <c r="N16" s="260"/>
      <c r="O16" s="338"/>
    </row>
    <row r="17" spans="2:10">
      <c r="B17" s="23" t="s">
        <v>20</v>
      </c>
    </row>
    <row r="18" spans="2:10">
      <c r="B18" s="4" t="s">
        <v>21</v>
      </c>
    </row>
    <row r="19" spans="2:10">
      <c r="B19" s="30" t="s">
        <v>409</v>
      </c>
    </row>
    <row r="20" spans="2:10">
      <c r="B20" s="30" t="s">
        <v>201</v>
      </c>
    </row>
    <row r="21" spans="2:10">
      <c r="H21" s="144"/>
      <c r="I21" s="145" t="s">
        <v>22</v>
      </c>
      <c r="J21" s="145"/>
    </row>
    <row r="22" spans="2:10">
      <c r="H22" s="144"/>
      <c r="I22" s="145" t="s">
        <v>23</v>
      </c>
      <c r="J22" s="145"/>
    </row>
    <row r="24" spans="2:10">
      <c r="H24" s="144"/>
      <c r="I24" s="144"/>
      <c r="J24" s="144"/>
    </row>
  </sheetData>
  <mergeCells count="5">
    <mergeCell ref="K7:M7"/>
    <mergeCell ref="D7:H7"/>
    <mergeCell ref="N7:O7"/>
    <mergeCell ref="A1:B1"/>
    <mergeCell ref="L1:M1"/>
  </mergeCells>
  <pageMargins left="0.7" right="0.7" top="0.75" bottom="0.75" header="0.3" footer="0.3"/>
  <pageSetup paperSize="9" scale="44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18"/>
  <sheetViews>
    <sheetView zoomScale="86" zoomScaleNormal="86" workbookViewId="0">
      <selection activeCell="I8" sqref="I8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6" customWidth="1"/>
    <col min="8" max="8" width="17.88671875" customWidth="1"/>
    <col min="9" max="9" width="15.109375" customWidth="1"/>
    <col min="10" max="10" width="19.44140625" customWidth="1"/>
    <col min="11" max="11" width="11.88671875" customWidth="1"/>
    <col min="12" max="12" width="12.88671875" customWidth="1"/>
    <col min="13" max="13" width="15.33203125" customWidth="1"/>
    <col min="14" max="14" width="17.88671875" customWidth="1"/>
    <col min="15" max="15" width="16.109375" customWidth="1"/>
    <col min="16" max="16" width="19.88671875" customWidth="1"/>
    <col min="17" max="17" width="24.44140625" customWidth="1"/>
  </cols>
  <sheetData>
    <row r="1" spans="1:18" ht="24.6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K1" s="11"/>
      <c r="M1" s="637" t="s">
        <v>209</v>
      </c>
      <c r="N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218</v>
      </c>
      <c r="C4" s="8"/>
      <c r="D4" s="8"/>
      <c r="E4" s="8"/>
      <c r="F4" s="12"/>
      <c r="G4" s="12"/>
      <c r="H4" s="12"/>
      <c r="I4" s="10"/>
      <c r="J4" s="10"/>
      <c r="K4" s="10"/>
    </row>
    <row r="5" spans="1:18">
      <c r="A5" s="8"/>
      <c r="B5" s="11" t="s">
        <v>566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468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10"/>
      <c r="L7" s="632" t="s">
        <v>454</v>
      </c>
      <c r="M7" s="633"/>
      <c r="N7" s="633"/>
      <c r="O7" s="634"/>
      <c r="P7" s="630" t="s">
        <v>476</v>
      </c>
      <c r="Q7" s="631"/>
    </row>
    <row r="8" spans="1:18" ht="72.599999999999994" thickBot="1">
      <c r="A8" s="349" t="s">
        <v>4</v>
      </c>
      <c r="B8" s="350" t="s">
        <v>0</v>
      </c>
      <c r="C8" s="351" t="s">
        <v>5</v>
      </c>
      <c r="D8" s="44" t="s">
        <v>582</v>
      </c>
      <c r="E8" s="351" t="s">
        <v>577</v>
      </c>
      <c r="F8" s="351" t="s">
        <v>578</v>
      </c>
      <c r="G8" s="351" t="s">
        <v>6</v>
      </c>
      <c r="H8" s="351" t="s">
        <v>580</v>
      </c>
      <c r="I8" s="353" t="s">
        <v>581</v>
      </c>
      <c r="J8" s="146" t="s">
        <v>7</v>
      </c>
      <c r="K8" s="263" t="s">
        <v>215</v>
      </c>
      <c r="L8" s="448" t="s">
        <v>368</v>
      </c>
      <c r="M8" s="535" t="s">
        <v>444</v>
      </c>
      <c r="N8" s="535" t="s">
        <v>445</v>
      </c>
      <c r="O8" s="439" t="s">
        <v>507</v>
      </c>
      <c r="P8" s="506" t="s">
        <v>477</v>
      </c>
      <c r="Q8" s="504" t="s">
        <v>478</v>
      </c>
    </row>
    <row r="9" spans="1:18" ht="15" thickBot="1">
      <c r="A9" s="46" t="s">
        <v>8</v>
      </c>
      <c r="B9" s="48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301" t="s">
        <v>28</v>
      </c>
      <c r="O9" s="301" t="s">
        <v>29</v>
      </c>
      <c r="P9" s="300" t="s">
        <v>30</v>
      </c>
      <c r="Q9" s="302" t="s">
        <v>31</v>
      </c>
    </row>
    <row r="10" spans="1:18" ht="72.599999999999994" thickBot="1">
      <c r="A10" s="584" t="s">
        <v>8</v>
      </c>
      <c r="B10" s="592" t="s">
        <v>231</v>
      </c>
      <c r="C10" s="614" t="s">
        <v>71</v>
      </c>
      <c r="D10" s="587">
        <v>100</v>
      </c>
      <c r="E10" s="588"/>
      <c r="F10" s="589"/>
      <c r="G10" s="590"/>
      <c r="H10" s="591"/>
      <c r="I10" s="592"/>
      <c r="J10" s="615"/>
      <c r="K10" s="615"/>
      <c r="L10" s="594">
        <f>D10*0.3</f>
        <v>30</v>
      </c>
      <c r="M10" s="595"/>
      <c r="N10" s="596"/>
      <c r="O10" s="520" t="s">
        <v>1</v>
      </c>
      <c r="P10" s="595"/>
      <c r="Q10" s="597"/>
    </row>
    <row r="12" spans="1:18">
      <c r="B12" s="23" t="s">
        <v>20</v>
      </c>
    </row>
    <row r="13" spans="1:18">
      <c r="B13" s="4" t="s">
        <v>21</v>
      </c>
    </row>
    <row r="14" spans="1:18">
      <c r="B14" s="30" t="s">
        <v>409</v>
      </c>
    </row>
    <row r="15" spans="1:18">
      <c r="B15" s="30" t="s">
        <v>201</v>
      </c>
    </row>
    <row r="16" spans="1:18">
      <c r="B16" s="152" t="s">
        <v>216</v>
      </c>
      <c r="H16" s="144"/>
      <c r="I16" s="145"/>
      <c r="J16" s="145"/>
      <c r="K16" s="145"/>
    </row>
    <row r="17" spans="8:11">
      <c r="H17" s="144"/>
      <c r="I17" s="145"/>
      <c r="J17" s="145"/>
      <c r="K17" s="145"/>
    </row>
    <row r="18" spans="8:11">
      <c r="H18" s="653" t="s">
        <v>23</v>
      </c>
      <c r="I18" s="653"/>
    </row>
  </sheetData>
  <mergeCells count="6">
    <mergeCell ref="H18:I18"/>
    <mergeCell ref="D7:H7"/>
    <mergeCell ref="L7:O7"/>
    <mergeCell ref="P7:Q7"/>
    <mergeCell ref="A1:B1"/>
    <mergeCell ref="M1:N1"/>
  </mergeCells>
  <pageMargins left="0.7" right="0.7" top="0.75" bottom="0.75" header="0.3" footer="0.3"/>
  <pageSetup paperSize="9" scale="4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27"/>
  <sheetViews>
    <sheetView zoomScale="81" zoomScaleNormal="81" workbookViewId="0">
      <selection activeCell="M17" sqref="M17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.44140625" customWidth="1"/>
    <col min="5" max="5" width="12.5546875" bestFit="1" customWidth="1"/>
    <col min="6" max="6" width="15.5546875" customWidth="1"/>
    <col min="8" max="8" width="17.6640625" customWidth="1"/>
    <col min="9" max="9" width="15.109375" customWidth="1"/>
    <col min="10" max="10" width="20.88671875" customWidth="1"/>
    <col min="11" max="11" width="11.44140625" customWidth="1"/>
    <col min="12" max="12" width="14.109375" customWidth="1"/>
    <col min="13" max="13" width="15.33203125" customWidth="1"/>
    <col min="14" max="14" width="17.6640625" customWidth="1"/>
    <col min="15" max="15" width="16.6640625" customWidth="1"/>
    <col min="16" max="16" width="19.88671875" customWidth="1"/>
    <col min="17" max="17" width="24.44140625" customWidth="1"/>
  </cols>
  <sheetData>
    <row r="1" spans="1:18" ht="25.2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219</v>
      </c>
      <c r="C4" s="8"/>
      <c r="D4" s="8"/>
      <c r="E4" s="8"/>
      <c r="F4" s="12"/>
      <c r="G4" s="12"/>
      <c r="H4" s="12"/>
      <c r="I4" s="10"/>
      <c r="J4" s="10"/>
    </row>
    <row r="5" spans="1:18">
      <c r="A5" s="8"/>
      <c r="B5" s="274" t="s">
        <v>463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467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L7" s="632" t="s">
        <v>454</v>
      </c>
      <c r="M7" s="633"/>
      <c r="N7" s="633"/>
      <c r="O7" s="634"/>
      <c r="P7" s="630" t="s">
        <v>476</v>
      </c>
      <c r="Q7" s="631"/>
    </row>
    <row r="8" spans="1:18" ht="72.599999999999994" thickBot="1">
      <c r="A8" s="349" t="s">
        <v>4</v>
      </c>
      <c r="B8" s="350" t="s">
        <v>0</v>
      </c>
      <c r="C8" s="351" t="s">
        <v>5</v>
      </c>
      <c r="D8" s="44" t="s">
        <v>582</v>
      </c>
      <c r="E8" s="351" t="s">
        <v>577</v>
      </c>
      <c r="F8" s="351" t="s">
        <v>588</v>
      </c>
      <c r="G8" s="351" t="s">
        <v>6</v>
      </c>
      <c r="H8" s="351" t="s">
        <v>580</v>
      </c>
      <c r="I8" s="353" t="s">
        <v>581</v>
      </c>
      <c r="J8" s="446" t="s">
        <v>7</v>
      </c>
      <c r="K8" s="447" t="s">
        <v>215</v>
      </c>
      <c r="L8" s="448" t="s">
        <v>367</v>
      </c>
      <c r="M8" s="535" t="s">
        <v>444</v>
      </c>
      <c r="N8" s="525" t="s">
        <v>445</v>
      </c>
      <c r="O8" s="451" t="s">
        <v>507</v>
      </c>
      <c r="P8" s="506" t="s">
        <v>477</v>
      </c>
      <c r="Q8" s="504" t="s">
        <v>478</v>
      </c>
    </row>
    <row r="9" spans="1:18" ht="15" thickBot="1">
      <c r="A9" s="87" t="s">
        <v>8</v>
      </c>
      <c r="B9" s="46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300" t="s">
        <v>28</v>
      </c>
      <c r="O9" s="301" t="s">
        <v>29</v>
      </c>
      <c r="P9" s="300" t="s">
        <v>30</v>
      </c>
      <c r="Q9" s="302" t="s">
        <v>31</v>
      </c>
    </row>
    <row r="10" spans="1:18" ht="28.8">
      <c r="A10" s="171" t="s">
        <v>8</v>
      </c>
      <c r="B10" s="170" t="s">
        <v>490</v>
      </c>
      <c r="C10" s="36" t="s">
        <v>19</v>
      </c>
      <c r="D10" s="37">
        <v>3</v>
      </c>
      <c r="E10" s="553"/>
      <c r="F10" s="60"/>
      <c r="G10" s="39"/>
      <c r="H10" s="88"/>
      <c r="I10" s="554"/>
      <c r="J10" s="555"/>
      <c r="K10" s="298" t="s">
        <v>1</v>
      </c>
      <c r="L10" s="226">
        <v>1</v>
      </c>
      <c r="M10" s="227"/>
      <c r="N10" s="227"/>
      <c r="O10" s="5" t="s">
        <v>1</v>
      </c>
      <c r="P10" s="227"/>
      <c r="Q10" s="419"/>
    </row>
    <row r="11" spans="1:18">
      <c r="A11" s="2" t="s">
        <v>9</v>
      </c>
      <c r="B11" s="167" t="s">
        <v>233</v>
      </c>
      <c r="C11" s="19" t="s">
        <v>19</v>
      </c>
      <c r="D11" s="31">
        <v>3</v>
      </c>
      <c r="E11" s="258"/>
      <c r="F11" s="18"/>
      <c r="G11" s="21"/>
      <c r="H11" s="86"/>
      <c r="I11" s="33"/>
      <c r="J11" s="296"/>
      <c r="K11" s="298" t="s">
        <v>1</v>
      </c>
      <c r="L11" s="226">
        <v>1</v>
      </c>
      <c r="M11" s="227"/>
      <c r="N11" s="227"/>
      <c r="O11" s="399" t="s">
        <v>1</v>
      </c>
      <c r="P11" s="227"/>
      <c r="Q11" s="419"/>
    </row>
    <row r="12" spans="1:18">
      <c r="A12" s="2" t="s">
        <v>10</v>
      </c>
      <c r="B12" s="168" t="s">
        <v>234</v>
      </c>
      <c r="C12" s="19" t="s">
        <v>19</v>
      </c>
      <c r="D12" s="31">
        <v>3</v>
      </c>
      <c r="E12" s="258"/>
      <c r="F12" s="18"/>
      <c r="G12" s="21"/>
      <c r="H12" s="86"/>
      <c r="I12" s="33"/>
      <c r="J12" s="296"/>
      <c r="K12" s="298" t="s">
        <v>1</v>
      </c>
      <c r="L12" s="226">
        <v>1</v>
      </c>
      <c r="M12" s="227"/>
      <c r="N12" s="227"/>
      <c r="O12" s="399" t="s">
        <v>1</v>
      </c>
      <c r="P12" s="227"/>
      <c r="Q12" s="419"/>
    </row>
    <row r="13" spans="1:18">
      <c r="A13" s="2" t="s">
        <v>11</v>
      </c>
      <c r="B13" s="168" t="s">
        <v>235</v>
      </c>
      <c r="C13" s="19" t="s">
        <v>19</v>
      </c>
      <c r="D13" s="31">
        <v>3</v>
      </c>
      <c r="E13" s="258"/>
      <c r="F13" s="18"/>
      <c r="G13" s="21"/>
      <c r="H13" s="86"/>
      <c r="I13" s="33"/>
      <c r="J13" s="296"/>
      <c r="K13" s="298" t="s">
        <v>1</v>
      </c>
      <c r="L13" s="226">
        <v>1</v>
      </c>
      <c r="M13" s="227"/>
      <c r="N13" s="227"/>
      <c r="O13" s="399" t="s">
        <v>1</v>
      </c>
      <c r="P13" s="227"/>
      <c r="Q13" s="419"/>
    </row>
    <row r="14" spans="1:18">
      <c r="A14" s="2" t="s">
        <v>12</v>
      </c>
      <c r="B14" s="168" t="s">
        <v>236</v>
      </c>
      <c r="C14" s="19" t="s">
        <v>19</v>
      </c>
      <c r="D14" s="31">
        <v>3</v>
      </c>
      <c r="E14" s="258"/>
      <c r="F14" s="18"/>
      <c r="G14" s="21"/>
      <c r="H14" s="86"/>
      <c r="I14" s="33"/>
      <c r="J14" s="296"/>
      <c r="K14" s="298" t="s">
        <v>1</v>
      </c>
      <c r="L14" s="226">
        <v>1</v>
      </c>
      <c r="M14" s="227"/>
      <c r="N14" s="227"/>
      <c r="O14" s="399" t="s">
        <v>1</v>
      </c>
      <c r="P14" s="227"/>
      <c r="Q14" s="419"/>
    </row>
    <row r="15" spans="1:18">
      <c r="A15" s="2" t="s">
        <v>13</v>
      </c>
      <c r="B15" s="168" t="s">
        <v>237</v>
      </c>
      <c r="C15" s="19" t="s">
        <v>19</v>
      </c>
      <c r="D15" s="31">
        <v>3</v>
      </c>
      <c r="E15" s="258"/>
      <c r="F15" s="18"/>
      <c r="G15" s="21"/>
      <c r="H15" s="86"/>
      <c r="I15" s="33"/>
      <c r="J15" s="296"/>
      <c r="K15" s="298" t="s">
        <v>1</v>
      </c>
      <c r="L15" s="226">
        <v>1</v>
      </c>
      <c r="M15" s="227"/>
      <c r="N15" s="227"/>
      <c r="O15" s="399" t="s">
        <v>1</v>
      </c>
      <c r="P15" s="227"/>
      <c r="Q15" s="419"/>
    </row>
    <row r="16" spans="1:18">
      <c r="A16" s="2" t="s">
        <v>14</v>
      </c>
      <c r="B16" s="169" t="s">
        <v>375</v>
      </c>
      <c r="C16" s="19" t="s">
        <v>373</v>
      </c>
      <c r="D16" s="31">
        <v>3</v>
      </c>
      <c r="E16" s="258"/>
      <c r="F16" s="18"/>
      <c r="G16" s="21"/>
      <c r="H16" s="86"/>
      <c r="I16" s="33"/>
      <c r="J16" s="296"/>
      <c r="K16" s="298"/>
      <c r="L16" s="226">
        <v>1</v>
      </c>
      <c r="M16" s="227"/>
      <c r="N16" s="227"/>
      <c r="O16" s="399"/>
      <c r="P16" s="227"/>
      <c r="Q16" s="419"/>
    </row>
    <row r="17" spans="1:17" ht="57.6">
      <c r="A17" s="2" t="s">
        <v>15</v>
      </c>
      <c r="B17" s="170" t="s">
        <v>491</v>
      </c>
      <c r="C17" s="19" t="s">
        <v>19</v>
      </c>
      <c r="D17" s="172">
        <v>2</v>
      </c>
      <c r="E17" s="258"/>
      <c r="F17" s="18"/>
      <c r="G17" s="21"/>
      <c r="H17" s="86"/>
      <c r="I17" s="33"/>
      <c r="J17" s="296"/>
      <c r="K17" s="298" t="s">
        <v>1</v>
      </c>
      <c r="L17" s="226">
        <v>1</v>
      </c>
      <c r="M17" s="227"/>
      <c r="N17" s="227"/>
      <c r="O17" s="399" t="s">
        <v>1</v>
      </c>
      <c r="P17" s="227"/>
      <c r="Q17" s="419"/>
    </row>
    <row r="18" spans="1:17" ht="43.8" thickBot="1">
      <c r="A18" s="179" t="s">
        <v>16</v>
      </c>
      <c r="B18" s="165" t="s">
        <v>374</v>
      </c>
      <c r="C18" s="557" t="s">
        <v>19</v>
      </c>
      <c r="D18" s="166">
        <v>2</v>
      </c>
      <c r="E18" s="316"/>
      <c r="F18" s="15"/>
      <c r="G18" s="16"/>
      <c r="H18" s="17"/>
      <c r="I18" s="49"/>
      <c r="J18" s="308"/>
      <c r="K18" s="563" t="s">
        <v>1</v>
      </c>
      <c r="L18" s="560">
        <v>1</v>
      </c>
      <c r="M18" s="561"/>
      <c r="N18" s="561"/>
      <c r="O18" s="401" t="s">
        <v>1</v>
      </c>
      <c r="P18" s="227"/>
      <c r="Q18" s="419"/>
    </row>
    <row r="19" spans="1:17" ht="15" thickBot="1">
      <c r="A19" s="50" t="s">
        <v>1</v>
      </c>
      <c r="B19" s="51" t="s">
        <v>2</v>
      </c>
      <c r="C19" s="51" t="s">
        <v>1</v>
      </c>
      <c r="D19" s="52" t="s">
        <v>1</v>
      </c>
      <c r="E19" s="52" t="s">
        <v>1</v>
      </c>
      <c r="F19" s="52"/>
      <c r="G19" s="51" t="s">
        <v>1</v>
      </c>
      <c r="H19" s="53"/>
      <c r="I19" s="51" t="s">
        <v>1</v>
      </c>
      <c r="J19" s="150" t="s">
        <v>1</v>
      </c>
      <c r="K19" s="52" t="s">
        <v>1</v>
      </c>
      <c r="L19" s="299" t="s">
        <v>1</v>
      </c>
      <c r="M19" s="260"/>
      <c r="N19" s="435"/>
      <c r="O19" s="520" t="s">
        <v>1</v>
      </c>
      <c r="P19" s="260"/>
      <c r="Q19" s="338"/>
    </row>
    <row r="21" spans="1:17">
      <c r="B21" s="23" t="s">
        <v>20</v>
      </c>
    </row>
    <row r="22" spans="1:17">
      <c r="B22" s="4" t="s">
        <v>21</v>
      </c>
    </row>
    <row r="23" spans="1:17">
      <c r="B23" s="30" t="s">
        <v>409</v>
      </c>
    </row>
    <row r="24" spans="1:17">
      <c r="B24" s="30" t="s">
        <v>201</v>
      </c>
    </row>
    <row r="25" spans="1:17">
      <c r="B25" s="152" t="s">
        <v>216</v>
      </c>
    </row>
    <row r="26" spans="1:17">
      <c r="H26" s="8"/>
      <c r="I26" s="9" t="s">
        <v>22</v>
      </c>
      <c r="J26" s="10"/>
    </row>
    <row r="27" spans="1:17">
      <c r="H27" s="8"/>
      <c r="I27" s="28" t="s">
        <v>23</v>
      </c>
      <c r="J27" s="10"/>
    </row>
  </sheetData>
  <mergeCells count="5">
    <mergeCell ref="D7:H7"/>
    <mergeCell ref="L7:O7"/>
    <mergeCell ref="P7:Q7"/>
    <mergeCell ref="A1:B1"/>
    <mergeCell ref="M1:N1"/>
  </mergeCells>
  <pageMargins left="0.7" right="0.7" top="0.75" bottom="0.75" header="0.3" footer="0.3"/>
  <pageSetup paperSize="9" scale="4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105"/>
  <sheetViews>
    <sheetView tabSelected="1" zoomScale="74" zoomScaleNormal="74" workbookViewId="0">
      <selection activeCell="Q82" sqref="Q82"/>
    </sheetView>
  </sheetViews>
  <sheetFormatPr defaultRowHeight="14.4"/>
  <cols>
    <col min="1" max="1" width="3.6640625" style="187" customWidth="1"/>
    <col min="2" max="2" width="90.6640625" style="8" customWidth="1"/>
    <col min="3" max="3" width="10.33203125" style="8" customWidth="1"/>
    <col min="4" max="4" width="12" style="11" customWidth="1"/>
    <col min="5" max="5" width="12.6640625" style="8" customWidth="1"/>
    <col min="6" max="6" width="16" style="11" customWidth="1"/>
    <col min="7" max="7" width="9.88671875" style="8" customWidth="1"/>
    <col min="8" max="8" width="18.33203125" style="11" customWidth="1"/>
    <col min="9" max="9" width="14.6640625" customWidth="1"/>
    <col min="10" max="10" width="12.6640625" customWidth="1"/>
    <col min="11" max="11" width="13.33203125" customWidth="1"/>
    <col min="12" max="12" width="13" customWidth="1"/>
    <col min="13" max="13" width="15.109375" customWidth="1"/>
    <col min="14" max="14" width="17.109375" customWidth="1"/>
    <col min="15" max="15" width="17.5546875" customWidth="1"/>
    <col min="16" max="16" width="19.88671875" customWidth="1"/>
    <col min="17" max="17" width="24.44140625" customWidth="1"/>
  </cols>
  <sheetData>
    <row r="1" spans="1:17" ht="27" customHeight="1">
      <c r="A1" s="654" t="s">
        <v>576</v>
      </c>
      <c r="B1" s="636"/>
      <c r="E1" s="11"/>
      <c r="F1" s="8"/>
      <c r="J1" s="117"/>
      <c r="M1" s="655" t="s">
        <v>209</v>
      </c>
      <c r="N1" s="638"/>
    </row>
    <row r="2" spans="1:17">
      <c r="A2" s="186"/>
      <c r="E2" s="11"/>
      <c r="F2" s="8"/>
      <c r="H2" s="117"/>
    </row>
    <row r="3" spans="1:17" ht="15.6">
      <c r="I3" s="626" t="s">
        <v>3</v>
      </c>
    </row>
    <row r="4" spans="1:17" ht="15.6">
      <c r="B4" s="624" t="s">
        <v>238</v>
      </c>
    </row>
    <row r="5" spans="1:17" ht="15" customHeight="1">
      <c r="B5" s="188" t="s">
        <v>440</v>
      </c>
      <c r="C5" s="189"/>
      <c r="D5" s="190"/>
      <c r="E5" s="191"/>
      <c r="F5" s="190"/>
      <c r="G5" s="191"/>
      <c r="H5" s="190"/>
    </row>
    <row r="6" spans="1:17" ht="15" customHeight="1" thickBot="1">
      <c r="B6" s="7" t="s">
        <v>467</v>
      </c>
      <c r="C6" s="189"/>
      <c r="D6" s="190"/>
      <c r="E6" s="191"/>
      <c r="F6" s="190"/>
      <c r="G6" s="191"/>
      <c r="H6" s="190"/>
    </row>
    <row r="7" spans="1:17" ht="15" thickBot="1">
      <c r="D7" s="627" t="s">
        <v>453</v>
      </c>
      <c r="E7" s="628"/>
      <c r="F7" s="628"/>
      <c r="G7" s="628"/>
      <c r="H7" s="629"/>
      <c r="L7" s="632" t="s">
        <v>454</v>
      </c>
      <c r="M7" s="633"/>
      <c r="N7" s="633"/>
      <c r="O7" s="634"/>
      <c r="P7" s="630" t="s">
        <v>476</v>
      </c>
      <c r="Q7" s="631"/>
    </row>
    <row r="8" spans="1:17" s="116" customFormat="1" ht="72.599999999999994" thickBot="1">
      <c r="A8" s="474" t="s">
        <v>4</v>
      </c>
      <c r="B8" s="475" t="s">
        <v>0</v>
      </c>
      <c r="C8" s="447" t="s">
        <v>5</v>
      </c>
      <c r="D8" s="44" t="s">
        <v>582</v>
      </c>
      <c r="E8" s="351" t="s">
        <v>274</v>
      </c>
      <c r="F8" s="351" t="s">
        <v>275</v>
      </c>
      <c r="G8" s="351" t="s">
        <v>6</v>
      </c>
      <c r="H8" s="351" t="s">
        <v>276</v>
      </c>
      <c r="I8" s="476" t="s">
        <v>200</v>
      </c>
      <c r="J8" s="447" t="s">
        <v>277</v>
      </c>
      <c r="K8" s="477" t="s">
        <v>215</v>
      </c>
      <c r="L8" s="478" t="s">
        <v>367</v>
      </c>
      <c r="M8" s="535" t="s">
        <v>444</v>
      </c>
      <c r="N8" s="568" t="s">
        <v>445</v>
      </c>
      <c r="O8" s="451" t="s">
        <v>507</v>
      </c>
      <c r="P8" s="506" t="s">
        <v>477</v>
      </c>
      <c r="Q8" s="504" t="s">
        <v>478</v>
      </c>
    </row>
    <row r="9" spans="1:17" s="192" customFormat="1" ht="12" customHeight="1" thickBot="1">
      <c r="A9" s="46" t="s">
        <v>8</v>
      </c>
      <c r="B9" s="47" t="s">
        <v>9</v>
      </c>
      <c r="C9" s="47" t="s">
        <v>10</v>
      </c>
      <c r="D9" s="47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1" t="s">
        <v>18</v>
      </c>
      <c r="L9" s="300" t="s">
        <v>26</v>
      </c>
      <c r="M9" s="301" t="s">
        <v>27</v>
      </c>
      <c r="N9" s="444" t="s">
        <v>28</v>
      </c>
      <c r="O9" s="47" t="s">
        <v>29</v>
      </c>
      <c r="P9" s="300" t="s">
        <v>30</v>
      </c>
      <c r="Q9" s="302" t="s">
        <v>31</v>
      </c>
    </row>
    <row r="10" spans="1:17" s="192" customFormat="1" ht="16.5" customHeight="1">
      <c r="A10" s="383" t="s">
        <v>278</v>
      </c>
      <c r="B10" s="383" t="s">
        <v>279</v>
      </c>
      <c r="C10" s="384"/>
      <c r="D10" s="384"/>
      <c r="E10" s="384"/>
      <c r="F10" s="384"/>
      <c r="G10" s="384"/>
      <c r="H10" s="384"/>
      <c r="I10" s="384"/>
      <c r="J10" s="384"/>
      <c r="K10" s="385"/>
      <c r="L10" s="397"/>
      <c r="M10" s="397"/>
      <c r="N10" s="471"/>
      <c r="O10" s="471"/>
      <c r="P10" s="397"/>
      <c r="Q10" s="397"/>
    </row>
    <row r="11" spans="1:17" s="195" customFormat="1" ht="43.2">
      <c r="A11" s="19" t="s">
        <v>8</v>
      </c>
      <c r="B11" s="104" t="s">
        <v>280</v>
      </c>
      <c r="C11" s="19" t="s">
        <v>19</v>
      </c>
      <c r="D11" s="193">
        <v>3</v>
      </c>
      <c r="E11" s="18"/>
      <c r="F11" s="18"/>
      <c r="G11" s="21"/>
      <c r="H11" s="18"/>
      <c r="I11" s="29"/>
      <c r="J11" s="194"/>
      <c r="K11" s="399" t="s">
        <v>1</v>
      </c>
      <c r="L11" s="19">
        <v>1</v>
      </c>
      <c r="M11" s="18"/>
      <c r="N11" s="472"/>
      <c r="O11" s="148" t="s">
        <v>1</v>
      </c>
      <c r="P11" s="18"/>
      <c r="Q11" s="18"/>
    </row>
    <row r="12" spans="1:17" s="195" customFormat="1" ht="43.2">
      <c r="A12" s="19" t="s">
        <v>9</v>
      </c>
      <c r="B12" s="104" t="s">
        <v>281</v>
      </c>
      <c r="C12" s="19" t="s">
        <v>19</v>
      </c>
      <c r="D12" s="193">
        <v>1</v>
      </c>
      <c r="E12" s="18"/>
      <c r="F12" s="18"/>
      <c r="G12" s="21"/>
      <c r="H12" s="18"/>
      <c r="I12" s="29"/>
      <c r="J12" s="194"/>
      <c r="K12" s="399" t="s">
        <v>1</v>
      </c>
      <c r="L12" s="19">
        <v>1</v>
      </c>
      <c r="M12" s="18"/>
      <c r="N12" s="472"/>
      <c r="O12" s="148" t="s">
        <v>1</v>
      </c>
      <c r="P12" s="18"/>
      <c r="Q12" s="18"/>
    </row>
    <row r="13" spans="1:17" s="195" customFormat="1" ht="43.2">
      <c r="A13" s="19" t="s">
        <v>10</v>
      </c>
      <c r="B13" s="104" t="s">
        <v>282</v>
      </c>
      <c r="C13" s="19" t="s">
        <v>19</v>
      </c>
      <c r="D13" s="193">
        <v>3</v>
      </c>
      <c r="E13" s="18"/>
      <c r="F13" s="18"/>
      <c r="G13" s="21"/>
      <c r="H13" s="18"/>
      <c r="I13" s="29"/>
      <c r="J13" s="194"/>
      <c r="K13" s="399" t="s">
        <v>1</v>
      </c>
      <c r="L13" s="19">
        <v>1</v>
      </c>
      <c r="M13" s="18"/>
      <c r="N13" s="472"/>
      <c r="O13" s="148" t="s">
        <v>1</v>
      </c>
      <c r="P13" s="18"/>
      <c r="Q13" s="18"/>
    </row>
    <row r="14" spans="1:17" s="196" customFormat="1" ht="28.8">
      <c r="A14" s="19" t="s">
        <v>11</v>
      </c>
      <c r="B14" s="104" t="s">
        <v>497</v>
      </c>
      <c r="C14" s="19" t="s">
        <v>19</v>
      </c>
      <c r="D14" s="193">
        <v>4</v>
      </c>
      <c r="E14" s="18"/>
      <c r="F14" s="18"/>
      <c r="G14" s="21"/>
      <c r="H14" s="18"/>
      <c r="I14" s="163"/>
      <c r="J14" s="194"/>
      <c r="K14" s="399" t="s">
        <v>1</v>
      </c>
      <c r="L14" s="19">
        <v>1</v>
      </c>
      <c r="M14" s="18"/>
      <c r="N14" s="472"/>
      <c r="O14" s="148" t="s">
        <v>1</v>
      </c>
      <c r="P14" s="18"/>
      <c r="Q14" s="18"/>
    </row>
    <row r="15" spans="1:17" s="196" customFormat="1" ht="28.8">
      <c r="A15" s="19" t="s">
        <v>12</v>
      </c>
      <c r="B15" s="84" t="s">
        <v>283</v>
      </c>
      <c r="C15" s="19" t="s">
        <v>71</v>
      </c>
      <c r="D15" s="193">
        <v>40</v>
      </c>
      <c r="E15" s="18"/>
      <c r="F15" s="18"/>
      <c r="G15" s="21"/>
      <c r="H15" s="18"/>
      <c r="I15" s="163"/>
      <c r="J15" s="194"/>
      <c r="K15" s="400"/>
      <c r="L15" s="19">
        <v>10</v>
      </c>
      <c r="M15" s="18"/>
      <c r="N15" s="472"/>
      <c r="O15" s="148"/>
      <c r="P15" s="18"/>
      <c r="Q15" s="18"/>
    </row>
    <row r="16" spans="1:17" s="196" customFormat="1" ht="28.8">
      <c r="A16" s="19" t="s">
        <v>13</v>
      </c>
      <c r="B16" s="104" t="s">
        <v>284</v>
      </c>
      <c r="C16" s="19" t="s">
        <v>19</v>
      </c>
      <c r="D16" s="193">
        <v>18</v>
      </c>
      <c r="E16" s="18"/>
      <c r="F16" s="18"/>
      <c r="G16" s="21"/>
      <c r="H16" s="18"/>
      <c r="I16" s="163"/>
      <c r="J16" s="194"/>
      <c r="K16" s="399" t="s">
        <v>1</v>
      </c>
      <c r="L16" s="19">
        <v>4</v>
      </c>
      <c r="M16" s="18"/>
      <c r="N16" s="472"/>
      <c r="O16" s="148" t="s">
        <v>1</v>
      </c>
      <c r="P16" s="18"/>
      <c r="Q16" s="18"/>
    </row>
    <row r="17" spans="1:17" s="196" customFormat="1" ht="28.8">
      <c r="A17" s="19" t="s">
        <v>14</v>
      </c>
      <c r="B17" s="104" t="s">
        <v>285</v>
      </c>
      <c r="C17" s="19" t="s">
        <v>19</v>
      </c>
      <c r="D17" s="193">
        <v>18</v>
      </c>
      <c r="E17" s="18"/>
      <c r="F17" s="18"/>
      <c r="G17" s="21"/>
      <c r="H17" s="18"/>
      <c r="I17" s="163"/>
      <c r="J17" s="194"/>
      <c r="K17" s="399" t="s">
        <v>1</v>
      </c>
      <c r="L17" s="19">
        <v>4</v>
      </c>
      <c r="M17" s="18"/>
      <c r="N17" s="472"/>
      <c r="O17" s="148" t="s">
        <v>1</v>
      </c>
      <c r="P17" s="18"/>
      <c r="Q17" s="18"/>
    </row>
    <row r="18" spans="1:17" s="196" customFormat="1" ht="43.2">
      <c r="A18" s="197" t="s">
        <v>15</v>
      </c>
      <c r="B18" s="104" t="s">
        <v>572</v>
      </c>
      <c r="C18" s="19" t="s">
        <v>19</v>
      </c>
      <c r="D18" s="193">
        <v>1</v>
      </c>
      <c r="E18" s="18"/>
      <c r="F18" s="18"/>
      <c r="G18" s="21"/>
      <c r="H18" s="18"/>
      <c r="I18" s="163"/>
      <c r="J18" s="194"/>
      <c r="K18" s="399" t="s">
        <v>1</v>
      </c>
      <c r="L18" s="19">
        <v>1</v>
      </c>
      <c r="M18" s="18"/>
      <c r="N18" s="472"/>
      <c r="O18" s="148" t="s">
        <v>1</v>
      </c>
      <c r="P18" s="18"/>
      <c r="Q18" s="18"/>
    </row>
    <row r="19" spans="1:17" s="196" customFormat="1" ht="47.4" customHeight="1">
      <c r="A19" s="197" t="s">
        <v>16</v>
      </c>
      <c r="B19" s="104" t="s">
        <v>286</v>
      </c>
      <c r="C19" s="19" t="s">
        <v>19</v>
      </c>
      <c r="D19" s="193">
        <v>12</v>
      </c>
      <c r="E19" s="18"/>
      <c r="F19" s="18"/>
      <c r="G19" s="21"/>
      <c r="H19" s="18"/>
      <c r="I19" s="163"/>
      <c r="J19" s="194"/>
      <c r="K19" s="399" t="s">
        <v>1</v>
      </c>
      <c r="L19" s="19">
        <v>3</v>
      </c>
      <c r="M19" s="18"/>
      <c r="N19" s="472"/>
      <c r="O19" s="148" t="s">
        <v>1</v>
      </c>
      <c r="P19" s="18"/>
      <c r="Q19" s="18"/>
    </row>
    <row r="20" spans="1:17" s="196" customFormat="1">
      <c r="A20" s="386" t="s">
        <v>287</v>
      </c>
      <c r="B20" s="387" t="s">
        <v>288</v>
      </c>
      <c r="C20" s="238"/>
      <c r="D20" s="388"/>
      <c r="E20" s="389"/>
      <c r="F20" s="389"/>
      <c r="G20" s="242"/>
      <c r="H20" s="389"/>
      <c r="I20" s="390"/>
      <c r="J20" s="391"/>
      <c r="K20" s="256"/>
      <c r="L20" s="238"/>
      <c r="M20" s="395"/>
      <c r="N20" s="473"/>
      <c r="O20" s="564"/>
      <c r="P20" s="389"/>
      <c r="Q20" s="389"/>
    </row>
    <row r="21" spans="1:17" s="196" customFormat="1">
      <c r="A21" s="198" t="s">
        <v>17</v>
      </c>
      <c r="B21" s="199" t="s">
        <v>289</v>
      </c>
      <c r="C21" s="19" t="s">
        <v>19</v>
      </c>
      <c r="D21" s="193">
        <v>5</v>
      </c>
      <c r="E21" s="18"/>
      <c r="F21" s="18"/>
      <c r="G21" s="21"/>
      <c r="H21" s="18"/>
      <c r="I21" s="163"/>
      <c r="J21" s="194"/>
      <c r="K21" s="399" t="s">
        <v>1</v>
      </c>
      <c r="L21" s="19">
        <v>2</v>
      </c>
      <c r="M21" s="18"/>
      <c r="N21" s="472"/>
      <c r="O21" s="148" t="s">
        <v>1</v>
      </c>
      <c r="P21" s="18"/>
      <c r="Q21" s="18"/>
    </row>
    <row r="22" spans="1:17" s="196" customFormat="1">
      <c r="A22" s="198" t="s">
        <v>18</v>
      </c>
      <c r="B22" s="104" t="s">
        <v>290</v>
      </c>
      <c r="C22" s="19" t="s">
        <v>19</v>
      </c>
      <c r="D22" s="193">
        <v>5</v>
      </c>
      <c r="E22" s="18"/>
      <c r="F22" s="18"/>
      <c r="G22" s="21"/>
      <c r="H22" s="18"/>
      <c r="I22" s="163"/>
      <c r="J22" s="194"/>
      <c r="K22" s="399" t="s">
        <v>1</v>
      </c>
      <c r="L22" s="19">
        <v>2</v>
      </c>
      <c r="M22" s="18"/>
      <c r="N22" s="472"/>
      <c r="O22" s="148" t="s">
        <v>1</v>
      </c>
      <c r="P22" s="18"/>
      <c r="Q22" s="18"/>
    </row>
    <row r="23" spans="1:17" s="196" customFormat="1">
      <c r="A23" s="198" t="s">
        <v>26</v>
      </c>
      <c r="B23" s="104" t="s">
        <v>291</v>
      </c>
      <c r="C23" s="19" t="s">
        <v>19</v>
      </c>
      <c r="D23" s="193">
        <v>5</v>
      </c>
      <c r="E23" s="18"/>
      <c r="F23" s="18"/>
      <c r="G23" s="21"/>
      <c r="H23" s="18"/>
      <c r="I23" s="163"/>
      <c r="J23" s="194"/>
      <c r="K23" s="399" t="s">
        <v>1</v>
      </c>
      <c r="L23" s="19">
        <v>2</v>
      </c>
      <c r="M23" s="18"/>
      <c r="N23" s="472"/>
      <c r="O23" s="148" t="s">
        <v>1</v>
      </c>
      <c r="P23" s="18"/>
      <c r="Q23" s="18"/>
    </row>
    <row r="24" spans="1:17" s="196" customFormat="1">
      <c r="A24" s="198" t="s">
        <v>27</v>
      </c>
      <c r="B24" s="104" t="s">
        <v>292</v>
      </c>
      <c r="C24" s="19" t="s">
        <v>19</v>
      </c>
      <c r="D24" s="193">
        <v>5</v>
      </c>
      <c r="E24" s="18"/>
      <c r="F24" s="18"/>
      <c r="G24" s="21"/>
      <c r="H24" s="18"/>
      <c r="I24" s="163"/>
      <c r="J24" s="194"/>
      <c r="K24" s="399" t="s">
        <v>1</v>
      </c>
      <c r="L24" s="19">
        <v>2</v>
      </c>
      <c r="M24" s="18"/>
      <c r="N24" s="472"/>
      <c r="O24" s="148" t="s">
        <v>1</v>
      </c>
      <c r="P24" s="18"/>
      <c r="Q24" s="18"/>
    </row>
    <row r="25" spans="1:17" s="196" customFormat="1">
      <c r="A25" s="198" t="s">
        <v>28</v>
      </c>
      <c r="B25" s="104" t="s">
        <v>293</v>
      </c>
      <c r="C25" s="19" t="s">
        <v>19</v>
      </c>
      <c r="D25" s="193">
        <v>5</v>
      </c>
      <c r="E25" s="18"/>
      <c r="F25" s="18"/>
      <c r="G25" s="21"/>
      <c r="H25" s="18"/>
      <c r="I25" s="163"/>
      <c r="J25" s="194"/>
      <c r="K25" s="399" t="s">
        <v>1</v>
      </c>
      <c r="L25" s="19">
        <v>2</v>
      </c>
      <c r="M25" s="18"/>
      <c r="N25" s="472"/>
      <c r="O25" s="148" t="s">
        <v>1</v>
      </c>
      <c r="P25" s="18"/>
      <c r="Q25" s="18"/>
    </row>
    <row r="26" spans="1:17" s="196" customFormat="1">
      <c r="A26" s="198" t="s">
        <v>29</v>
      </c>
      <c r="B26" s="104" t="s">
        <v>294</v>
      </c>
      <c r="C26" s="19" t="s">
        <v>19</v>
      </c>
      <c r="D26" s="193">
        <v>5</v>
      </c>
      <c r="E26" s="18"/>
      <c r="F26" s="18"/>
      <c r="G26" s="21"/>
      <c r="H26" s="18"/>
      <c r="I26" s="163"/>
      <c r="J26" s="194"/>
      <c r="K26" s="399" t="s">
        <v>1</v>
      </c>
      <c r="L26" s="19">
        <v>2</v>
      </c>
      <c r="M26" s="18"/>
      <c r="N26" s="472"/>
      <c r="O26" s="148" t="s">
        <v>1</v>
      </c>
      <c r="P26" s="18"/>
      <c r="Q26" s="18"/>
    </row>
    <row r="27" spans="1:17" s="196" customFormat="1">
      <c r="A27" s="198" t="s">
        <v>30</v>
      </c>
      <c r="B27" s="104" t="s">
        <v>295</v>
      </c>
      <c r="C27" s="19" t="s">
        <v>19</v>
      </c>
      <c r="D27" s="193">
        <v>5</v>
      </c>
      <c r="E27" s="18"/>
      <c r="F27" s="18"/>
      <c r="G27" s="21"/>
      <c r="H27" s="18"/>
      <c r="I27" s="163"/>
      <c r="J27" s="194"/>
      <c r="K27" s="399" t="s">
        <v>1</v>
      </c>
      <c r="L27" s="19">
        <v>2</v>
      </c>
      <c r="M27" s="18"/>
      <c r="N27" s="472"/>
      <c r="O27" s="148" t="s">
        <v>1</v>
      </c>
      <c r="P27" s="18"/>
      <c r="Q27" s="18"/>
    </row>
    <row r="28" spans="1:17" s="196" customFormat="1">
      <c r="A28" s="198" t="s">
        <v>31</v>
      </c>
      <c r="B28" s="104" t="s">
        <v>296</v>
      </c>
      <c r="C28" s="19" t="s">
        <v>19</v>
      </c>
      <c r="D28" s="193">
        <v>5</v>
      </c>
      <c r="E28" s="18"/>
      <c r="F28" s="18"/>
      <c r="G28" s="21"/>
      <c r="H28" s="18"/>
      <c r="I28" s="163"/>
      <c r="J28" s="194"/>
      <c r="K28" s="399" t="s">
        <v>1</v>
      </c>
      <c r="L28" s="19">
        <v>2</v>
      </c>
      <c r="M28" s="18"/>
      <c r="N28" s="472"/>
      <c r="O28" s="148" t="s">
        <v>1</v>
      </c>
      <c r="P28" s="18"/>
      <c r="Q28" s="18"/>
    </row>
    <row r="29" spans="1:17" s="196" customFormat="1">
      <c r="A29" s="198" t="s">
        <v>32</v>
      </c>
      <c r="B29" s="199" t="s">
        <v>297</v>
      </c>
      <c r="C29" s="19" t="s">
        <v>19</v>
      </c>
      <c r="D29" s="193">
        <v>5</v>
      </c>
      <c r="E29" s="18"/>
      <c r="F29" s="18"/>
      <c r="G29" s="21"/>
      <c r="H29" s="18"/>
      <c r="I29" s="163"/>
      <c r="J29" s="194"/>
      <c r="K29" s="399" t="s">
        <v>1</v>
      </c>
      <c r="L29" s="19">
        <v>2</v>
      </c>
      <c r="M29" s="18"/>
      <c r="N29" s="472"/>
      <c r="O29" s="148" t="s">
        <v>1</v>
      </c>
      <c r="P29" s="18"/>
      <c r="Q29" s="18"/>
    </row>
    <row r="30" spans="1:17" s="196" customFormat="1">
      <c r="A30" s="198" t="s">
        <v>33</v>
      </c>
      <c r="B30" s="104" t="s">
        <v>298</v>
      </c>
      <c r="C30" s="19" t="s">
        <v>19</v>
      </c>
      <c r="D30" s="193">
        <v>5</v>
      </c>
      <c r="E30" s="18"/>
      <c r="F30" s="18"/>
      <c r="G30" s="21"/>
      <c r="H30" s="18"/>
      <c r="I30" s="163"/>
      <c r="J30" s="194"/>
      <c r="K30" s="399" t="s">
        <v>1</v>
      </c>
      <c r="L30" s="19">
        <v>2</v>
      </c>
      <c r="M30" s="18"/>
      <c r="N30" s="472"/>
      <c r="O30" s="148" t="s">
        <v>1</v>
      </c>
      <c r="P30" s="18"/>
      <c r="Q30" s="18"/>
    </row>
    <row r="31" spans="1:17" s="196" customFormat="1">
      <c r="A31" s="198" t="s">
        <v>53</v>
      </c>
      <c r="B31" s="104" t="s">
        <v>299</v>
      </c>
      <c r="C31" s="19" t="s">
        <v>19</v>
      </c>
      <c r="D31" s="193">
        <v>5</v>
      </c>
      <c r="E31" s="18"/>
      <c r="F31" s="18"/>
      <c r="G31" s="21"/>
      <c r="H31" s="18"/>
      <c r="I31" s="163"/>
      <c r="J31" s="194"/>
      <c r="K31" s="399" t="s">
        <v>1</v>
      </c>
      <c r="L31" s="19">
        <v>2</v>
      </c>
      <c r="M31" s="18"/>
      <c r="N31" s="472"/>
      <c r="O31" s="148" t="s">
        <v>1</v>
      </c>
      <c r="P31" s="18"/>
      <c r="Q31" s="18"/>
    </row>
    <row r="32" spans="1:17" s="196" customFormat="1">
      <c r="A32" s="198" t="s">
        <v>54</v>
      </c>
      <c r="B32" s="104" t="s">
        <v>300</v>
      </c>
      <c r="C32" s="19" t="s">
        <v>19</v>
      </c>
      <c r="D32" s="193">
        <v>5</v>
      </c>
      <c r="E32" s="18"/>
      <c r="F32" s="18"/>
      <c r="G32" s="21"/>
      <c r="H32" s="18"/>
      <c r="I32" s="163"/>
      <c r="J32" s="194"/>
      <c r="K32" s="399" t="s">
        <v>1</v>
      </c>
      <c r="L32" s="19">
        <v>2</v>
      </c>
      <c r="M32" s="18"/>
      <c r="N32" s="472"/>
      <c r="O32" s="148" t="s">
        <v>1</v>
      </c>
      <c r="P32" s="18"/>
      <c r="Q32" s="18"/>
    </row>
    <row r="33" spans="1:17" s="196" customFormat="1">
      <c r="A33" s="198" t="s">
        <v>55</v>
      </c>
      <c r="B33" s="104" t="s">
        <v>301</v>
      </c>
      <c r="C33" s="19" t="s">
        <v>19</v>
      </c>
      <c r="D33" s="193">
        <v>5</v>
      </c>
      <c r="E33" s="18"/>
      <c r="F33" s="18"/>
      <c r="G33" s="21"/>
      <c r="H33" s="18"/>
      <c r="I33" s="163"/>
      <c r="J33" s="194"/>
      <c r="K33" s="399" t="s">
        <v>1</v>
      </c>
      <c r="L33" s="19">
        <v>2</v>
      </c>
      <c r="M33" s="18"/>
      <c r="N33" s="472"/>
      <c r="O33" s="148" t="s">
        <v>1</v>
      </c>
      <c r="P33" s="18"/>
      <c r="Q33" s="18"/>
    </row>
    <row r="34" spans="1:17" s="196" customFormat="1">
      <c r="A34" s="198" t="s">
        <v>56</v>
      </c>
      <c r="B34" s="199" t="s">
        <v>302</v>
      </c>
      <c r="C34" s="19" t="s">
        <v>19</v>
      </c>
      <c r="D34" s="193">
        <v>5</v>
      </c>
      <c r="E34" s="18"/>
      <c r="F34" s="18"/>
      <c r="G34" s="21"/>
      <c r="H34" s="18"/>
      <c r="I34" s="163"/>
      <c r="J34" s="194"/>
      <c r="K34" s="399" t="s">
        <v>1</v>
      </c>
      <c r="L34" s="19">
        <v>2</v>
      </c>
      <c r="M34" s="18"/>
      <c r="N34" s="472"/>
      <c r="O34" s="148" t="s">
        <v>1</v>
      </c>
      <c r="P34" s="18"/>
      <c r="Q34" s="18"/>
    </row>
    <row r="35" spans="1:17" s="196" customFormat="1">
      <c r="A35" s="386" t="s">
        <v>303</v>
      </c>
      <c r="B35" s="392" t="s">
        <v>365</v>
      </c>
      <c r="C35" s="238"/>
      <c r="D35" s="388"/>
      <c r="E35" s="389"/>
      <c r="F35" s="389"/>
      <c r="G35" s="242"/>
      <c r="H35" s="389"/>
      <c r="I35" s="390"/>
      <c r="J35" s="391"/>
      <c r="K35" s="256"/>
      <c r="L35" s="238"/>
      <c r="M35" s="395"/>
      <c r="N35" s="473"/>
      <c r="O35" s="564"/>
      <c r="P35" s="389"/>
      <c r="Q35" s="389"/>
    </row>
    <row r="36" spans="1:17" s="196" customFormat="1">
      <c r="A36" s="198">
        <v>24</v>
      </c>
      <c r="B36" s="199" t="s">
        <v>304</v>
      </c>
      <c r="C36" s="19" t="s">
        <v>19</v>
      </c>
      <c r="D36" s="193">
        <v>5</v>
      </c>
      <c r="E36" s="18"/>
      <c r="F36" s="18"/>
      <c r="G36" s="21"/>
      <c r="H36" s="18"/>
      <c r="I36" s="163"/>
      <c r="J36" s="194"/>
      <c r="K36" s="399" t="s">
        <v>1</v>
      </c>
      <c r="L36" s="19">
        <v>2</v>
      </c>
      <c r="M36" s="18"/>
      <c r="N36" s="472"/>
      <c r="O36" s="148" t="s">
        <v>1</v>
      </c>
      <c r="P36" s="18"/>
      <c r="Q36" s="18"/>
    </row>
    <row r="37" spans="1:17" s="196" customFormat="1">
      <c r="A37" s="198">
        <v>25</v>
      </c>
      <c r="B37" s="104" t="s">
        <v>305</v>
      </c>
      <c r="C37" s="19" t="s">
        <v>19</v>
      </c>
      <c r="D37" s="193">
        <v>5</v>
      </c>
      <c r="E37" s="18"/>
      <c r="F37" s="18"/>
      <c r="G37" s="21"/>
      <c r="H37" s="18"/>
      <c r="I37" s="163"/>
      <c r="J37" s="194"/>
      <c r="K37" s="399" t="s">
        <v>1</v>
      </c>
      <c r="L37" s="19">
        <v>2</v>
      </c>
      <c r="M37" s="18"/>
      <c r="N37" s="472"/>
      <c r="O37" s="148" t="s">
        <v>1</v>
      </c>
      <c r="P37" s="18"/>
      <c r="Q37" s="18"/>
    </row>
    <row r="38" spans="1:17" s="196" customFormat="1">
      <c r="A38" s="198">
        <v>26</v>
      </c>
      <c r="B38" s="174" t="s">
        <v>306</v>
      </c>
      <c r="C38" s="19" t="s">
        <v>19</v>
      </c>
      <c r="D38" s="193">
        <v>5</v>
      </c>
      <c r="E38" s="18"/>
      <c r="F38" s="18"/>
      <c r="G38" s="21"/>
      <c r="H38" s="18"/>
      <c r="I38" s="163"/>
      <c r="J38" s="194"/>
      <c r="K38" s="399" t="s">
        <v>1</v>
      </c>
      <c r="L38" s="19">
        <v>2</v>
      </c>
      <c r="M38" s="18"/>
      <c r="N38" s="472"/>
      <c r="O38" s="148" t="s">
        <v>1</v>
      </c>
      <c r="P38" s="18"/>
      <c r="Q38" s="18"/>
    </row>
    <row r="39" spans="1:17" s="196" customFormat="1">
      <c r="A39" s="198">
        <v>27</v>
      </c>
      <c r="B39" s="174" t="s">
        <v>307</v>
      </c>
      <c r="C39" s="19" t="s">
        <v>19</v>
      </c>
      <c r="D39" s="193">
        <v>5</v>
      </c>
      <c r="E39" s="18"/>
      <c r="F39" s="18"/>
      <c r="G39" s="21"/>
      <c r="H39" s="18"/>
      <c r="I39" s="163"/>
      <c r="J39" s="194"/>
      <c r="K39" s="399" t="s">
        <v>1</v>
      </c>
      <c r="L39" s="19">
        <v>2</v>
      </c>
      <c r="M39" s="18"/>
      <c r="N39" s="472"/>
      <c r="O39" s="148" t="s">
        <v>1</v>
      </c>
      <c r="P39" s="18"/>
      <c r="Q39" s="18"/>
    </row>
    <row r="40" spans="1:17" s="196" customFormat="1">
      <c r="A40" s="198">
        <v>28</v>
      </c>
      <c r="B40" s="174" t="s">
        <v>308</v>
      </c>
      <c r="C40" s="19" t="s">
        <v>19</v>
      </c>
      <c r="D40" s="193">
        <v>5</v>
      </c>
      <c r="E40" s="18"/>
      <c r="F40" s="18"/>
      <c r="G40" s="21"/>
      <c r="H40" s="18"/>
      <c r="I40" s="163"/>
      <c r="J40" s="194"/>
      <c r="K40" s="399" t="s">
        <v>1</v>
      </c>
      <c r="L40" s="19">
        <v>2</v>
      </c>
      <c r="M40" s="18"/>
      <c r="N40" s="472"/>
      <c r="O40" s="148" t="s">
        <v>1</v>
      </c>
      <c r="P40" s="18"/>
      <c r="Q40" s="18"/>
    </row>
    <row r="41" spans="1:17" s="196" customFormat="1">
      <c r="A41" s="198">
        <v>29</v>
      </c>
      <c r="B41" s="174" t="s">
        <v>309</v>
      </c>
      <c r="C41" s="19" t="s">
        <v>19</v>
      </c>
      <c r="D41" s="193">
        <v>5</v>
      </c>
      <c r="E41" s="18"/>
      <c r="F41" s="18"/>
      <c r="G41" s="21"/>
      <c r="H41" s="18"/>
      <c r="I41" s="163"/>
      <c r="J41" s="194"/>
      <c r="K41" s="399" t="s">
        <v>1</v>
      </c>
      <c r="L41" s="19">
        <v>2</v>
      </c>
      <c r="M41" s="18"/>
      <c r="N41" s="472"/>
      <c r="O41" s="148" t="s">
        <v>1</v>
      </c>
      <c r="P41" s="18"/>
      <c r="Q41" s="18"/>
    </row>
    <row r="42" spans="1:17" s="196" customFormat="1">
      <c r="A42" s="198">
        <v>30</v>
      </c>
      <c r="B42" s="174" t="s">
        <v>310</v>
      </c>
      <c r="C42" s="19" t="s">
        <v>19</v>
      </c>
      <c r="D42" s="193">
        <v>5</v>
      </c>
      <c r="E42" s="18"/>
      <c r="F42" s="18"/>
      <c r="G42" s="21"/>
      <c r="H42" s="18"/>
      <c r="I42" s="163"/>
      <c r="J42" s="194"/>
      <c r="K42" s="399" t="s">
        <v>1</v>
      </c>
      <c r="L42" s="19">
        <v>2</v>
      </c>
      <c r="M42" s="18"/>
      <c r="N42" s="472"/>
      <c r="O42" s="148" t="s">
        <v>1</v>
      </c>
      <c r="P42" s="18"/>
      <c r="Q42" s="18"/>
    </row>
    <row r="43" spans="1:17" s="196" customFormat="1">
      <c r="A43" s="198">
        <v>31</v>
      </c>
      <c r="B43" s="174" t="s">
        <v>311</v>
      </c>
      <c r="C43" s="19" t="s">
        <v>19</v>
      </c>
      <c r="D43" s="193">
        <v>5</v>
      </c>
      <c r="E43" s="18"/>
      <c r="F43" s="18"/>
      <c r="G43" s="21"/>
      <c r="H43" s="18"/>
      <c r="I43" s="163"/>
      <c r="J43" s="194"/>
      <c r="K43" s="399" t="s">
        <v>1</v>
      </c>
      <c r="L43" s="19">
        <v>2</v>
      </c>
      <c r="M43" s="18"/>
      <c r="N43" s="472"/>
      <c r="O43" s="148" t="s">
        <v>1</v>
      </c>
      <c r="P43" s="18"/>
      <c r="Q43" s="18"/>
    </row>
    <row r="44" spans="1:17" s="196" customFormat="1">
      <c r="A44" s="198">
        <v>32</v>
      </c>
      <c r="B44" s="174" t="s">
        <v>312</v>
      </c>
      <c r="C44" s="19" t="s">
        <v>19</v>
      </c>
      <c r="D44" s="193">
        <v>5</v>
      </c>
      <c r="E44" s="18"/>
      <c r="F44" s="18"/>
      <c r="G44" s="21"/>
      <c r="H44" s="18"/>
      <c r="I44" s="163"/>
      <c r="J44" s="194"/>
      <c r="K44" s="399" t="s">
        <v>1</v>
      </c>
      <c r="L44" s="19">
        <v>2</v>
      </c>
      <c r="M44" s="18"/>
      <c r="N44" s="472"/>
      <c r="O44" s="148" t="s">
        <v>1</v>
      </c>
      <c r="P44" s="18"/>
      <c r="Q44" s="18"/>
    </row>
    <row r="45" spans="1:17" s="196" customFormat="1">
      <c r="A45" s="198">
        <v>33</v>
      </c>
      <c r="B45" s="174" t="s">
        <v>313</v>
      </c>
      <c r="C45" s="19" t="s">
        <v>19</v>
      </c>
      <c r="D45" s="193">
        <v>5</v>
      </c>
      <c r="E45" s="18"/>
      <c r="F45" s="18"/>
      <c r="G45" s="21"/>
      <c r="H45" s="18"/>
      <c r="I45" s="163"/>
      <c r="J45" s="194"/>
      <c r="K45" s="399" t="s">
        <v>1</v>
      </c>
      <c r="L45" s="19">
        <v>2</v>
      </c>
      <c r="M45" s="18"/>
      <c r="N45" s="472"/>
      <c r="O45" s="148" t="s">
        <v>1</v>
      </c>
      <c r="P45" s="18"/>
      <c r="Q45" s="18"/>
    </row>
    <row r="46" spans="1:17" s="196" customFormat="1">
      <c r="A46" s="198">
        <v>34</v>
      </c>
      <c r="B46" s="174" t="s">
        <v>314</v>
      </c>
      <c r="C46" s="19" t="s">
        <v>19</v>
      </c>
      <c r="D46" s="193">
        <v>5</v>
      </c>
      <c r="E46" s="18"/>
      <c r="F46" s="18"/>
      <c r="G46" s="21"/>
      <c r="H46" s="18"/>
      <c r="I46" s="163"/>
      <c r="J46" s="194"/>
      <c r="K46" s="399" t="s">
        <v>1</v>
      </c>
      <c r="L46" s="19">
        <v>2</v>
      </c>
      <c r="M46" s="18"/>
      <c r="N46" s="472"/>
      <c r="O46" s="148" t="s">
        <v>1</v>
      </c>
      <c r="P46" s="18"/>
      <c r="Q46" s="18"/>
    </row>
    <row r="47" spans="1:17" s="196" customFormat="1">
      <c r="A47" s="198">
        <v>35</v>
      </c>
      <c r="B47" s="174" t="s">
        <v>315</v>
      </c>
      <c r="C47" s="19" t="s">
        <v>19</v>
      </c>
      <c r="D47" s="193">
        <v>5</v>
      </c>
      <c r="E47" s="18"/>
      <c r="F47" s="18"/>
      <c r="G47" s="21"/>
      <c r="H47" s="18"/>
      <c r="I47" s="163"/>
      <c r="J47" s="194"/>
      <c r="K47" s="399" t="s">
        <v>1</v>
      </c>
      <c r="L47" s="19">
        <v>2</v>
      </c>
      <c r="M47" s="18"/>
      <c r="N47" s="472"/>
      <c r="O47" s="148" t="s">
        <v>1</v>
      </c>
      <c r="P47" s="18"/>
      <c r="Q47" s="18"/>
    </row>
    <row r="48" spans="1:17" s="196" customFormat="1">
      <c r="A48" s="198">
        <v>36</v>
      </c>
      <c r="B48" s="174" t="s">
        <v>316</v>
      </c>
      <c r="C48" s="19" t="s">
        <v>19</v>
      </c>
      <c r="D48" s="193">
        <v>5</v>
      </c>
      <c r="E48" s="18"/>
      <c r="F48" s="18"/>
      <c r="G48" s="21"/>
      <c r="H48" s="18"/>
      <c r="I48" s="163"/>
      <c r="J48" s="194"/>
      <c r="K48" s="399" t="s">
        <v>1</v>
      </c>
      <c r="L48" s="19">
        <v>2</v>
      </c>
      <c r="M48" s="18"/>
      <c r="N48" s="472"/>
      <c r="O48" s="148" t="s">
        <v>1</v>
      </c>
      <c r="P48" s="18"/>
      <c r="Q48" s="18"/>
    </row>
    <row r="49" spans="1:17" s="196" customFormat="1">
      <c r="A49" s="198">
        <v>37</v>
      </c>
      <c r="B49" s="174" t="s">
        <v>317</v>
      </c>
      <c r="C49" s="19" t="s">
        <v>19</v>
      </c>
      <c r="D49" s="193">
        <v>5</v>
      </c>
      <c r="E49" s="18"/>
      <c r="F49" s="18"/>
      <c r="G49" s="21"/>
      <c r="H49" s="18"/>
      <c r="I49" s="163"/>
      <c r="J49" s="194"/>
      <c r="K49" s="399" t="s">
        <v>1</v>
      </c>
      <c r="L49" s="19">
        <v>2</v>
      </c>
      <c r="M49" s="18"/>
      <c r="N49" s="472"/>
      <c r="O49" s="148" t="s">
        <v>1</v>
      </c>
      <c r="P49" s="18"/>
      <c r="Q49" s="18"/>
    </row>
    <row r="50" spans="1:17" s="196" customFormat="1">
      <c r="A50" s="386" t="s">
        <v>318</v>
      </c>
      <c r="B50" s="393" t="s">
        <v>319</v>
      </c>
      <c r="C50" s="238"/>
      <c r="D50" s="388"/>
      <c r="E50" s="389"/>
      <c r="F50" s="389"/>
      <c r="G50" s="242"/>
      <c r="H50" s="389"/>
      <c r="I50" s="390"/>
      <c r="J50" s="391"/>
      <c r="K50" s="256"/>
      <c r="L50" s="238"/>
      <c r="M50" s="395"/>
      <c r="N50" s="473"/>
      <c r="O50" s="564"/>
      <c r="P50" s="389"/>
      <c r="Q50" s="389"/>
    </row>
    <row r="51" spans="1:17" s="116" customFormat="1">
      <c r="A51" s="198" t="s">
        <v>186</v>
      </c>
      <c r="B51" s="174" t="s">
        <v>320</v>
      </c>
      <c r="C51" s="19" t="s">
        <v>19</v>
      </c>
      <c r="D51" s="200">
        <v>1</v>
      </c>
      <c r="E51" s="18"/>
      <c r="F51" s="18"/>
      <c r="G51" s="21"/>
      <c r="H51" s="18"/>
      <c r="I51" s="22"/>
      <c r="J51" s="22"/>
      <c r="K51" s="399" t="s">
        <v>1</v>
      </c>
      <c r="L51" s="19">
        <v>1</v>
      </c>
      <c r="M51" s="18"/>
      <c r="N51" s="472"/>
      <c r="O51" s="565" t="s">
        <v>1</v>
      </c>
      <c r="P51" s="18"/>
      <c r="Q51" s="18"/>
    </row>
    <row r="52" spans="1:17">
      <c r="A52" s="198" t="s">
        <v>188</v>
      </c>
      <c r="B52" s="174" t="s">
        <v>321</v>
      </c>
      <c r="C52" s="19" t="s">
        <v>19</v>
      </c>
      <c r="D52" s="201">
        <v>1</v>
      </c>
      <c r="E52" s="202"/>
      <c r="F52" s="18"/>
      <c r="G52" s="21"/>
      <c r="H52" s="18"/>
      <c r="I52" s="33"/>
      <c r="J52" s="33"/>
      <c r="K52" s="399" t="s">
        <v>1</v>
      </c>
      <c r="L52" s="19">
        <v>1</v>
      </c>
      <c r="M52" s="18"/>
      <c r="N52" s="472"/>
      <c r="O52" s="565" t="s">
        <v>1</v>
      </c>
      <c r="P52" s="18"/>
      <c r="Q52" s="18"/>
    </row>
    <row r="53" spans="1:17">
      <c r="A53" s="198" t="s">
        <v>190</v>
      </c>
      <c r="B53" s="174" t="s">
        <v>322</v>
      </c>
      <c r="C53" s="19" t="s">
        <v>19</v>
      </c>
      <c r="D53" s="203">
        <v>1</v>
      </c>
      <c r="E53" s="202"/>
      <c r="F53" s="18"/>
      <c r="G53" s="21"/>
      <c r="H53" s="18"/>
      <c r="I53" s="33"/>
      <c r="J53" s="33"/>
      <c r="K53" s="399" t="s">
        <v>1</v>
      </c>
      <c r="L53" s="19">
        <v>1</v>
      </c>
      <c r="M53" s="18"/>
      <c r="N53" s="472"/>
      <c r="O53" s="565" t="s">
        <v>1</v>
      </c>
      <c r="P53" s="18"/>
      <c r="Q53" s="18"/>
    </row>
    <row r="54" spans="1:17">
      <c r="A54" s="198" t="s">
        <v>192</v>
      </c>
      <c r="B54" s="174" t="s">
        <v>323</v>
      </c>
      <c r="C54" s="19" t="s">
        <v>19</v>
      </c>
      <c r="D54" s="204">
        <v>1</v>
      </c>
      <c r="E54" s="205"/>
      <c r="F54" s="18"/>
      <c r="G54" s="21"/>
      <c r="H54" s="18"/>
      <c r="I54" s="33"/>
      <c r="J54" s="33"/>
      <c r="K54" s="399" t="s">
        <v>1</v>
      </c>
      <c r="L54" s="19">
        <v>1</v>
      </c>
      <c r="M54" s="18"/>
      <c r="N54" s="472"/>
      <c r="O54" s="565" t="s">
        <v>1</v>
      </c>
      <c r="P54" s="18"/>
      <c r="Q54" s="18"/>
    </row>
    <row r="55" spans="1:17">
      <c r="A55" s="198" t="s">
        <v>193</v>
      </c>
      <c r="B55" s="174" t="s">
        <v>324</v>
      </c>
      <c r="C55" s="19" t="s">
        <v>19</v>
      </c>
      <c r="D55" s="206">
        <v>1</v>
      </c>
      <c r="E55" s="207"/>
      <c r="F55" s="18"/>
      <c r="G55" s="21"/>
      <c r="H55" s="18"/>
      <c r="I55" s="33"/>
      <c r="J55" s="33"/>
      <c r="K55" s="399" t="s">
        <v>1</v>
      </c>
      <c r="L55" s="19">
        <v>1</v>
      </c>
      <c r="M55" s="18"/>
      <c r="N55" s="472"/>
      <c r="O55" s="565" t="s">
        <v>1</v>
      </c>
      <c r="P55" s="18"/>
      <c r="Q55" s="18"/>
    </row>
    <row r="56" spans="1:17">
      <c r="A56" s="198" t="s">
        <v>194</v>
      </c>
      <c r="B56" s="174" t="s">
        <v>325</v>
      </c>
      <c r="C56" s="19" t="s">
        <v>19</v>
      </c>
      <c r="D56" s="204">
        <v>1</v>
      </c>
      <c r="E56" s="205"/>
      <c r="F56" s="18"/>
      <c r="G56" s="21"/>
      <c r="H56" s="18"/>
      <c r="I56" s="33"/>
      <c r="J56" s="33"/>
      <c r="K56" s="399" t="s">
        <v>1</v>
      </c>
      <c r="L56" s="19">
        <v>1</v>
      </c>
      <c r="M56" s="18"/>
      <c r="N56" s="472"/>
      <c r="O56" s="565" t="s">
        <v>1</v>
      </c>
      <c r="P56" s="18"/>
      <c r="Q56" s="18"/>
    </row>
    <row r="57" spans="1:17">
      <c r="A57" s="198" t="s">
        <v>195</v>
      </c>
      <c r="B57" s="174" t="s">
        <v>326</v>
      </c>
      <c r="C57" s="19" t="s">
        <v>19</v>
      </c>
      <c r="D57" s="204">
        <v>1</v>
      </c>
      <c r="E57" s="205"/>
      <c r="F57" s="18"/>
      <c r="G57" s="21"/>
      <c r="H57" s="18"/>
      <c r="I57" s="33"/>
      <c r="J57" s="33"/>
      <c r="K57" s="399" t="s">
        <v>1</v>
      </c>
      <c r="L57" s="19">
        <v>1</v>
      </c>
      <c r="M57" s="18"/>
      <c r="N57" s="472"/>
      <c r="O57" s="565" t="s">
        <v>1</v>
      </c>
      <c r="P57" s="18"/>
      <c r="Q57" s="18"/>
    </row>
    <row r="58" spans="1:17">
      <c r="A58" s="198" t="s">
        <v>217</v>
      </c>
      <c r="B58" s="174" t="s">
        <v>327</v>
      </c>
      <c r="C58" s="19" t="s">
        <v>19</v>
      </c>
      <c r="D58" s="204">
        <v>1</v>
      </c>
      <c r="E58" s="205"/>
      <c r="F58" s="18"/>
      <c r="G58" s="21"/>
      <c r="H58" s="18"/>
      <c r="I58" s="33"/>
      <c r="J58" s="33"/>
      <c r="K58" s="399" t="s">
        <v>1</v>
      </c>
      <c r="L58" s="19">
        <v>1</v>
      </c>
      <c r="M58" s="18"/>
      <c r="N58" s="472"/>
      <c r="O58" s="565" t="s">
        <v>1</v>
      </c>
      <c r="P58" s="18"/>
      <c r="Q58" s="18"/>
    </row>
    <row r="59" spans="1:17">
      <c r="A59" s="198" t="s">
        <v>251</v>
      </c>
      <c r="B59" s="174" t="s">
        <v>328</v>
      </c>
      <c r="C59" s="19" t="s">
        <v>19</v>
      </c>
      <c r="D59" s="204">
        <v>1</v>
      </c>
      <c r="E59" s="205"/>
      <c r="F59" s="18"/>
      <c r="G59" s="21"/>
      <c r="H59" s="18"/>
      <c r="I59" s="33"/>
      <c r="J59" s="33"/>
      <c r="K59" s="399" t="s">
        <v>1</v>
      </c>
      <c r="L59" s="19">
        <v>1</v>
      </c>
      <c r="M59" s="18"/>
      <c r="N59" s="472"/>
      <c r="O59" s="565" t="s">
        <v>1</v>
      </c>
      <c r="P59" s="18"/>
      <c r="Q59" s="18"/>
    </row>
    <row r="60" spans="1:17">
      <c r="A60" s="198" t="s">
        <v>252</v>
      </c>
      <c r="B60" s="174" t="s">
        <v>329</v>
      </c>
      <c r="C60" s="19" t="s">
        <v>19</v>
      </c>
      <c r="D60" s="204">
        <v>1</v>
      </c>
      <c r="E60" s="205"/>
      <c r="F60" s="18"/>
      <c r="G60" s="21"/>
      <c r="H60" s="18"/>
      <c r="I60" s="33"/>
      <c r="J60" s="33"/>
      <c r="K60" s="399" t="s">
        <v>1</v>
      </c>
      <c r="L60" s="19">
        <v>1</v>
      </c>
      <c r="M60" s="18"/>
      <c r="N60" s="472"/>
      <c r="O60" s="565" t="s">
        <v>1</v>
      </c>
      <c r="P60" s="18"/>
      <c r="Q60" s="18"/>
    </row>
    <row r="61" spans="1:17">
      <c r="A61" s="198" t="s">
        <v>253</v>
      </c>
      <c r="B61" s="174" t="s">
        <v>330</v>
      </c>
      <c r="C61" s="19" t="s">
        <v>19</v>
      </c>
      <c r="D61" s="204">
        <v>1</v>
      </c>
      <c r="E61" s="205"/>
      <c r="F61" s="18"/>
      <c r="G61" s="21"/>
      <c r="H61" s="18"/>
      <c r="I61" s="33"/>
      <c r="J61" s="33"/>
      <c r="K61" s="399" t="s">
        <v>1</v>
      </c>
      <c r="L61" s="19">
        <v>1</v>
      </c>
      <c r="M61" s="18"/>
      <c r="N61" s="472"/>
      <c r="O61" s="565" t="s">
        <v>1</v>
      </c>
      <c r="P61" s="18"/>
      <c r="Q61" s="18"/>
    </row>
    <row r="62" spans="1:17">
      <c r="A62" s="198" t="s">
        <v>254</v>
      </c>
      <c r="B62" s="174" t="s">
        <v>331</v>
      </c>
      <c r="C62" s="19" t="s">
        <v>19</v>
      </c>
      <c r="D62" s="204">
        <v>1</v>
      </c>
      <c r="E62" s="205"/>
      <c r="F62" s="18"/>
      <c r="G62" s="21"/>
      <c r="H62" s="18"/>
      <c r="I62" s="33"/>
      <c r="J62" s="33"/>
      <c r="K62" s="399" t="s">
        <v>1</v>
      </c>
      <c r="L62" s="19">
        <v>1</v>
      </c>
      <c r="M62" s="18"/>
      <c r="N62" s="472"/>
      <c r="O62" s="565" t="s">
        <v>1</v>
      </c>
      <c r="P62" s="18"/>
      <c r="Q62" s="18"/>
    </row>
    <row r="63" spans="1:17">
      <c r="A63" s="386" t="s">
        <v>332</v>
      </c>
      <c r="B63" s="393" t="s">
        <v>333</v>
      </c>
      <c r="C63" s="238"/>
      <c r="D63" s="394"/>
      <c r="E63" s="395"/>
      <c r="F63" s="389"/>
      <c r="G63" s="242"/>
      <c r="H63" s="389"/>
      <c r="I63" s="396"/>
      <c r="J63" s="396"/>
      <c r="K63" s="256"/>
      <c r="L63" s="238"/>
      <c r="M63" s="395"/>
      <c r="N63" s="473"/>
      <c r="O63" s="566"/>
      <c r="P63" s="389"/>
      <c r="Q63" s="389"/>
    </row>
    <row r="64" spans="1:17">
      <c r="A64" s="198" t="s">
        <v>255</v>
      </c>
      <c r="B64" s="174" t="s">
        <v>334</v>
      </c>
      <c r="C64" s="19" t="s">
        <v>19</v>
      </c>
      <c r="D64" s="204">
        <v>1</v>
      </c>
      <c r="E64" s="205"/>
      <c r="F64" s="18"/>
      <c r="G64" s="21"/>
      <c r="H64" s="18"/>
      <c r="I64" s="33"/>
      <c r="J64" s="33"/>
      <c r="K64" s="399" t="s">
        <v>1</v>
      </c>
      <c r="L64" s="19">
        <v>1</v>
      </c>
      <c r="M64" s="18"/>
      <c r="N64" s="472"/>
      <c r="O64" s="565" t="s">
        <v>1</v>
      </c>
      <c r="P64" s="18"/>
      <c r="Q64" s="18"/>
    </row>
    <row r="65" spans="1:17">
      <c r="A65" s="198" t="s">
        <v>256</v>
      </c>
      <c r="B65" s="174" t="s">
        <v>335</v>
      </c>
      <c r="C65" s="19" t="s">
        <v>19</v>
      </c>
      <c r="D65" s="204">
        <v>1</v>
      </c>
      <c r="E65" s="205"/>
      <c r="F65" s="18"/>
      <c r="G65" s="21"/>
      <c r="H65" s="18"/>
      <c r="I65" s="33"/>
      <c r="J65" s="33"/>
      <c r="K65" s="399" t="s">
        <v>1</v>
      </c>
      <c r="L65" s="19">
        <v>1</v>
      </c>
      <c r="M65" s="18"/>
      <c r="N65" s="472"/>
      <c r="O65" s="565" t="s">
        <v>1</v>
      </c>
      <c r="P65" s="18"/>
      <c r="Q65" s="18"/>
    </row>
    <row r="66" spans="1:17" s="209" customFormat="1">
      <c r="A66" s="198" t="s">
        <v>257</v>
      </c>
      <c r="B66" s="174" t="s">
        <v>336</v>
      </c>
      <c r="C66" s="19" t="s">
        <v>19</v>
      </c>
      <c r="D66" s="203">
        <v>1</v>
      </c>
      <c r="E66" s="202"/>
      <c r="F66" s="18"/>
      <c r="G66" s="21"/>
      <c r="H66" s="18"/>
      <c r="I66" s="208"/>
      <c r="J66" s="208"/>
      <c r="K66" s="399" t="s">
        <v>1</v>
      </c>
      <c r="L66" s="19">
        <v>1</v>
      </c>
      <c r="M66" s="18"/>
      <c r="N66" s="472"/>
      <c r="O66" s="565" t="s">
        <v>1</v>
      </c>
      <c r="P66" s="18"/>
      <c r="Q66" s="18"/>
    </row>
    <row r="67" spans="1:17">
      <c r="A67" s="198" t="s">
        <v>258</v>
      </c>
      <c r="B67" s="174" t="s">
        <v>337</v>
      </c>
      <c r="C67" s="19" t="s">
        <v>19</v>
      </c>
      <c r="D67" s="204">
        <v>1</v>
      </c>
      <c r="E67" s="205"/>
      <c r="F67" s="18"/>
      <c r="G67" s="21"/>
      <c r="H67" s="18"/>
      <c r="I67" s="33"/>
      <c r="J67" s="33"/>
      <c r="K67" s="399" t="s">
        <v>1</v>
      </c>
      <c r="L67" s="19">
        <v>1</v>
      </c>
      <c r="M67" s="18"/>
      <c r="N67" s="472"/>
      <c r="O67" s="565" t="s">
        <v>1</v>
      </c>
      <c r="P67" s="18"/>
      <c r="Q67" s="18"/>
    </row>
    <row r="68" spans="1:17">
      <c r="A68" s="198" t="s">
        <v>259</v>
      </c>
      <c r="B68" s="174" t="s">
        <v>338</v>
      </c>
      <c r="C68" s="19" t="s">
        <v>19</v>
      </c>
      <c r="D68" s="204">
        <v>1</v>
      </c>
      <c r="E68" s="205"/>
      <c r="F68" s="18"/>
      <c r="G68" s="21"/>
      <c r="H68" s="18"/>
      <c r="I68" s="33"/>
      <c r="J68" s="33"/>
      <c r="K68" s="399" t="s">
        <v>1</v>
      </c>
      <c r="L68" s="19">
        <v>1</v>
      </c>
      <c r="M68" s="18"/>
      <c r="N68" s="472"/>
      <c r="O68" s="565" t="s">
        <v>1</v>
      </c>
      <c r="P68" s="18"/>
      <c r="Q68" s="18"/>
    </row>
    <row r="69" spans="1:17">
      <c r="A69" s="198" t="s">
        <v>260</v>
      </c>
      <c r="B69" s="174" t="s">
        <v>339</v>
      </c>
      <c r="C69" s="19" t="s">
        <v>19</v>
      </c>
      <c r="D69" s="204">
        <v>1</v>
      </c>
      <c r="E69" s="205"/>
      <c r="F69" s="18"/>
      <c r="G69" s="21"/>
      <c r="H69" s="18"/>
      <c r="I69" s="33"/>
      <c r="J69" s="33"/>
      <c r="K69" s="399" t="s">
        <v>1</v>
      </c>
      <c r="L69" s="19">
        <v>1</v>
      </c>
      <c r="M69" s="18"/>
      <c r="N69" s="472"/>
      <c r="O69" s="565" t="s">
        <v>1</v>
      </c>
      <c r="P69" s="18"/>
      <c r="Q69" s="18"/>
    </row>
    <row r="70" spans="1:17" s="209" customFormat="1">
      <c r="A70" s="198" t="s">
        <v>261</v>
      </c>
      <c r="B70" s="174" t="s">
        <v>340</v>
      </c>
      <c r="C70" s="19" t="s">
        <v>19</v>
      </c>
      <c r="D70" s="204">
        <v>1</v>
      </c>
      <c r="E70" s="205"/>
      <c r="F70" s="18"/>
      <c r="G70" s="21"/>
      <c r="H70" s="18"/>
      <c r="I70" s="208"/>
      <c r="J70" s="208"/>
      <c r="K70" s="399" t="s">
        <v>1</v>
      </c>
      <c r="L70" s="19">
        <v>1</v>
      </c>
      <c r="M70" s="18"/>
      <c r="N70" s="472"/>
      <c r="O70" s="565" t="s">
        <v>1</v>
      </c>
      <c r="P70" s="18"/>
      <c r="Q70" s="18"/>
    </row>
    <row r="71" spans="1:17">
      <c r="A71" s="198" t="s">
        <v>262</v>
      </c>
      <c r="B71" s="174" t="s">
        <v>341</v>
      </c>
      <c r="C71" s="19" t="s">
        <v>19</v>
      </c>
      <c r="D71" s="204">
        <v>1</v>
      </c>
      <c r="E71" s="205"/>
      <c r="F71" s="18"/>
      <c r="G71" s="21"/>
      <c r="H71" s="18"/>
      <c r="I71" s="33"/>
      <c r="J71" s="33"/>
      <c r="K71" s="399" t="s">
        <v>1</v>
      </c>
      <c r="L71" s="19">
        <v>1</v>
      </c>
      <c r="M71" s="18"/>
      <c r="N71" s="472"/>
      <c r="O71" s="565" t="s">
        <v>1</v>
      </c>
      <c r="P71" s="18"/>
      <c r="Q71" s="18"/>
    </row>
    <row r="72" spans="1:17">
      <c r="A72" s="198" t="s">
        <v>263</v>
      </c>
      <c r="B72" s="174" t="s">
        <v>342</v>
      </c>
      <c r="C72" s="19" t="s">
        <v>19</v>
      </c>
      <c r="D72" s="204">
        <v>1</v>
      </c>
      <c r="E72" s="205"/>
      <c r="F72" s="18"/>
      <c r="G72" s="21"/>
      <c r="H72" s="18"/>
      <c r="I72" s="33"/>
      <c r="J72" s="33"/>
      <c r="K72" s="399" t="s">
        <v>1</v>
      </c>
      <c r="L72" s="19">
        <v>1</v>
      </c>
      <c r="M72" s="18"/>
      <c r="N72" s="472"/>
      <c r="O72" s="565" t="s">
        <v>1</v>
      </c>
      <c r="P72" s="18"/>
      <c r="Q72" s="18"/>
    </row>
    <row r="73" spans="1:17">
      <c r="A73" s="198" t="s">
        <v>264</v>
      </c>
      <c r="B73" s="174" t="s">
        <v>343</v>
      </c>
      <c r="C73" s="19" t="s">
        <v>19</v>
      </c>
      <c r="D73" s="204">
        <v>1</v>
      </c>
      <c r="E73" s="205"/>
      <c r="F73" s="18"/>
      <c r="G73" s="21"/>
      <c r="H73" s="18"/>
      <c r="I73" s="33"/>
      <c r="J73" s="33"/>
      <c r="K73" s="399" t="s">
        <v>1</v>
      </c>
      <c r="L73" s="19">
        <v>1</v>
      </c>
      <c r="M73" s="18"/>
      <c r="N73" s="472"/>
      <c r="O73" s="565" t="s">
        <v>1</v>
      </c>
      <c r="P73" s="18"/>
      <c r="Q73" s="18"/>
    </row>
    <row r="74" spans="1:17" ht="15" thickBot="1">
      <c r="A74" s="220" t="s">
        <v>265</v>
      </c>
      <c r="B74" s="107" t="s">
        <v>344</v>
      </c>
      <c r="C74" s="13" t="s">
        <v>19</v>
      </c>
      <c r="D74" s="221">
        <v>1</v>
      </c>
      <c r="E74" s="222"/>
      <c r="F74" s="15"/>
      <c r="G74" s="16"/>
      <c r="H74" s="18"/>
      <c r="I74" s="49"/>
      <c r="J74" s="49"/>
      <c r="K74" s="401" t="s">
        <v>1</v>
      </c>
      <c r="L74" s="13">
        <v>1</v>
      </c>
      <c r="M74" s="15"/>
      <c r="N74" s="472"/>
      <c r="O74" s="567" t="s">
        <v>1</v>
      </c>
      <c r="P74" s="15"/>
      <c r="Q74" s="15"/>
    </row>
    <row r="75" spans="1:17" ht="15" thickBot="1">
      <c r="A75" s="50" t="s">
        <v>1</v>
      </c>
      <c r="B75" s="51" t="s">
        <v>2</v>
      </c>
      <c r="C75" s="223" t="s">
        <v>1</v>
      </c>
      <c r="D75" s="223" t="s">
        <v>1</v>
      </c>
      <c r="E75" s="51" t="s">
        <v>1</v>
      </c>
      <c r="F75" s="52"/>
      <c r="G75" s="52" t="s">
        <v>1</v>
      </c>
      <c r="H75" s="52"/>
      <c r="I75" s="52" t="s">
        <v>1</v>
      </c>
      <c r="J75" s="52" t="s">
        <v>1</v>
      </c>
      <c r="K75" s="52" t="s">
        <v>1</v>
      </c>
      <c r="L75" s="398" t="s">
        <v>1</v>
      </c>
      <c r="M75" s="260"/>
      <c r="N75" s="358"/>
      <c r="O75" s="569" t="s">
        <v>1</v>
      </c>
      <c r="P75" s="570"/>
      <c r="Q75" s="571"/>
    </row>
    <row r="77" spans="1:17">
      <c r="B77" s="23" t="s">
        <v>20</v>
      </c>
      <c r="C77" s="24"/>
      <c r="D77" s="25"/>
      <c r="E77" s="24"/>
      <c r="F77" s="25"/>
      <c r="G77" s="24"/>
      <c r="H77"/>
    </row>
    <row r="78" spans="1:17" s="209" customFormat="1">
      <c r="A78" s="187"/>
      <c r="B78" s="4" t="s">
        <v>21</v>
      </c>
      <c r="C78" s="11"/>
      <c r="D78" s="8"/>
      <c r="E78" s="11"/>
      <c r="F78" s="8"/>
      <c r="G78" s="26"/>
      <c r="H78" s="11"/>
      <c r="I78" s="11"/>
    </row>
    <row r="79" spans="1:17" s="209" customFormat="1">
      <c r="A79" s="187"/>
      <c r="B79" s="30" t="s">
        <v>409</v>
      </c>
      <c r="C79" s="27"/>
      <c r="D79" s="27"/>
      <c r="E79" s="27"/>
      <c r="F79" s="25"/>
      <c r="G79" s="8"/>
      <c r="H79" s="11"/>
      <c r="I79" s="11"/>
    </row>
    <row r="80" spans="1:17" s="212" customFormat="1">
      <c r="A80" s="187"/>
      <c r="B80" s="30" t="s">
        <v>201</v>
      </c>
      <c r="C80" s="211"/>
      <c r="D80" s="27"/>
      <c r="E80" s="11"/>
      <c r="F80" s="8"/>
      <c r="G80" s="8"/>
      <c r="H80" s="11"/>
      <c r="I80" s="11"/>
    </row>
    <row r="81" spans="1:9" s="212" customFormat="1">
      <c r="A81" s="187"/>
      <c r="B81" s="210" t="s">
        <v>345</v>
      </c>
      <c r="C81" s="8"/>
      <c r="D81" s="187"/>
      <c r="E81" s="8"/>
      <c r="F81" s="11"/>
      <c r="G81" s="8"/>
      <c r="H81" s="11"/>
      <c r="I81" s="11"/>
    </row>
    <row r="82" spans="1:9" s="212" customFormat="1">
      <c r="A82" s="213"/>
      <c r="B82" s="8"/>
      <c r="C82" s="8"/>
      <c r="D82" s="11"/>
      <c r="E82" s="8"/>
      <c r="F82" s="11"/>
      <c r="G82" s="8"/>
      <c r="H82" s="9" t="s">
        <v>22</v>
      </c>
      <c r="I82" s="9"/>
    </row>
    <row r="83" spans="1:9" s="212" customFormat="1">
      <c r="A83" s="213"/>
      <c r="B83" s="8"/>
      <c r="C83" s="8"/>
      <c r="D83" s="11"/>
      <c r="E83" s="8"/>
      <c r="F83" s="11"/>
      <c r="G83" s="8"/>
      <c r="H83" s="28" t="s">
        <v>23</v>
      </c>
      <c r="I83" s="28"/>
    </row>
    <row r="84" spans="1:9" s="212" customFormat="1">
      <c r="A84" s="213"/>
      <c r="B84" s="214"/>
      <c r="C84" s="215"/>
      <c r="D84" s="215"/>
      <c r="E84" s="215"/>
      <c r="F84" s="215"/>
      <c r="G84" s="215"/>
      <c r="H84" s="215"/>
    </row>
    <row r="85" spans="1:9" s="212" customFormat="1">
      <c r="A85" s="213"/>
      <c r="B85" s="216"/>
      <c r="C85" s="216"/>
      <c r="D85" s="215"/>
      <c r="E85" s="216"/>
      <c r="F85" s="215"/>
      <c r="G85" s="216"/>
      <c r="H85" s="215"/>
    </row>
    <row r="86" spans="1:9" s="212" customFormat="1">
      <c r="A86" s="187"/>
      <c r="B86" s="8"/>
      <c r="C86" s="28"/>
      <c r="D86" s="217"/>
      <c r="E86" s="218"/>
      <c r="F86" s="217"/>
      <c r="G86" s="219"/>
      <c r="H86" s="26"/>
    </row>
    <row r="87" spans="1:9" s="212" customFormat="1">
      <c r="A87" s="187"/>
      <c r="B87" s="8"/>
      <c r="C87" s="28"/>
      <c r="D87" s="12"/>
      <c r="E87" s="28"/>
      <c r="F87" s="12"/>
      <c r="G87" s="219"/>
      <c r="H87" s="11"/>
    </row>
    <row r="88" spans="1:9" s="212" customFormat="1">
      <c r="A88" s="187"/>
      <c r="B88" s="8"/>
      <c r="C88" s="28"/>
      <c r="D88" s="12"/>
      <c r="E88" s="28"/>
      <c r="F88" s="12"/>
      <c r="G88" s="219"/>
      <c r="H88" s="11"/>
    </row>
    <row r="89" spans="1:9" s="212" customFormat="1">
      <c r="A89" s="187"/>
      <c r="B89" s="8"/>
      <c r="C89" s="28"/>
      <c r="D89" s="217"/>
      <c r="E89" s="218"/>
      <c r="F89" s="217"/>
      <c r="G89" s="219"/>
      <c r="H89" s="26"/>
    </row>
    <row r="90" spans="1:9" s="212" customFormat="1">
      <c r="A90" s="187"/>
      <c r="B90" s="8"/>
      <c r="C90" s="28"/>
      <c r="D90" s="12"/>
      <c r="E90" s="28"/>
      <c r="F90" s="12"/>
      <c r="G90" s="219"/>
      <c r="H90" s="11"/>
    </row>
    <row r="91" spans="1:9" s="212" customFormat="1">
      <c r="A91" s="187"/>
      <c r="B91" s="8"/>
      <c r="C91" s="28"/>
      <c r="D91" s="12"/>
      <c r="E91" s="28"/>
      <c r="F91" s="12"/>
      <c r="G91" s="219"/>
      <c r="H91" s="11"/>
    </row>
    <row r="92" spans="1:9" s="212" customFormat="1">
      <c r="A92" s="187"/>
      <c r="B92" s="8"/>
      <c r="C92" s="28"/>
      <c r="D92" s="12"/>
      <c r="E92" s="28"/>
      <c r="F92" s="12"/>
      <c r="G92" s="219"/>
      <c r="H92" s="11"/>
    </row>
    <row r="93" spans="1:9" s="212" customFormat="1">
      <c r="A93" s="187"/>
      <c r="B93" s="8"/>
      <c r="C93" s="28"/>
      <c r="D93" s="217"/>
      <c r="E93" s="218"/>
      <c r="F93" s="217"/>
      <c r="G93" s="219"/>
      <c r="H93" s="26"/>
    </row>
    <row r="97" spans="1:8" s="212" customFormat="1">
      <c r="A97" s="187"/>
      <c r="B97" s="11"/>
      <c r="C97" s="11"/>
      <c r="D97" s="11"/>
      <c r="E97" s="11"/>
      <c r="F97" s="11"/>
      <c r="G97" s="11"/>
      <c r="H97" s="26"/>
    </row>
    <row r="105" spans="1:8" s="212" customFormat="1">
      <c r="A105" s="187"/>
      <c r="B105" s="11"/>
      <c r="C105" s="11"/>
      <c r="D105" s="11"/>
      <c r="E105" s="11"/>
      <c r="F105" s="11"/>
      <c r="G105" s="11"/>
      <c r="H105" s="26"/>
    </row>
  </sheetData>
  <mergeCells count="5">
    <mergeCell ref="D7:H7"/>
    <mergeCell ref="L7:O7"/>
    <mergeCell ref="P7:Q7"/>
    <mergeCell ref="A1:B1"/>
    <mergeCell ref="M1:N1"/>
  </mergeCells>
  <pageMargins left="0.7" right="0.7" top="0.75" bottom="0.75" header="0.3" footer="0.3"/>
  <pageSetup paperSize="9" scale="45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S25"/>
  <sheetViews>
    <sheetView workbookViewId="0">
      <selection activeCell="I8" sqref="I8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1.6640625" customWidth="1"/>
    <col min="5" max="5" width="12.5546875" bestFit="1" customWidth="1"/>
    <col min="6" max="6" width="15.6640625" customWidth="1"/>
    <col min="8" max="8" width="17.6640625" customWidth="1"/>
    <col min="9" max="9" width="15.109375" customWidth="1"/>
    <col min="10" max="10" width="19" customWidth="1"/>
    <col min="11" max="11" width="12.88671875" customWidth="1"/>
    <col min="12" max="12" width="14.109375" customWidth="1"/>
    <col min="13" max="13" width="15.109375" customWidth="1"/>
    <col min="14" max="15" width="17.109375" customWidth="1"/>
    <col min="16" max="16" width="19.88671875" customWidth="1"/>
    <col min="17" max="17" width="24.44140625" customWidth="1"/>
    <col min="19" max="19" width="17.44140625" customWidth="1"/>
  </cols>
  <sheetData>
    <row r="1" spans="1:18" ht="30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K1" s="11"/>
      <c r="M1" s="637" t="s">
        <v>209</v>
      </c>
      <c r="N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346</v>
      </c>
      <c r="C4" s="8"/>
      <c r="D4" s="8"/>
      <c r="E4" s="8"/>
      <c r="F4" s="12"/>
      <c r="G4" s="12"/>
      <c r="H4" s="12"/>
      <c r="I4" s="10"/>
      <c r="J4" s="10"/>
      <c r="K4" s="10"/>
    </row>
    <row r="5" spans="1:18">
      <c r="A5" s="8"/>
      <c r="B5" s="274" t="s">
        <v>355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467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10"/>
      <c r="L7" s="632" t="s">
        <v>454</v>
      </c>
      <c r="M7" s="633"/>
      <c r="N7" s="633"/>
      <c r="O7" s="634"/>
      <c r="P7" s="630" t="s">
        <v>476</v>
      </c>
      <c r="Q7" s="631"/>
    </row>
    <row r="8" spans="1:18" ht="87" thickBot="1">
      <c r="A8" s="41" t="s">
        <v>4</v>
      </c>
      <c r="B8" s="42" t="s">
        <v>0</v>
      </c>
      <c r="C8" s="43" t="s">
        <v>5</v>
      </c>
      <c r="D8" s="44" t="s">
        <v>582</v>
      </c>
      <c r="E8" s="43" t="s">
        <v>577</v>
      </c>
      <c r="F8" s="43" t="s">
        <v>585</v>
      </c>
      <c r="G8" s="43" t="s">
        <v>6</v>
      </c>
      <c r="H8" s="43" t="s">
        <v>580</v>
      </c>
      <c r="I8" s="45" t="s">
        <v>581</v>
      </c>
      <c r="J8" s="146" t="s">
        <v>7</v>
      </c>
      <c r="K8" s="354" t="s">
        <v>215</v>
      </c>
      <c r="L8" s="436" t="s">
        <v>367</v>
      </c>
      <c r="M8" s="527" t="s">
        <v>444</v>
      </c>
      <c r="N8" s="527" t="s">
        <v>445</v>
      </c>
      <c r="O8" s="451" t="s">
        <v>507</v>
      </c>
      <c r="P8" s="506" t="s">
        <v>477</v>
      </c>
      <c r="Q8" s="504" t="s">
        <v>478</v>
      </c>
    </row>
    <row r="9" spans="1:18" ht="15" thickBot="1">
      <c r="A9" s="87" t="s">
        <v>8</v>
      </c>
      <c r="B9" s="46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0" t="s">
        <v>26</v>
      </c>
      <c r="M9" s="301" t="s">
        <v>27</v>
      </c>
      <c r="N9" s="301" t="s">
        <v>28</v>
      </c>
      <c r="O9" s="47" t="s">
        <v>29</v>
      </c>
      <c r="P9" s="300" t="s">
        <v>30</v>
      </c>
      <c r="Q9" s="302" t="s">
        <v>31</v>
      </c>
    </row>
    <row r="10" spans="1:18">
      <c r="A10" s="171" t="s">
        <v>8</v>
      </c>
      <c r="B10" s="170" t="s">
        <v>350</v>
      </c>
      <c r="C10" s="36" t="s">
        <v>19</v>
      </c>
      <c r="D10" s="37">
        <v>50</v>
      </c>
      <c r="E10" s="553"/>
      <c r="F10" s="60"/>
      <c r="G10" s="39"/>
      <c r="H10" s="88"/>
      <c r="I10" s="554"/>
      <c r="J10" s="555"/>
      <c r="K10" s="356" t="s">
        <v>1</v>
      </c>
      <c r="L10" s="226">
        <f>D10*0.3</f>
        <v>15</v>
      </c>
      <c r="M10" s="227"/>
      <c r="N10" s="445"/>
      <c r="O10" s="519" t="s">
        <v>1</v>
      </c>
      <c r="P10" s="227"/>
      <c r="Q10" s="227"/>
    </row>
    <row r="11" spans="1:18">
      <c r="A11" s="2" t="s">
        <v>9</v>
      </c>
      <c r="B11" s="167" t="s">
        <v>351</v>
      </c>
      <c r="C11" s="19" t="s">
        <v>19</v>
      </c>
      <c r="D11" s="31">
        <v>25</v>
      </c>
      <c r="E11" s="258"/>
      <c r="F11" s="18"/>
      <c r="G11" s="21"/>
      <c r="H11" s="86"/>
      <c r="I11" s="33"/>
      <c r="J11" s="296"/>
      <c r="K11" s="357" t="s">
        <v>1</v>
      </c>
      <c r="L11" s="226">
        <v>8</v>
      </c>
      <c r="M11" s="227"/>
      <c r="N11" s="445"/>
      <c r="O11" s="399" t="s">
        <v>1</v>
      </c>
      <c r="P11" s="227"/>
      <c r="Q11" s="227"/>
    </row>
    <row r="12" spans="1:18">
      <c r="A12" s="2" t="s">
        <v>10</v>
      </c>
      <c r="B12" s="167" t="s">
        <v>352</v>
      </c>
      <c r="C12" s="19" t="s">
        <v>19</v>
      </c>
      <c r="D12" s="31">
        <v>85</v>
      </c>
      <c r="E12" s="258"/>
      <c r="F12" s="18"/>
      <c r="G12" s="21"/>
      <c r="H12" s="86"/>
      <c r="I12" s="33"/>
      <c r="J12" s="296"/>
      <c r="K12" s="357" t="s">
        <v>1</v>
      </c>
      <c r="L12" s="226">
        <v>26</v>
      </c>
      <c r="M12" s="227"/>
      <c r="N12" s="445"/>
      <c r="O12" s="399" t="s">
        <v>1</v>
      </c>
      <c r="P12" s="227"/>
      <c r="Q12" s="227"/>
    </row>
    <row r="13" spans="1:18">
      <c r="A13" s="2" t="s">
        <v>11</v>
      </c>
      <c r="B13" s="167" t="s">
        <v>353</v>
      </c>
      <c r="C13" s="19" t="s">
        <v>19</v>
      </c>
      <c r="D13" s="31">
        <v>25</v>
      </c>
      <c r="E13" s="258"/>
      <c r="F13" s="18"/>
      <c r="G13" s="21"/>
      <c r="H13" s="86"/>
      <c r="I13" s="33"/>
      <c r="J13" s="296"/>
      <c r="K13" s="357" t="s">
        <v>1</v>
      </c>
      <c r="L13" s="226">
        <v>8</v>
      </c>
      <c r="M13" s="227"/>
      <c r="N13" s="445"/>
      <c r="O13" s="399" t="s">
        <v>1</v>
      </c>
      <c r="P13" s="227"/>
      <c r="Q13" s="227"/>
    </row>
    <row r="14" spans="1:18" ht="28.8">
      <c r="A14" s="2" t="s">
        <v>12</v>
      </c>
      <c r="B14" s="167" t="s">
        <v>441</v>
      </c>
      <c r="C14" s="19" t="s">
        <v>71</v>
      </c>
      <c r="D14" s="31">
        <v>70</v>
      </c>
      <c r="E14" s="258"/>
      <c r="F14" s="18"/>
      <c r="G14" s="21"/>
      <c r="H14" s="86"/>
      <c r="I14" s="33"/>
      <c r="J14" s="296"/>
      <c r="K14" s="59"/>
      <c r="L14" s="226">
        <v>20</v>
      </c>
      <c r="M14" s="227"/>
      <c r="N14" s="445"/>
      <c r="O14" s="399"/>
      <c r="P14" s="227"/>
      <c r="Q14" s="227"/>
    </row>
    <row r="15" spans="1:18" ht="28.8">
      <c r="A15" s="2" t="s">
        <v>13</v>
      </c>
      <c r="B15" s="276" t="s">
        <v>356</v>
      </c>
      <c r="C15" s="19" t="s">
        <v>71</v>
      </c>
      <c r="D15" s="31">
        <v>1</v>
      </c>
      <c r="E15" s="258"/>
      <c r="F15" s="18"/>
      <c r="G15" s="21"/>
      <c r="H15" s="86"/>
      <c r="I15" s="33"/>
      <c r="J15" s="296"/>
      <c r="K15" s="59"/>
      <c r="L15" s="226">
        <v>1</v>
      </c>
      <c r="M15" s="227"/>
      <c r="N15" s="445"/>
      <c r="O15" s="399"/>
      <c r="P15" s="227"/>
      <c r="Q15" s="227"/>
    </row>
    <row r="16" spans="1:18" ht="72.599999999999994" thickBot="1">
      <c r="A16" s="179" t="s">
        <v>14</v>
      </c>
      <c r="B16" s="355" t="s">
        <v>354</v>
      </c>
      <c r="C16" s="13" t="s">
        <v>19</v>
      </c>
      <c r="D16" s="34">
        <v>1</v>
      </c>
      <c r="E16" s="316"/>
      <c r="F16" s="15"/>
      <c r="G16" s="16"/>
      <c r="H16" s="17"/>
      <c r="I16" s="49"/>
      <c r="J16" s="308"/>
      <c r="K16" s="406" t="s">
        <v>1</v>
      </c>
      <c r="L16" s="560">
        <v>1</v>
      </c>
      <c r="M16" s="561"/>
      <c r="N16" s="562"/>
      <c r="O16" s="401" t="s">
        <v>1</v>
      </c>
      <c r="P16" s="227"/>
      <c r="Q16" s="227"/>
    </row>
    <row r="17" spans="1:19" ht="15" thickBot="1">
      <c r="A17" s="50" t="s">
        <v>1</v>
      </c>
      <c r="B17" s="51" t="s">
        <v>2</v>
      </c>
      <c r="C17" s="51" t="s">
        <v>1</v>
      </c>
      <c r="D17" s="52" t="s">
        <v>1</v>
      </c>
      <c r="E17" s="52" t="s">
        <v>1</v>
      </c>
      <c r="F17" s="52"/>
      <c r="G17" s="51" t="s">
        <v>1</v>
      </c>
      <c r="H17" s="53"/>
      <c r="I17" s="51" t="s">
        <v>1</v>
      </c>
      <c r="J17" s="150" t="s">
        <v>1</v>
      </c>
      <c r="K17" s="51" t="s">
        <v>1</v>
      </c>
      <c r="L17" s="51" t="s">
        <v>1</v>
      </c>
      <c r="M17" s="260"/>
      <c r="N17" s="435"/>
      <c r="O17" s="520" t="s">
        <v>1</v>
      </c>
      <c r="P17" s="260"/>
      <c r="Q17" s="261"/>
      <c r="S17" s="275"/>
    </row>
    <row r="19" spans="1:19">
      <c r="B19" s="23" t="s">
        <v>20</v>
      </c>
    </row>
    <row r="20" spans="1:19">
      <c r="B20" s="4" t="s">
        <v>21</v>
      </c>
    </row>
    <row r="21" spans="1:19">
      <c r="B21" s="30" t="s">
        <v>409</v>
      </c>
    </row>
    <row r="22" spans="1:19">
      <c r="B22" s="30" t="s">
        <v>201</v>
      </c>
    </row>
    <row r="23" spans="1:19">
      <c r="B23" s="210" t="s">
        <v>216</v>
      </c>
    </row>
    <row r="24" spans="1:19">
      <c r="H24" s="8"/>
      <c r="I24" s="9" t="s">
        <v>22</v>
      </c>
      <c r="J24" s="10"/>
      <c r="K24" s="10"/>
    </row>
    <row r="25" spans="1:19">
      <c r="H25" s="8"/>
      <c r="I25" s="28" t="s">
        <v>23</v>
      </c>
      <c r="J25" s="10"/>
      <c r="K25" s="10"/>
    </row>
  </sheetData>
  <mergeCells count="5">
    <mergeCell ref="D7:H7"/>
    <mergeCell ref="L7:O7"/>
    <mergeCell ref="P7:Q7"/>
    <mergeCell ref="A1:B1"/>
    <mergeCell ref="M1:N1"/>
  </mergeCells>
  <pageMargins left="0.7" right="0.7" top="0.75" bottom="0.75" header="0.3" footer="0.3"/>
  <pageSetup paperSize="9" scale="4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18"/>
  <sheetViews>
    <sheetView workbookViewId="0">
      <selection activeCell="I8" sqref="I8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bestFit="1" customWidth="1"/>
    <col min="6" max="6" width="17.33203125" bestFit="1" customWidth="1"/>
    <col min="8" max="8" width="17.6640625" customWidth="1"/>
    <col min="9" max="9" width="15.109375" customWidth="1"/>
    <col min="10" max="10" width="24.109375" bestFit="1" customWidth="1"/>
    <col min="11" max="11" width="14.109375" customWidth="1"/>
    <col min="12" max="12" width="16" customWidth="1"/>
    <col min="13" max="13" width="17.6640625" customWidth="1"/>
    <col min="14" max="14" width="20.44140625" customWidth="1"/>
    <col min="15" max="15" width="24.44140625" customWidth="1"/>
  </cols>
  <sheetData>
    <row r="1" spans="1:18" ht="25.2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L1" s="637" t="s">
        <v>209</v>
      </c>
      <c r="M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8" ht="15.6">
      <c r="I3" s="623" t="s">
        <v>3</v>
      </c>
      <c r="J3" s="623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347</v>
      </c>
      <c r="C4" s="8"/>
      <c r="D4" s="8"/>
      <c r="E4" s="8"/>
      <c r="F4" s="12"/>
      <c r="G4" s="12"/>
      <c r="H4" s="12"/>
      <c r="I4" s="10"/>
      <c r="J4" s="10"/>
    </row>
    <row r="5" spans="1:18">
      <c r="A5" s="8"/>
      <c r="B5" s="274" t="s">
        <v>498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468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8" ht="72.599999999999994" thickBot="1">
      <c r="A8" s="349" t="s">
        <v>4</v>
      </c>
      <c r="B8" s="350" t="s">
        <v>0</v>
      </c>
      <c r="C8" s="351" t="s">
        <v>5</v>
      </c>
      <c r="D8" s="44" t="s">
        <v>582</v>
      </c>
      <c r="E8" s="351" t="s">
        <v>577</v>
      </c>
      <c r="F8" s="351" t="s">
        <v>578</v>
      </c>
      <c r="G8" s="351" t="s">
        <v>6</v>
      </c>
      <c r="H8" s="351" t="s">
        <v>580</v>
      </c>
      <c r="I8" s="353" t="s">
        <v>581</v>
      </c>
      <c r="J8" s="446" t="s">
        <v>7</v>
      </c>
      <c r="K8" s="573" t="s">
        <v>367</v>
      </c>
      <c r="L8" s="600" t="s">
        <v>369</v>
      </c>
      <c r="M8" s="600" t="s">
        <v>370</v>
      </c>
      <c r="N8" s="574" t="s">
        <v>474</v>
      </c>
      <c r="O8" s="572" t="s">
        <v>475</v>
      </c>
    </row>
    <row r="9" spans="1:18" ht="15" thickBot="1">
      <c r="A9" s="46" t="s">
        <v>8</v>
      </c>
      <c r="B9" s="48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1" t="s">
        <v>26</v>
      </c>
      <c r="M9" s="301" t="s">
        <v>27</v>
      </c>
      <c r="N9" s="300" t="s">
        <v>28</v>
      </c>
      <c r="O9" s="426" t="s">
        <v>29</v>
      </c>
    </row>
    <row r="10" spans="1:18" ht="43.8" thickBot="1">
      <c r="A10" s="584" t="s">
        <v>8</v>
      </c>
      <c r="B10" s="585" t="s">
        <v>499</v>
      </c>
      <c r="C10" s="586" t="s">
        <v>19</v>
      </c>
      <c r="D10" s="587">
        <v>800</v>
      </c>
      <c r="E10" s="588"/>
      <c r="F10" s="589"/>
      <c r="G10" s="590"/>
      <c r="H10" s="591"/>
      <c r="I10" s="592"/>
      <c r="J10" s="593"/>
      <c r="K10" s="594">
        <v>200</v>
      </c>
      <c r="L10" s="595"/>
      <c r="M10" s="596"/>
      <c r="N10" s="595"/>
      <c r="O10" s="597"/>
    </row>
    <row r="12" spans="1:18">
      <c r="B12" s="23" t="s">
        <v>20</v>
      </c>
    </row>
    <row r="13" spans="1:18">
      <c r="B13" s="4" t="s">
        <v>21</v>
      </c>
    </row>
    <row r="14" spans="1:18">
      <c r="B14" s="30" t="s">
        <v>409</v>
      </c>
    </row>
    <row r="15" spans="1:18">
      <c r="B15" s="30" t="s">
        <v>201</v>
      </c>
    </row>
    <row r="17" spans="8:10">
      <c r="H17" s="8"/>
      <c r="I17" s="9" t="s">
        <v>22</v>
      </c>
      <c r="J17" s="10"/>
    </row>
    <row r="18" spans="8:10">
      <c r="H18" s="8"/>
      <c r="I18" s="28" t="s">
        <v>23</v>
      </c>
      <c r="J18" s="10"/>
    </row>
  </sheetData>
  <mergeCells count="5">
    <mergeCell ref="K7:M7"/>
    <mergeCell ref="D7:H7"/>
    <mergeCell ref="N7:O7"/>
    <mergeCell ref="A1:B1"/>
    <mergeCell ref="L1:M1"/>
  </mergeCells>
  <pageMargins left="0.7" right="0.7" top="0.75" bottom="0.75" header="0.3" footer="0.3"/>
  <pageSetup paperSize="9" scale="5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R27"/>
  <sheetViews>
    <sheetView topLeftCell="B2" workbookViewId="0">
      <selection activeCell="J29" sqref="J29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2" bestFit="1" customWidth="1"/>
    <col min="5" max="5" width="12.5546875" customWidth="1"/>
    <col min="6" max="6" width="17.109375" customWidth="1"/>
    <col min="8" max="8" width="17.6640625" customWidth="1"/>
    <col min="9" max="9" width="14.109375" customWidth="1"/>
    <col min="10" max="10" width="24.109375" bestFit="1" customWidth="1"/>
    <col min="11" max="11" width="11.44140625" customWidth="1"/>
    <col min="12" max="12" width="13.33203125" customWidth="1"/>
    <col min="13" max="13" width="15" customWidth="1"/>
    <col min="14" max="14" width="18" customWidth="1"/>
    <col min="15" max="15" width="16.88671875" customWidth="1"/>
    <col min="16" max="16" width="19.88671875" customWidth="1"/>
    <col min="17" max="17" width="24.44140625" customWidth="1"/>
  </cols>
  <sheetData>
    <row r="1" spans="1:18" ht="36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348</v>
      </c>
      <c r="C4" s="8"/>
      <c r="D4" s="8"/>
      <c r="E4" s="8"/>
      <c r="F4" s="12"/>
      <c r="G4" s="12"/>
      <c r="H4" s="12"/>
      <c r="I4" s="10"/>
      <c r="J4" s="10"/>
    </row>
    <row r="5" spans="1:18">
      <c r="A5" s="8"/>
      <c r="B5" s="274" t="s">
        <v>473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11" t="s">
        <v>467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39" t="s">
        <v>453</v>
      </c>
      <c r="E7" s="640"/>
      <c r="F7" s="640"/>
      <c r="G7" s="640"/>
      <c r="H7" s="641"/>
      <c r="I7" s="10"/>
      <c r="J7" s="10"/>
      <c r="L7" s="632" t="s">
        <v>454</v>
      </c>
      <c r="M7" s="633"/>
      <c r="N7" s="633"/>
      <c r="O7" s="634"/>
      <c r="P7" s="630" t="s">
        <v>476</v>
      </c>
      <c r="Q7" s="631"/>
    </row>
    <row r="8" spans="1:18" ht="72.599999999999994" thickBot="1">
      <c r="A8" s="41" t="s">
        <v>4</v>
      </c>
      <c r="B8" s="42" t="s">
        <v>0</v>
      </c>
      <c r="C8" s="43" t="s">
        <v>5</v>
      </c>
      <c r="D8" s="44" t="s">
        <v>582</v>
      </c>
      <c r="E8" s="43" t="s">
        <v>577</v>
      </c>
      <c r="F8" s="43" t="s">
        <v>578</v>
      </c>
      <c r="G8" s="43" t="s">
        <v>6</v>
      </c>
      <c r="H8" s="43" t="s">
        <v>580</v>
      </c>
      <c r="I8" s="45" t="s">
        <v>200</v>
      </c>
      <c r="J8" s="146" t="s">
        <v>7</v>
      </c>
      <c r="K8" s="263" t="s">
        <v>215</v>
      </c>
      <c r="L8" s="429" t="s">
        <v>368</v>
      </c>
      <c r="M8" s="525" t="s">
        <v>444</v>
      </c>
      <c r="N8" s="525" t="s">
        <v>445</v>
      </c>
      <c r="O8" s="575" t="s">
        <v>507</v>
      </c>
      <c r="P8" s="506" t="s">
        <v>477</v>
      </c>
      <c r="Q8" s="504" t="s">
        <v>478</v>
      </c>
    </row>
    <row r="9" spans="1:18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1" t="s">
        <v>26</v>
      </c>
      <c r="M9" s="301" t="s">
        <v>27</v>
      </c>
      <c r="N9" s="301" t="s">
        <v>28</v>
      </c>
      <c r="O9" s="301" t="s">
        <v>29</v>
      </c>
      <c r="P9" s="300" t="s">
        <v>30</v>
      </c>
      <c r="Q9" s="302" t="s">
        <v>31</v>
      </c>
    </row>
    <row r="10" spans="1:18" ht="28.8">
      <c r="A10" s="75" t="s">
        <v>8</v>
      </c>
      <c r="B10" s="279" t="s">
        <v>442</v>
      </c>
      <c r="C10" s="36" t="s">
        <v>71</v>
      </c>
      <c r="D10" s="37">
        <v>5</v>
      </c>
      <c r="E10" s="38"/>
      <c r="F10" s="60"/>
      <c r="G10" s="39"/>
      <c r="H10" s="583"/>
      <c r="I10" s="40"/>
      <c r="J10" s="483"/>
      <c r="K10" s="232"/>
      <c r="L10" s="226">
        <v>2</v>
      </c>
      <c r="M10" s="227"/>
      <c r="N10" s="445"/>
      <c r="O10" s="524"/>
      <c r="P10" s="227"/>
      <c r="Q10" s="419"/>
    </row>
    <row r="11" spans="1:18" ht="28.8">
      <c r="A11" s="75" t="s">
        <v>9</v>
      </c>
      <c r="B11" s="163" t="s">
        <v>359</v>
      </c>
      <c r="C11" s="36" t="s">
        <v>71</v>
      </c>
      <c r="D11" s="31">
        <v>2</v>
      </c>
      <c r="E11" s="20"/>
      <c r="F11" s="18"/>
      <c r="G11" s="21"/>
      <c r="H11" s="86"/>
      <c r="I11" s="3"/>
      <c r="J11" s="278"/>
      <c r="K11" s="232"/>
      <c r="L11" s="226">
        <v>1</v>
      </c>
      <c r="M11" s="227"/>
      <c r="N11" s="445"/>
      <c r="O11" s="149"/>
      <c r="P11" s="227"/>
      <c r="Q11" s="419"/>
    </row>
    <row r="12" spans="1:18">
      <c r="A12" s="75" t="s">
        <v>10</v>
      </c>
      <c r="B12" s="163" t="s">
        <v>360</v>
      </c>
      <c r="C12" s="36" t="s">
        <v>71</v>
      </c>
      <c r="D12" s="34">
        <v>1</v>
      </c>
      <c r="E12" s="14"/>
      <c r="F12" s="18"/>
      <c r="G12" s="21"/>
      <c r="H12" s="86"/>
      <c r="I12" s="35"/>
      <c r="J12" s="278"/>
      <c r="K12" s="232"/>
      <c r="L12" s="226">
        <v>1</v>
      </c>
      <c r="M12" s="227"/>
      <c r="N12" s="445"/>
      <c r="O12" s="149"/>
      <c r="P12" s="227"/>
      <c r="Q12" s="419"/>
    </row>
    <row r="13" spans="1:18" ht="28.8">
      <c r="A13" s="75" t="s">
        <v>11</v>
      </c>
      <c r="B13" s="163" t="s">
        <v>361</v>
      </c>
      <c r="C13" s="89" t="s">
        <v>71</v>
      </c>
      <c r="D13" s="89">
        <v>2</v>
      </c>
      <c r="E13" s="258"/>
      <c r="F13" s="18"/>
      <c r="G13" s="21"/>
      <c r="H13" s="86"/>
      <c r="I13" s="33"/>
      <c r="J13" s="278"/>
      <c r="K13" s="232"/>
      <c r="L13" s="226">
        <v>1</v>
      </c>
      <c r="M13" s="227"/>
      <c r="N13" s="445"/>
      <c r="O13" s="149"/>
      <c r="P13" s="227"/>
      <c r="Q13" s="419"/>
    </row>
    <row r="14" spans="1:18" ht="28.8">
      <c r="A14" s="75" t="s">
        <v>12</v>
      </c>
      <c r="B14" s="163" t="s">
        <v>362</v>
      </c>
      <c r="C14" s="89" t="s">
        <v>71</v>
      </c>
      <c r="D14" s="89">
        <v>1</v>
      </c>
      <c r="E14" s="258"/>
      <c r="F14" s="18"/>
      <c r="G14" s="21"/>
      <c r="H14" s="86"/>
      <c r="I14" s="33"/>
      <c r="J14" s="278"/>
      <c r="K14" s="232"/>
      <c r="L14" s="226">
        <v>1</v>
      </c>
      <c r="M14" s="227"/>
      <c r="N14" s="445"/>
      <c r="O14" s="149"/>
      <c r="P14" s="227"/>
      <c r="Q14" s="419"/>
    </row>
    <row r="15" spans="1:18" ht="28.8">
      <c r="A15" s="75" t="s">
        <v>13</v>
      </c>
      <c r="B15" s="163" t="s">
        <v>568</v>
      </c>
      <c r="C15" s="89" t="s">
        <v>19</v>
      </c>
      <c r="D15" s="89">
        <v>2</v>
      </c>
      <c r="E15" s="258"/>
      <c r="F15" s="18"/>
      <c r="G15" s="21"/>
      <c r="H15" s="86"/>
      <c r="I15" s="33"/>
      <c r="J15" s="278"/>
      <c r="K15" s="232" t="s">
        <v>1</v>
      </c>
      <c r="L15" s="226">
        <v>1</v>
      </c>
      <c r="M15" s="227"/>
      <c r="N15" s="445"/>
      <c r="O15" s="399" t="s">
        <v>1</v>
      </c>
      <c r="P15" s="227"/>
      <c r="Q15" s="419"/>
    </row>
    <row r="16" spans="1:18" ht="28.8">
      <c r="A16" s="75" t="s">
        <v>14</v>
      </c>
      <c r="B16" s="163" t="s">
        <v>358</v>
      </c>
      <c r="C16" s="89" t="s">
        <v>19</v>
      </c>
      <c r="D16" s="89">
        <v>2</v>
      </c>
      <c r="E16" s="258"/>
      <c r="F16" s="18"/>
      <c r="G16" s="21"/>
      <c r="H16" s="86"/>
      <c r="I16" s="33"/>
      <c r="J16" s="278"/>
      <c r="K16" s="232" t="s">
        <v>1</v>
      </c>
      <c r="L16" s="226">
        <v>1</v>
      </c>
      <c r="M16" s="227"/>
      <c r="N16" s="445"/>
      <c r="O16" s="399" t="s">
        <v>1</v>
      </c>
      <c r="P16" s="227"/>
      <c r="Q16" s="419"/>
    </row>
    <row r="17" spans="1:17" ht="29.4" thickBot="1">
      <c r="A17" s="114" t="s">
        <v>15</v>
      </c>
      <c r="B17" s="576" t="s">
        <v>443</v>
      </c>
      <c r="C17" s="166" t="s">
        <v>19</v>
      </c>
      <c r="D17" s="166">
        <v>2</v>
      </c>
      <c r="E17" s="316"/>
      <c r="F17" s="15"/>
      <c r="G17" s="16"/>
      <c r="H17" s="559"/>
      <c r="I17" s="49"/>
      <c r="J17" s="348"/>
      <c r="K17" s="577" t="s">
        <v>1</v>
      </c>
      <c r="L17" s="560">
        <v>1</v>
      </c>
      <c r="M17" s="227"/>
      <c r="N17" s="562"/>
      <c r="O17" s="401" t="s">
        <v>1</v>
      </c>
      <c r="P17" s="227"/>
      <c r="Q17" s="419"/>
    </row>
    <row r="18" spans="1:17" ht="15" thickBot="1">
      <c r="A18" s="50" t="s">
        <v>1</v>
      </c>
      <c r="B18" s="51" t="s">
        <v>2</v>
      </c>
      <c r="C18" s="51" t="s">
        <v>1</v>
      </c>
      <c r="D18" s="52" t="s">
        <v>1</v>
      </c>
      <c r="E18" s="52" t="s">
        <v>1</v>
      </c>
      <c r="F18" s="52"/>
      <c r="G18" s="51" t="s">
        <v>1</v>
      </c>
      <c r="H18" s="53"/>
      <c r="I18" s="51" t="s">
        <v>1</v>
      </c>
      <c r="J18" s="150" t="s">
        <v>1</v>
      </c>
      <c r="K18" s="268" t="s">
        <v>1</v>
      </c>
      <c r="L18" s="268" t="s">
        <v>1</v>
      </c>
      <c r="M18" s="260"/>
      <c r="N18" s="435"/>
      <c r="O18" s="520" t="s">
        <v>1</v>
      </c>
      <c r="P18" s="260"/>
      <c r="Q18" s="338"/>
    </row>
    <row r="20" spans="1:17">
      <c r="B20" s="23" t="s">
        <v>20</v>
      </c>
    </row>
    <row r="21" spans="1:17">
      <c r="B21" s="4" t="s">
        <v>21</v>
      </c>
    </row>
    <row r="22" spans="1:17">
      <c r="B22" s="30" t="s">
        <v>409</v>
      </c>
    </row>
    <row r="23" spans="1:17">
      <c r="B23" s="30" t="s">
        <v>201</v>
      </c>
    </row>
    <row r="24" spans="1:17">
      <c r="B24" s="152" t="s">
        <v>216</v>
      </c>
    </row>
    <row r="25" spans="1:17">
      <c r="H25" s="8"/>
      <c r="I25" s="9" t="s">
        <v>22</v>
      </c>
      <c r="J25" s="10"/>
    </row>
    <row r="26" spans="1:17">
      <c r="H26" s="8"/>
      <c r="I26" s="28" t="s">
        <v>23</v>
      </c>
      <c r="J26" s="10"/>
    </row>
    <row r="27" spans="1:17">
      <c r="B27" s="173"/>
    </row>
  </sheetData>
  <mergeCells count="5">
    <mergeCell ref="D7:H7"/>
    <mergeCell ref="L7:O7"/>
    <mergeCell ref="P7:Q7"/>
    <mergeCell ref="A1:B1"/>
    <mergeCell ref="M1:N1"/>
  </mergeCells>
  <phoneticPr fontId="14" type="noConversion"/>
  <pageMargins left="0.7" right="0.7" top="0.75" bottom="0.75" header="0.3" footer="0.3"/>
  <pageSetup paperSize="9" scale="45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23"/>
  <sheetViews>
    <sheetView workbookViewId="0">
      <selection activeCell="I12" sqref="I12"/>
    </sheetView>
  </sheetViews>
  <sheetFormatPr defaultRowHeight="14.4"/>
  <cols>
    <col min="1" max="1" width="4.88671875" customWidth="1"/>
    <col min="2" max="2" width="85.109375" bestFit="1" customWidth="1"/>
    <col min="3" max="3" width="10.44140625" customWidth="1"/>
    <col min="4" max="4" width="12" customWidth="1"/>
    <col min="5" max="5" width="12.6640625" customWidth="1"/>
    <col min="6" max="6" width="17.109375" customWidth="1"/>
    <col min="8" max="8" width="17.6640625" customWidth="1"/>
    <col min="9" max="9" width="14.109375" customWidth="1"/>
    <col min="10" max="10" width="24.109375" bestFit="1" customWidth="1"/>
    <col min="11" max="11" width="13.33203125" customWidth="1"/>
    <col min="12" max="12" width="16" customWidth="1"/>
    <col min="13" max="13" width="18.33203125" customWidth="1"/>
    <col min="14" max="14" width="20.44140625" customWidth="1"/>
    <col min="15" max="15" width="24.44140625" customWidth="1"/>
  </cols>
  <sheetData>
    <row r="1" spans="1:18" ht="36.6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L1" s="637" t="s">
        <v>209</v>
      </c>
      <c r="M1" s="638"/>
    </row>
    <row r="2" spans="1:18">
      <c r="A2" s="7"/>
      <c r="B2" s="10"/>
      <c r="C2" s="10"/>
      <c r="D2" s="10"/>
      <c r="E2" s="10"/>
      <c r="F2" s="10"/>
      <c r="G2" s="10"/>
      <c r="H2" s="10"/>
      <c r="I2" s="10"/>
      <c r="J2" s="10"/>
    </row>
    <row r="3" spans="1:18" ht="15.6">
      <c r="I3" s="623" t="s">
        <v>3</v>
      </c>
      <c r="J3" s="7"/>
      <c r="K3" s="7"/>
      <c r="L3" s="7"/>
      <c r="M3" s="7"/>
      <c r="N3" s="7"/>
      <c r="O3" s="7"/>
      <c r="P3" s="7"/>
      <c r="Q3" s="8"/>
      <c r="R3" s="8"/>
    </row>
    <row r="4" spans="1:18" ht="15.6">
      <c r="A4" s="8"/>
      <c r="B4" s="624" t="s">
        <v>357</v>
      </c>
      <c r="C4" s="8"/>
      <c r="D4" s="8"/>
      <c r="E4" s="8"/>
      <c r="F4" s="12"/>
      <c r="G4" s="12"/>
      <c r="H4" s="12"/>
      <c r="I4" s="10"/>
      <c r="J4" s="10"/>
    </row>
    <row r="5" spans="1:18">
      <c r="A5" s="8"/>
      <c r="B5" s="11" t="s">
        <v>377</v>
      </c>
      <c r="C5" s="8"/>
      <c r="D5" s="8"/>
      <c r="E5" s="8"/>
      <c r="F5" s="12"/>
      <c r="G5" s="12"/>
      <c r="H5" s="12"/>
      <c r="I5" s="10"/>
    </row>
    <row r="6" spans="1:18" ht="15" thickBot="1">
      <c r="A6" s="8"/>
      <c r="B6" s="7" t="s">
        <v>472</v>
      </c>
      <c r="C6" s="8"/>
      <c r="D6" s="8"/>
      <c r="E6" s="8"/>
      <c r="F6" s="12"/>
      <c r="G6" s="12"/>
      <c r="H6" s="12"/>
      <c r="I6" s="10"/>
    </row>
    <row r="7" spans="1:18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632" t="s">
        <v>454</v>
      </c>
      <c r="L7" s="633"/>
      <c r="M7" s="634"/>
      <c r="N7" s="630" t="s">
        <v>476</v>
      </c>
      <c r="O7" s="631"/>
    </row>
    <row r="8" spans="1:18" ht="72.599999999999994" thickBot="1">
      <c r="A8" s="41" t="s">
        <v>4</v>
      </c>
      <c r="B8" s="42" t="s">
        <v>0</v>
      </c>
      <c r="C8" s="43" t="s">
        <v>5</v>
      </c>
      <c r="D8" s="44" t="s">
        <v>582</v>
      </c>
      <c r="E8" s="43" t="s">
        <v>577</v>
      </c>
      <c r="F8" s="43" t="s">
        <v>578</v>
      </c>
      <c r="G8" s="43" t="s">
        <v>6</v>
      </c>
      <c r="H8" s="43" t="s">
        <v>580</v>
      </c>
      <c r="I8" s="45" t="s">
        <v>200</v>
      </c>
      <c r="J8" s="146" t="s">
        <v>7</v>
      </c>
      <c r="K8" s="262" t="s">
        <v>368</v>
      </c>
      <c r="L8" s="525" t="s">
        <v>369</v>
      </c>
      <c r="M8" s="525" t="s">
        <v>370</v>
      </c>
      <c r="N8" s="574" t="s">
        <v>474</v>
      </c>
      <c r="O8" s="572" t="s">
        <v>475</v>
      </c>
    </row>
    <row r="9" spans="1:18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300" t="s">
        <v>18</v>
      </c>
      <c r="L9" s="301" t="s">
        <v>26</v>
      </c>
      <c r="M9" s="301" t="s">
        <v>27</v>
      </c>
      <c r="N9" s="300" t="s">
        <v>28</v>
      </c>
      <c r="O9" s="426" t="s">
        <v>29</v>
      </c>
    </row>
    <row r="10" spans="1:18" ht="28.8">
      <c r="A10" s="37" t="s">
        <v>8</v>
      </c>
      <c r="B10" s="346" t="s">
        <v>378</v>
      </c>
      <c r="C10" s="36" t="s">
        <v>19</v>
      </c>
      <c r="D10" s="37">
        <v>3</v>
      </c>
      <c r="E10" s="38"/>
      <c r="F10" s="60"/>
      <c r="G10" s="39"/>
      <c r="H10" s="559"/>
      <c r="I10" s="40"/>
      <c r="J10" s="277"/>
      <c r="K10" s="226">
        <v>1</v>
      </c>
      <c r="L10" s="227"/>
      <c r="M10" s="445"/>
      <c r="N10" s="227"/>
      <c r="O10" s="419"/>
    </row>
    <row r="11" spans="1:18" ht="28.8">
      <c r="A11" s="31" t="s">
        <v>9</v>
      </c>
      <c r="B11" s="345" t="s">
        <v>379</v>
      </c>
      <c r="C11" s="36" t="s">
        <v>19</v>
      </c>
      <c r="D11" s="31">
        <v>3</v>
      </c>
      <c r="E11" s="20"/>
      <c r="F11" s="18"/>
      <c r="G11" s="21"/>
      <c r="H11" s="17"/>
      <c r="I11" s="3"/>
      <c r="J11" s="278"/>
      <c r="K11" s="226">
        <v>1</v>
      </c>
      <c r="L11" s="227"/>
      <c r="M11" s="445"/>
      <c r="N11" s="227"/>
      <c r="O11" s="419"/>
    </row>
    <row r="12" spans="1:18" ht="28.8">
      <c r="A12" s="31" t="s">
        <v>10</v>
      </c>
      <c r="B12" s="345" t="s">
        <v>380</v>
      </c>
      <c r="C12" s="36" t="s">
        <v>19</v>
      </c>
      <c r="D12" s="34">
        <v>3</v>
      </c>
      <c r="E12" s="14"/>
      <c r="F12" s="18"/>
      <c r="G12" s="21"/>
      <c r="H12" s="17"/>
      <c r="I12" s="35"/>
      <c r="J12" s="278"/>
      <c r="K12" s="226">
        <v>1</v>
      </c>
      <c r="L12" s="227"/>
      <c r="M12" s="445"/>
      <c r="N12" s="227"/>
      <c r="O12" s="419"/>
    </row>
    <row r="13" spans="1:18" ht="29.4" thickBot="1">
      <c r="A13" s="34" t="s">
        <v>11</v>
      </c>
      <c r="B13" s="347" t="s">
        <v>381</v>
      </c>
      <c r="C13" s="557" t="s">
        <v>19</v>
      </c>
      <c r="D13" s="166">
        <v>1</v>
      </c>
      <c r="E13" s="316"/>
      <c r="F13" s="15"/>
      <c r="G13" s="16"/>
      <c r="H13" s="17"/>
      <c r="I13" s="49"/>
      <c r="J13" s="348"/>
      <c r="K13" s="560">
        <v>1</v>
      </c>
      <c r="L13" s="561"/>
      <c r="M13" s="562"/>
      <c r="N13" s="227"/>
      <c r="O13" s="419"/>
    </row>
    <row r="14" spans="1:18" ht="15" thickBot="1">
      <c r="A14" s="50" t="s">
        <v>1</v>
      </c>
      <c r="B14" s="51" t="s">
        <v>2</v>
      </c>
      <c r="C14" s="51" t="s">
        <v>1</v>
      </c>
      <c r="D14" s="52" t="s">
        <v>1</v>
      </c>
      <c r="E14" s="52" t="s">
        <v>1</v>
      </c>
      <c r="F14" s="52"/>
      <c r="G14" s="51" t="s">
        <v>1</v>
      </c>
      <c r="H14" s="53"/>
      <c r="I14" s="51" t="s">
        <v>1</v>
      </c>
      <c r="J14" s="150" t="s">
        <v>1</v>
      </c>
      <c r="K14" s="268" t="s">
        <v>1</v>
      </c>
      <c r="L14" s="260"/>
      <c r="M14" s="435"/>
      <c r="N14" s="260"/>
      <c r="O14" s="338"/>
    </row>
    <row r="16" spans="1:18">
      <c r="B16" s="23" t="s">
        <v>20</v>
      </c>
    </row>
    <row r="17" spans="2:10">
      <c r="B17" s="4" t="s">
        <v>21</v>
      </c>
    </row>
    <row r="18" spans="2:10">
      <c r="B18" s="30" t="s">
        <v>409</v>
      </c>
    </row>
    <row r="19" spans="2:10">
      <c r="B19" s="30" t="s">
        <v>201</v>
      </c>
    </row>
    <row r="20" spans="2:10">
      <c r="B20" s="152"/>
    </row>
    <row r="21" spans="2:10">
      <c r="H21" s="8"/>
      <c r="I21" s="9" t="s">
        <v>22</v>
      </c>
      <c r="J21" s="10"/>
    </row>
    <row r="22" spans="2:10">
      <c r="H22" s="8"/>
      <c r="I22" s="28" t="s">
        <v>23</v>
      </c>
      <c r="J22" s="10"/>
    </row>
    <row r="23" spans="2:10">
      <c r="F23" s="173"/>
    </row>
  </sheetData>
  <mergeCells count="5">
    <mergeCell ref="K7:M7"/>
    <mergeCell ref="D7:H7"/>
    <mergeCell ref="N7:O7"/>
    <mergeCell ref="A1:B1"/>
    <mergeCell ref="L1:M1"/>
  </mergeCells>
  <pageMargins left="0.7" right="0.7" top="0.75" bottom="0.75" header="0.3" footer="0.3"/>
  <pageSetup paperSize="9" scale="50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T25"/>
  <sheetViews>
    <sheetView workbookViewId="0">
      <selection activeCell="H11" sqref="H11"/>
    </sheetView>
  </sheetViews>
  <sheetFormatPr defaultRowHeight="14.4"/>
  <cols>
    <col min="1" max="1" width="4.88671875" customWidth="1"/>
    <col min="2" max="2" width="85.109375" bestFit="1" customWidth="1"/>
    <col min="3" max="3" width="10.109375" bestFit="1" customWidth="1"/>
    <col min="4" max="4" width="11.5546875" customWidth="1"/>
    <col min="5" max="5" width="12.5546875" customWidth="1"/>
    <col min="6" max="6" width="17.44140625" customWidth="1"/>
    <col min="8" max="8" width="17.6640625" customWidth="1"/>
    <col min="9" max="9" width="14.109375" customWidth="1"/>
    <col min="10" max="10" width="20.109375" customWidth="1"/>
    <col min="11" max="11" width="12.88671875" customWidth="1"/>
    <col min="12" max="12" width="13.88671875" customWidth="1"/>
    <col min="13" max="13" width="15.6640625" customWidth="1"/>
    <col min="14" max="15" width="17.44140625" customWidth="1"/>
    <col min="16" max="16" width="19.88671875" customWidth="1"/>
    <col min="17" max="17" width="25" customWidth="1"/>
  </cols>
  <sheetData>
    <row r="1" spans="1:20" ht="24.6" customHeight="1">
      <c r="A1" s="635" t="s">
        <v>576</v>
      </c>
      <c r="B1" s="636"/>
      <c r="C1" s="8"/>
      <c r="D1" s="8"/>
      <c r="E1" s="8"/>
      <c r="F1" s="8"/>
      <c r="G1" s="8"/>
      <c r="H1" s="9"/>
      <c r="I1" s="8"/>
      <c r="M1" s="637" t="s">
        <v>209</v>
      </c>
      <c r="N1" s="638"/>
    </row>
    <row r="2" spans="1:20">
      <c r="A2" s="7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20" ht="15.6">
      <c r="I3" s="623" t="s">
        <v>3</v>
      </c>
      <c r="J3" s="7"/>
      <c r="K3" s="7"/>
      <c r="L3" s="7"/>
      <c r="M3" s="7"/>
      <c r="N3" s="7"/>
      <c r="O3" s="7"/>
      <c r="P3" s="7"/>
      <c r="Q3" s="7"/>
      <c r="R3" s="7"/>
      <c r="S3" s="8"/>
      <c r="T3" s="8"/>
    </row>
    <row r="4" spans="1:20" ht="15.6">
      <c r="A4" s="8"/>
      <c r="B4" s="624" t="s">
        <v>446</v>
      </c>
      <c r="C4" s="8"/>
      <c r="D4" s="8"/>
      <c r="E4" s="8"/>
      <c r="F4" s="12"/>
      <c r="G4" s="12"/>
      <c r="H4" s="12"/>
      <c r="I4" s="10"/>
      <c r="J4" s="10"/>
      <c r="K4" s="10"/>
    </row>
    <row r="5" spans="1:20">
      <c r="A5" s="8"/>
      <c r="B5" s="11" t="s">
        <v>447</v>
      </c>
      <c r="C5" s="8"/>
      <c r="D5" s="8"/>
      <c r="E5" s="8"/>
      <c r="F5" s="12"/>
      <c r="G5" s="12"/>
      <c r="H5" s="12"/>
      <c r="I5" s="10"/>
    </row>
    <row r="6" spans="1:20" ht="15" thickBot="1">
      <c r="A6" s="8"/>
      <c r="B6" s="11" t="s">
        <v>465</v>
      </c>
      <c r="C6" s="8"/>
      <c r="D6" s="8"/>
      <c r="E6" s="8"/>
      <c r="F6" s="12"/>
      <c r="G6" s="12"/>
      <c r="H6" s="12"/>
      <c r="I6" s="10"/>
    </row>
    <row r="7" spans="1:20" ht="15" thickBot="1">
      <c r="A7" s="10"/>
      <c r="B7" s="11"/>
      <c r="C7" s="10"/>
      <c r="D7" s="627" t="s">
        <v>453</v>
      </c>
      <c r="E7" s="628"/>
      <c r="F7" s="628"/>
      <c r="G7" s="628"/>
      <c r="H7" s="629"/>
      <c r="I7" s="10"/>
      <c r="J7" s="10"/>
      <c r="K7" s="10"/>
      <c r="L7" s="632" t="s">
        <v>454</v>
      </c>
      <c r="M7" s="633"/>
      <c r="N7" s="633"/>
      <c r="O7" s="634"/>
      <c r="P7" s="630" t="s">
        <v>476</v>
      </c>
      <c r="Q7" s="631"/>
    </row>
    <row r="8" spans="1:20" ht="72.599999999999994" thickBot="1">
      <c r="A8" s="41" t="s">
        <v>4</v>
      </c>
      <c r="B8" s="42" t="s">
        <v>0</v>
      </c>
      <c r="C8" s="43" t="s">
        <v>5</v>
      </c>
      <c r="D8" s="44" t="s">
        <v>582</v>
      </c>
      <c r="E8" s="43" t="s">
        <v>577</v>
      </c>
      <c r="F8" s="43" t="s">
        <v>578</v>
      </c>
      <c r="G8" s="43" t="s">
        <v>6</v>
      </c>
      <c r="H8" s="43" t="s">
        <v>580</v>
      </c>
      <c r="I8" s="45" t="s">
        <v>200</v>
      </c>
      <c r="J8" s="146" t="s">
        <v>7</v>
      </c>
      <c r="K8" s="263" t="s">
        <v>215</v>
      </c>
      <c r="L8" s="262" t="s">
        <v>368</v>
      </c>
      <c r="M8" s="525" t="s">
        <v>369</v>
      </c>
      <c r="N8" s="525" t="s">
        <v>445</v>
      </c>
      <c r="O8" s="575" t="s">
        <v>507</v>
      </c>
      <c r="P8" s="574" t="s">
        <v>477</v>
      </c>
      <c r="Q8" s="572" t="s">
        <v>478</v>
      </c>
    </row>
    <row r="9" spans="1:20" ht="15" thickBot="1">
      <c r="A9" s="46" t="s">
        <v>8</v>
      </c>
      <c r="B9" s="47" t="s">
        <v>9</v>
      </c>
      <c r="C9" s="47" t="s">
        <v>10</v>
      </c>
      <c r="D9" s="48" t="s">
        <v>11</v>
      </c>
      <c r="E9" s="47" t="s">
        <v>12</v>
      </c>
      <c r="F9" s="47" t="s">
        <v>13</v>
      </c>
      <c r="G9" s="47" t="s">
        <v>14</v>
      </c>
      <c r="H9" s="47" t="s">
        <v>15</v>
      </c>
      <c r="I9" s="47" t="s">
        <v>16</v>
      </c>
      <c r="J9" s="47" t="s">
        <v>17</v>
      </c>
      <c r="K9" s="47" t="s">
        <v>18</v>
      </c>
      <c r="L9" s="300" t="s">
        <v>26</v>
      </c>
      <c r="M9" s="301" t="s">
        <v>27</v>
      </c>
      <c r="N9" s="301" t="s">
        <v>28</v>
      </c>
      <c r="O9" s="301" t="s">
        <v>29</v>
      </c>
      <c r="P9" s="300" t="s">
        <v>30</v>
      </c>
      <c r="Q9" s="426" t="s">
        <v>31</v>
      </c>
    </row>
    <row r="10" spans="1:20" ht="86.4">
      <c r="A10" s="37" t="s">
        <v>8</v>
      </c>
      <c r="B10" s="578" t="s">
        <v>559</v>
      </c>
      <c r="C10" s="36" t="s">
        <v>19</v>
      </c>
      <c r="D10" s="37">
        <v>60</v>
      </c>
      <c r="E10" s="38"/>
      <c r="F10" s="60"/>
      <c r="G10" s="39"/>
      <c r="H10" s="88"/>
      <c r="I10" s="579"/>
      <c r="J10" s="580"/>
      <c r="K10" s="617" t="s">
        <v>1</v>
      </c>
      <c r="L10" s="226">
        <v>20</v>
      </c>
      <c r="M10" s="227"/>
      <c r="N10" s="445"/>
      <c r="O10" s="621" t="s">
        <v>1</v>
      </c>
      <c r="P10" s="227"/>
      <c r="Q10" s="419"/>
    </row>
    <row r="11" spans="1:20" ht="86.4">
      <c r="A11" s="31" t="s">
        <v>9</v>
      </c>
      <c r="B11" s="498" t="s">
        <v>560</v>
      </c>
      <c r="C11" s="19" t="s">
        <v>19</v>
      </c>
      <c r="D11" s="31">
        <v>50</v>
      </c>
      <c r="E11" s="20"/>
      <c r="F11" s="18"/>
      <c r="G11" s="21"/>
      <c r="H11" s="86"/>
      <c r="I11" s="497"/>
      <c r="J11" s="497"/>
      <c r="K11" s="616" t="s">
        <v>1</v>
      </c>
      <c r="L11" s="89">
        <f t="shared" ref="L11:L15" si="0">D11*0.3</f>
        <v>15</v>
      </c>
      <c r="M11" s="258"/>
      <c r="N11" s="433"/>
      <c r="O11" s="621" t="s">
        <v>1</v>
      </c>
      <c r="P11" s="227"/>
      <c r="Q11" s="419"/>
    </row>
    <row r="12" spans="1:20" ht="115.2">
      <c r="A12" s="31" t="s">
        <v>10</v>
      </c>
      <c r="B12" s="612" t="s">
        <v>561</v>
      </c>
      <c r="C12" s="19" t="s">
        <v>19</v>
      </c>
      <c r="D12" s="31">
        <v>45</v>
      </c>
      <c r="E12" s="20"/>
      <c r="F12" s="18"/>
      <c r="G12" s="21"/>
      <c r="H12" s="86"/>
      <c r="I12" s="497"/>
      <c r="J12" s="497"/>
      <c r="K12" s="616" t="s">
        <v>1</v>
      </c>
      <c r="L12" s="89">
        <v>8</v>
      </c>
      <c r="M12" s="258"/>
      <c r="N12" s="433"/>
      <c r="O12" s="621" t="s">
        <v>1</v>
      </c>
      <c r="P12" s="227"/>
      <c r="Q12" s="419"/>
    </row>
    <row r="13" spans="1:20" ht="129.6">
      <c r="A13" s="31" t="s">
        <v>11</v>
      </c>
      <c r="B13" s="499" t="s">
        <v>562</v>
      </c>
      <c r="C13" s="19" t="s">
        <v>19</v>
      </c>
      <c r="D13" s="89">
        <v>35</v>
      </c>
      <c r="E13" s="258"/>
      <c r="F13" s="18"/>
      <c r="G13" s="21"/>
      <c r="H13" s="86"/>
      <c r="I13" s="500"/>
      <c r="J13" s="500"/>
      <c r="K13" s="618" t="s">
        <v>1</v>
      </c>
      <c r="L13" s="89">
        <v>10</v>
      </c>
      <c r="M13" s="258"/>
      <c r="N13" s="433"/>
      <c r="O13" s="621" t="s">
        <v>1</v>
      </c>
      <c r="P13" s="227"/>
      <c r="Q13" s="419"/>
    </row>
    <row r="14" spans="1:20" ht="72">
      <c r="A14" s="19" t="s">
        <v>12</v>
      </c>
      <c r="B14" s="66" t="s">
        <v>565</v>
      </c>
      <c r="C14" s="19" t="s">
        <v>71</v>
      </c>
      <c r="D14" s="19">
        <v>40</v>
      </c>
      <c r="E14" s="18"/>
      <c r="F14" s="18"/>
      <c r="G14" s="21"/>
      <c r="H14" s="86"/>
      <c r="I14" s="174"/>
      <c r="J14" s="174"/>
      <c r="K14" s="619"/>
      <c r="L14" s="89">
        <f t="shared" si="0"/>
        <v>12</v>
      </c>
      <c r="M14" s="258"/>
      <c r="N14" s="433"/>
      <c r="O14" s="621"/>
      <c r="P14" s="227"/>
      <c r="Q14" s="419"/>
    </row>
    <row r="15" spans="1:20" ht="100.8">
      <c r="A15" s="19" t="s">
        <v>13</v>
      </c>
      <c r="B15" s="3" t="s">
        <v>455</v>
      </c>
      <c r="C15" s="19" t="s">
        <v>213</v>
      </c>
      <c r="D15" s="19">
        <v>100</v>
      </c>
      <c r="E15" s="18"/>
      <c r="F15" s="18"/>
      <c r="G15" s="21"/>
      <c r="H15" s="86"/>
      <c r="I15" s="283"/>
      <c r="J15" s="68"/>
      <c r="K15" s="616" t="s">
        <v>1</v>
      </c>
      <c r="L15" s="89">
        <f t="shared" si="0"/>
        <v>30</v>
      </c>
      <c r="M15" s="258"/>
      <c r="N15" s="433"/>
      <c r="O15" s="621" t="s">
        <v>1</v>
      </c>
      <c r="P15" s="227"/>
      <c r="Q15" s="419"/>
    </row>
    <row r="16" spans="1:20" ht="187.8" thickBot="1">
      <c r="A16" s="13" t="s">
        <v>14</v>
      </c>
      <c r="B16" s="581" t="s">
        <v>564</v>
      </c>
      <c r="C16" s="13" t="s">
        <v>19</v>
      </c>
      <c r="D16" s="13">
        <v>8</v>
      </c>
      <c r="E16" s="15"/>
      <c r="F16" s="15"/>
      <c r="G16" s="16"/>
      <c r="H16" s="17"/>
      <c r="I16" s="107"/>
      <c r="J16" s="107"/>
      <c r="K16" s="620" t="s">
        <v>1</v>
      </c>
      <c r="L16" s="166">
        <v>2</v>
      </c>
      <c r="M16" s="316"/>
      <c r="N16" s="437"/>
      <c r="O16" s="622" t="s">
        <v>1</v>
      </c>
      <c r="P16" s="227"/>
      <c r="Q16" s="419"/>
    </row>
    <row r="17" spans="1:17" ht="15" thickBot="1">
      <c r="A17" s="50" t="s">
        <v>1</v>
      </c>
      <c r="B17" s="51" t="s">
        <v>2</v>
      </c>
      <c r="C17" s="51" t="s">
        <v>1</v>
      </c>
      <c r="D17" s="52" t="s">
        <v>1</v>
      </c>
      <c r="E17" s="52" t="s">
        <v>1</v>
      </c>
      <c r="F17" s="52"/>
      <c r="G17" s="51" t="s">
        <v>1</v>
      </c>
      <c r="H17" s="53"/>
      <c r="I17" s="51" t="s">
        <v>1</v>
      </c>
      <c r="J17" s="150" t="s">
        <v>1</v>
      </c>
      <c r="K17" s="150" t="s">
        <v>1</v>
      </c>
      <c r="L17" s="268" t="s">
        <v>1</v>
      </c>
      <c r="M17" s="260"/>
      <c r="N17" s="435"/>
      <c r="O17" s="435" t="s">
        <v>1</v>
      </c>
      <c r="P17" s="260"/>
      <c r="Q17" s="338"/>
    </row>
    <row r="19" spans="1:17">
      <c r="B19" s="23" t="s">
        <v>20</v>
      </c>
    </row>
    <row r="20" spans="1:17">
      <c r="B20" s="4" t="s">
        <v>21</v>
      </c>
    </row>
    <row r="21" spans="1:17">
      <c r="B21" s="30" t="s">
        <v>409</v>
      </c>
    </row>
    <row r="22" spans="1:17">
      <c r="B22" s="30" t="s">
        <v>201</v>
      </c>
    </row>
    <row r="23" spans="1:17">
      <c r="B23" s="152" t="s">
        <v>563</v>
      </c>
    </row>
    <row r="24" spans="1:17">
      <c r="B24" s="152" t="s">
        <v>567</v>
      </c>
      <c r="H24" s="8"/>
      <c r="I24" s="9" t="s">
        <v>22</v>
      </c>
      <c r="J24" s="10"/>
      <c r="K24" s="10"/>
    </row>
    <row r="25" spans="1:17">
      <c r="H25" s="8"/>
      <c r="I25" s="28" t="s">
        <v>23</v>
      </c>
      <c r="J25" s="10"/>
      <c r="K25" s="10"/>
    </row>
  </sheetData>
  <mergeCells count="5">
    <mergeCell ref="D7:H7"/>
    <mergeCell ref="P7:Q7"/>
    <mergeCell ref="L7:O7"/>
    <mergeCell ref="A1:B1"/>
    <mergeCell ref="M1:N1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23</vt:i4>
      </vt:variant>
    </vt:vector>
  </HeadingPairs>
  <TitlesOfParts>
    <vt:vector size="23" baseType="lpstr">
      <vt:lpstr>Część nr 1</vt:lpstr>
      <vt:lpstr>Część nr 2</vt:lpstr>
      <vt:lpstr>Część nr 3</vt:lpstr>
      <vt:lpstr>Część nr 4</vt:lpstr>
      <vt:lpstr>Część nr 5</vt:lpstr>
      <vt:lpstr>Część nr 6</vt:lpstr>
      <vt:lpstr>Część nr 7</vt:lpstr>
      <vt:lpstr>Część nr 8</vt:lpstr>
      <vt:lpstr>Część nr 9</vt:lpstr>
      <vt:lpstr>Część nr 10</vt:lpstr>
      <vt:lpstr>Część nr 11</vt:lpstr>
      <vt:lpstr>Część nr 12</vt:lpstr>
      <vt:lpstr>Część nr 13</vt:lpstr>
      <vt:lpstr>Część nr 14</vt:lpstr>
      <vt:lpstr>Część nr 15</vt:lpstr>
      <vt:lpstr>Część nr 16</vt:lpstr>
      <vt:lpstr>Część nr 17</vt:lpstr>
      <vt:lpstr>Część nr 18</vt:lpstr>
      <vt:lpstr>Część nr 19</vt:lpstr>
      <vt:lpstr>Część nr 20</vt:lpstr>
      <vt:lpstr>Część nr 21</vt:lpstr>
      <vt:lpstr>Część nr 22</vt:lpstr>
      <vt:lpstr>Część nr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Pleśniak</dc:creator>
  <cp:lastModifiedBy>Marzena Chmura</cp:lastModifiedBy>
  <cp:lastPrinted>2026-04-30T07:47:24Z</cp:lastPrinted>
  <dcterms:created xsi:type="dcterms:W3CDTF">2025-09-16T06:34:11Z</dcterms:created>
  <dcterms:modified xsi:type="dcterms:W3CDTF">2026-04-30T07:47:51Z</dcterms:modified>
</cp:coreProperties>
</file>