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13_ncr:1_{5362FA6D-4E66-47D5-9863-DAA6CE85CD54}" xr6:coauthVersionLast="36" xr6:coauthVersionMax="36" xr10:uidLastSave="{00000000-0000-0000-0000-000000000000}"/>
  <bookViews>
    <workbookView xWindow="0" yWindow="0" windowWidth="23250" windowHeight="11190" activeTab="5" xr2:uid="{00000000-000D-0000-FFFF-FFFF00000000}"/>
  </bookViews>
  <sheets>
    <sheet name="Część 1" sheetId="1" r:id="rId1"/>
    <sheet name="Część 2" sheetId="15" r:id="rId2"/>
    <sheet name="Część 3" sheetId="17" r:id="rId3"/>
    <sheet name="Część 4" sheetId="18" r:id="rId4"/>
    <sheet name="Część 5" sheetId="16" r:id="rId5"/>
    <sheet name="Część 6" sheetId="19"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19" l="1"/>
  <c r="H15" i="16"/>
  <c r="H16" i="16"/>
  <c r="H17" i="16"/>
  <c r="H18" i="16"/>
  <c r="H19" i="16"/>
  <c r="H20" i="16"/>
  <c r="H21" i="16"/>
  <c r="H22" i="16"/>
  <c r="H23" i="16"/>
  <c r="H24" i="16"/>
  <c r="H25" i="16"/>
  <c r="H14" i="16"/>
  <c r="H11" i="18"/>
  <c r="H62" i="17"/>
  <c r="H63" i="17"/>
  <c r="H64" i="17"/>
  <c r="H65" i="17"/>
  <c r="H66" i="17"/>
  <c r="H67" i="17"/>
  <c r="H68" i="17"/>
  <c r="H69" i="17"/>
  <c r="H70" i="17"/>
  <c r="H71" i="17"/>
  <c r="H72" i="17"/>
  <c r="H73" i="17"/>
  <c r="H74" i="17"/>
  <c r="H75" i="17"/>
  <c r="H76" i="17"/>
  <c r="H77" i="17"/>
  <c r="H78" i="17"/>
  <c r="H79" i="17"/>
  <c r="H80" i="17"/>
  <c r="H81" i="17"/>
  <c r="H82" i="17"/>
  <c r="H83" i="17"/>
  <c r="H84" i="17"/>
  <c r="H85" i="17"/>
  <c r="H86" i="17"/>
  <c r="H87" i="17"/>
  <c r="H88" i="17"/>
  <c r="H89" i="17"/>
  <c r="H90" i="17"/>
  <c r="H91" i="17"/>
  <c r="H92" i="17"/>
  <c r="H93" i="17"/>
  <c r="H94" i="17"/>
  <c r="H95" i="17"/>
  <c r="H96" i="17"/>
  <c r="H97" i="17"/>
  <c r="H98" i="17"/>
  <c r="H99" i="17"/>
  <c r="H100" i="17"/>
  <c r="H101" i="17"/>
  <c r="H103" i="17"/>
  <c r="H104" i="17"/>
  <c r="H105" i="17"/>
  <c r="H106" i="17"/>
  <c r="H107" i="17"/>
  <c r="H108" i="17"/>
  <c r="H109" i="17"/>
  <c r="H110" i="17"/>
  <c r="H111" i="17"/>
  <c r="H112" i="17"/>
  <c r="H113" i="17"/>
  <c r="H114" i="17"/>
  <c r="H115" i="17"/>
  <c r="H116" i="17"/>
  <c r="H117" i="17"/>
  <c r="H118" i="17"/>
  <c r="H119" i="17"/>
  <c r="H120" i="17"/>
  <c r="H121" i="17"/>
  <c r="H122" i="17"/>
  <c r="H123" i="17"/>
  <c r="H125" i="17"/>
  <c r="H126" i="17"/>
  <c r="H127" i="17"/>
  <c r="H128" i="17"/>
  <c r="H129" i="17"/>
  <c r="H130" i="17"/>
  <c r="H131" i="17"/>
  <c r="H132" i="17"/>
  <c r="H133" i="17"/>
  <c r="H134" i="17"/>
  <c r="H135" i="17"/>
  <c r="H136" i="17"/>
  <c r="H137" i="17"/>
  <c r="H138" i="17"/>
  <c r="H139" i="17"/>
  <c r="H140" i="17"/>
  <c r="H141" i="17"/>
  <c r="H142" i="17"/>
  <c r="H143" i="17"/>
  <c r="H144" i="17"/>
  <c r="H145" i="17"/>
  <c r="H146" i="17"/>
  <c r="H147" i="17"/>
  <c r="H148" i="17"/>
  <c r="H149" i="17"/>
  <c r="H150" i="17"/>
  <c r="H151" i="17"/>
  <c r="H152" i="17"/>
  <c r="H153" i="17"/>
  <c r="H154" i="17"/>
  <c r="H155" i="17"/>
  <c r="H156" i="17"/>
  <c r="H157" i="17"/>
  <c r="H158" i="17"/>
  <c r="H159" i="17"/>
  <c r="H160" i="17"/>
  <c r="H161" i="17"/>
  <c r="H162" i="17"/>
  <c r="H163" i="17"/>
  <c r="H164" i="17"/>
  <c r="H165" i="17"/>
  <c r="H166" i="17"/>
  <c r="H167" i="17"/>
  <c r="H168" i="17"/>
  <c r="H169" i="17"/>
  <c r="H170" i="17"/>
  <c r="H171" i="17"/>
  <c r="H172" i="17"/>
  <c r="H173" i="17"/>
  <c r="H174" i="17"/>
  <c r="H175" i="17"/>
  <c r="H176" i="17"/>
  <c r="H177" i="17"/>
  <c r="H178" i="17"/>
  <c r="H179" i="17"/>
  <c r="H180" i="17"/>
  <c r="H181" i="17"/>
  <c r="H182" i="17"/>
  <c r="H183" i="17"/>
  <c r="H184" i="17"/>
  <c r="H185" i="17"/>
  <c r="H186" i="17"/>
  <c r="H187" i="17"/>
  <c r="H188" i="17"/>
  <c r="H189" i="17"/>
  <c r="H190" i="17"/>
  <c r="H191" i="17"/>
  <c r="H192" i="17"/>
  <c r="H193" i="17"/>
  <c r="H194" i="17"/>
  <c r="H195" i="17"/>
  <c r="H196" i="17"/>
  <c r="H197" i="17"/>
  <c r="H198" i="17"/>
  <c r="H199" i="17"/>
  <c r="H200" i="17"/>
  <c r="H201" i="17"/>
  <c r="H202" i="17"/>
  <c r="H204" i="17"/>
  <c r="H205" i="17"/>
  <c r="H206" i="17"/>
  <c r="H207" i="17"/>
  <c r="H208" i="17"/>
  <c r="H209" i="17"/>
  <c r="H210" i="17"/>
  <c r="H211" i="17"/>
  <c r="H212" i="17"/>
  <c r="H14" i="17"/>
  <c r="H15" i="17"/>
  <c r="H16" i="17"/>
  <c r="H17" i="17"/>
  <c r="H18" i="17"/>
  <c r="H19" i="17"/>
  <c r="H20" i="17"/>
  <c r="H21" i="17"/>
  <c r="H22" i="17"/>
  <c r="H23" i="17"/>
  <c r="H24" i="17"/>
  <c r="H25" i="17"/>
  <c r="H26" i="17"/>
  <c r="H27" i="17"/>
  <c r="H28" i="17"/>
  <c r="H29" i="17"/>
  <c r="H30" i="17"/>
  <c r="H31" i="17"/>
  <c r="H32" i="17"/>
  <c r="H33" i="17"/>
  <c r="H34" i="17"/>
  <c r="H35" i="17"/>
  <c r="H36" i="17"/>
  <c r="H37" i="17"/>
  <c r="H38" i="17"/>
  <c r="H39" i="17"/>
  <c r="H40" i="17"/>
  <c r="H41" i="17"/>
  <c r="H42" i="17"/>
  <c r="H43" i="17"/>
  <c r="H44" i="17"/>
  <c r="H45" i="17"/>
  <c r="H46" i="17"/>
  <c r="H47" i="17"/>
  <c r="H48" i="17"/>
  <c r="H49" i="17"/>
  <c r="H50" i="17"/>
  <c r="H51" i="17"/>
  <c r="H52" i="17"/>
  <c r="H53" i="17"/>
  <c r="H54" i="17"/>
  <c r="H55" i="17"/>
  <c r="H56" i="17"/>
  <c r="H57" i="17"/>
  <c r="H58" i="17"/>
  <c r="H59" i="17"/>
  <c r="H60" i="17"/>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14" i="15"/>
  <c r="I13" i="1" l="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12" i="1"/>
  <c r="K12" i="1" l="1"/>
  <c r="M12" i="19" l="1"/>
  <c r="M13" i="19" s="1"/>
  <c r="L12" i="19"/>
  <c r="L13" i="19" s="1"/>
  <c r="K12" i="19"/>
  <c r="K13" i="19" s="1"/>
  <c r="J12" i="19"/>
  <c r="J13" i="19" s="1"/>
  <c r="N12" i="19" l="1"/>
  <c r="N13" i="19" s="1"/>
  <c r="O12" i="19"/>
  <c r="O13" i="19" s="1"/>
  <c r="L11" i="18"/>
  <c r="L12" i="18" s="1"/>
  <c r="K11" i="18"/>
  <c r="K12" i="18" s="1"/>
  <c r="J11" i="18"/>
  <c r="I11" i="18"/>
  <c r="M11" i="18" l="1"/>
  <c r="M12" i="18" s="1"/>
  <c r="I12" i="18"/>
  <c r="N11" i="18"/>
  <c r="N12" i="18" s="1"/>
  <c r="J12" i="18"/>
  <c r="L212" i="17"/>
  <c r="K212" i="17"/>
  <c r="J212" i="17"/>
  <c r="I212" i="17"/>
  <c r="J211" i="17"/>
  <c r="K211" i="17"/>
  <c r="L210" i="17"/>
  <c r="K210" i="17"/>
  <c r="J210" i="17"/>
  <c r="I210" i="17"/>
  <c r="L209" i="17"/>
  <c r="K209" i="17"/>
  <c r="J209" i="17"/>
  <c r="I209" i="17"/>
  <c r="L208" i="17"/>
  <c r="I208" i="17"/>
  <c r="J207" i="17"/>
  <c r="K207" i="17"/>
  <c r="L206" i="17"/>
  <c r="K206" i="17"/>
  <c r="K205" i="17"/>
  <c r="L204" i="17"/>
  <c r="K204" i="17"/>
  <c r="J204" i="17"/>
  <c r="I204" i="17"/>
  <c r="L202" i="17"/>
  <c r="K202" i="17"/>
  <c r="L201" i="17"/>
  <c r="I201" i="17"/>
  <c r="K200" i="17"/>
  <c r="L199" i="17"/>
  <c r="K199" i="17"/>
  <c r="L198" i="17"/>
  <c r="L197" i="17"/>
  <c r="I197" i="17"/>
  <c r="K196" i="17"/>
  <c r="L195" i="17"/>
  <c r="K194" i="17"/>
  <c r="I193" i="17"/>
  <c r="K192" i="17"/>
  <c r="L191" i="17"/>
  <c r="K191" i="17"/>
  <c r="L190" i="17"/>
  <c r="K190" i="17"/>
  <c r="L189" i="17"/>
  <c r="I189" i="17"/>
  <c r="K188" i="17"/>
  <c r="L187" i="17"/>
  <c r="K187" i="17"/>
  <c r="L186" i="17"/>
  <c r="K186" i="17"/>
  <c r="L185" i="17"/>
  <c r="I185" i="17"/>
  <c r="K184" i="17"/>
  <c r="L183" i="17"/>
  <c r="K183" i="17"/>
  <c r="L182" i="17"/>
  <c r="L181" i="17"/>
  <c r="I181" i="17"/>
  <c r="K180" i="17"/>
  <c r="L179" i="17"/>
  <c r="K178" i="17"/>
  <c r="I177" i="17"/>
  <c r="K176" i="17"/>
  <c r="L175" i="17"/>
  <c r="K175" i="17"/>
  <c r="L174" i="17"/>
  <c r="K174" i="17"/>
  <c r="L173" i="17"/>
  <c r="I173" i="17"/>
  <c r="K172" i="17"/>
  <c r="L171" i="17"/>
  <c r="K171" i="17"/>
  <c r="L170" i="17"/>
  <c r="K170" i="17"/>
  <c r="L169" i="17"/>
  <c r="I169" i="17"/>
  <c r="K168" i="17"/>
  <c r="L167" i="17"/>
  <c r="K167" i="17"/>
  <c r="L166" i="17"/>
  <c r="L165" i="17"/>
  <c r="I165" i="17"/>
  <c r="K164" i="17"/>
  <c r="L163" i="17"/>
  <c r="K162" i="17"/>
  <c r="I161" i="17"/>
  <c r="K160" i="17"/>
  <c r="L159" i="17"/>
  <c r="K159" i="17"/>
  <c r="L158" i="17"/>
  <c r="K158" i="17"/>
  <c r="L157" i="17"/>
  <c r="I157" i="17"/>
  <c r="J156" i="17"/>
  <c r="K155" i="17"/>
  <c r="K154" i="17"/>
  <c r="L153" i="17"/>
  <c r="K153" i="17"/>
  <c r="L152" i="17"/>
  <c r="I151" i="17"/>
  <c r="J150" i="17"/>
  <c r="K150" i="17"/>
  <c r="L149" i="17"/>
  <c r="K149" i="17"/>
  <c r="L148" i="17"/>
  <c r="K148" i="17"/>
  <c r="L147" i="17"/>
  <c r="I147" i="17"/>
  <c r="J146" i="17"/>
  <c r="K146" i="17"/>
  <c r="L145" i="17"/>
  <c r="K145" i="17"/>
  <c r="L144" i="17"/>
  <c r="I143" i="17"/>
  <c r="J142" i="17"/>
  <c r="K142" i="17"/>
  <c r="L141" i="17"/>
  <c r="K141" i="17"/>
  <c r="L140" i="17"/>
  <c r="K140" i="17"/>
  <c r="L139" i="17"/>
  <c r="I139" i="17"/>
  <c r="J138" i="17"/>
  <c r="K138" i="17"/>
  <c r="L137" i="17"/>
  <c r="K137" i="17"/>
  <c r="L136" i="17"/>
  <c r="I135" i="17"/>
  <c r="J134" i="17"/>
  <c r="K134" i="17"/>
  <c r="L133" i="17"/>
  <c r="K133" i="17"/>
  <c r="L132" i="17"/>
  <c r="K132" i="17"/>
  <c r="L131" i="17"/>
  <c r="I131" i="17"/>
  <c r="J130" i="17"/>
  <c r="J129" i="17"/>
  <c r="L128" i="17"/>
  <c r="L126" i="17"/>
  <c r="J126" i="17"/>
  <c r="J125" i="17"/>
  <c r="K125" i="17"/>
  <c r="L123" i="17"/>
  <c r="K123" i="17"/>
  <c r="L122" i="17"/>
  <c r="I122" i="17"/>
  <c r="J121" i="17"/>
  <c r="L120" i="17"/>
  <c r="K120" i="17"/>
  <c r="J120" i="17"/>
  <c r="I120" i="17"/>
  <c r="J119" i="17"/>
  <c r="I119" i="17"/>
  <c r="K118" i="17"/>
  <c r="K114" i="17"/>
  <c r="K113" i="17"/>
  <c r="K112" i="17"/>
  <c r="L109" i="17"/>
  <c r="K109" i="17"/>
  <c r="K108" i="17"/>
  <c r="J107" i="17"/>
  <c r="L105" i="17"/>
  <c r="K105" i="17"/>
  <c r="L104" i="17"/>
  <c r="K104" i="17"/>
  <c r="J103" i="17"/>
  <c r="I101" i="17"/>
  <c r="K100" i="17"/>
  <c r="K99" i="17"/>
  <c r="L98" i="17"/>
  <c r="I98" i="17"/>
  <c r="L95" i="17"/>
  <c r="K95" i="17"/>
  <c r="L94" i="17"/>
  <c r="I94" i="17"/>
  <c r="I93" i="17"/>
  <c r="J91" i="17"/>
  <c r="K91" i="17"/>
  <c r="L90" i="17"/>
  <c r="K90" i="17"/>
  <c r="I89" i="17"/>
  <c r="J88" i="17"/>
  <c r="K88" i="17"/>
  <c r="L87" i="17"/>
  <c r="K87" i="17"/>
  <c r="L86" i="17"/>
  <c r="I85" i="17"/>
  <c r="J84" i="17"/>
  <c r="K84" i="17"/>
  <c r="K83" i="17"/>
  <c r="K82" i="17"/>
  <c r="L81" i="17"/>
  <c r="K81" i="17"/>
  <c r="L80" i="17"/>
  <c r="K78" i="17"/>
  <c r="L77" i="17"/>
  <c r="L76" i="17"/>
  <c r="K76" i="17"/>
  <c r="I75" i="17"/>
  <c r="L74" i="17"/>
  <c r="K74" i="17"/>
  <c r="L73" i="17"/>
  <c r="K73" i="17"/>
  <c r="L72" i="17"/>
  <c r="K72" i="17"/>
  <c r="L71" i="17"/>
  <c r="K71" i="17"/>
  <c r="J70" i="17"/>
  <c r="K70" i="17"/>
  <c r="L69" i="17"/>
  <c r="K69" i="17"/>
  <c r="L68" i="17"/>
  <c r="K68" i="17"/>
  <c r="L67" i="17"/>
  <c r="I67" i="17"/>
  <c r="K66" i="17"/>
  <c r="L65" i="17"/>
  <c r="K65" i="17"/>
  <c r="L64" i="17"/>
  <c r="K64" i="17"/>
  <c r="L63" i="17"/>
  <c r="K63" i="17"/>
  <c r="L62" i="17"/>
  <c r="K62" i="17"/>
  <c r="J60" i="17"/>
  <c r="K60" i="17"/>
  <c r="L59" i="17"/>
  <c r="K59" i="17"/>
  <c r="L58" i="17"/>
  <c r="K58" i="17"/>
  <c r="I57" i="17"/>
  <c r="K56" i="17"/>
  <c r="L55" i="17"/>
  <c r="K55" i="17"/>
  <c r="K54" i="17"/>
  <c r="K53" i="17"/>
  <c r="L52" i="17"/>
  <c r="I52" i="17"/>
  <c r="J51" i="17"/>
  <c r="K51" i="17"/>
  <c r="J50" i="17"/>
  <c r="K50" i="17"/>
  <c r="J49" i="17"/>
  <c r="K49" i="17"/>
  <c r="L48" i="17"/>
  <c r="L46" i="17"/>
  <c r="I46" i="17"/>
  <c r="J45" i="17"/>
  <c r="K45" i="17"/>
  <c r="L44" i="17"/>
  <c r="L43" i="17"/>
  <c r="L42" i="17"/>
  <c r="I42" i="17"/>
  <c r="J41" i="17"/>
  <c r="K41" i="17"/>
  <c r="L40" i="17"/>
  <c r="L38" i="17"/>
  <c r="K38" i="17"/>
  <c r="J37" i="17"/>
  <c r="K37" i="17"/>
  <c r="L36" i="17"/>
  <c r="L35" i="17"/>
  <c r="L34" i="17"/>
  <c r="I34" i="17"/>
  <c r="J33" i="17"/>
  <c r="K33" i="17"/>
  <c r="L32" i="17"/>
  <c r="L30" i="17"/>
  <c r="I30" i="17"/>
  <c r="J29" i="17"/>
  <c r="K29" i="17"/>
  <c r="L28" i="17"/>
  <c r="L27" i="17"/>
  <c r="J26" i="17"/>
  <c r="L26" i="17"/>
  <c r="I26" i="17"/>
  <c r="J25" i="17"/>
  <c r="K25" i="17"/>
  <c r="L24" i="17"/>
  <c r="L22" i="17"/>
  <c r="I22" i="17"/>
  <c r="J21" i="17"/>
  <c r="K21" i="17"/>
  <c r="L20" i="17"/>
  <c r="L19" i="17"/>
  <c r="L18" i="17"/>
  <c r="I18" i="17"/>
  <c r="J17" i="17"/>
  <c r="K17" i="17"/>
  <c r="L16" i="17"/>
  <c r="L14" i="17"/>
  <c r="K14" i="17"/>
  <c r="M212" i="17" l="1"/>
  <c r="J62" i="17"/>
  <c r="N62" i="17" s="1"/>
  <c r="I140" i="17"/>
  <c r="M140" i="17" s="1"/>
  <c r="J46" i="17"/>
  <c r="N46" i="17" s="1"/>
  <c r="I104" i="17"/>
  <c r="M104" i="17" s="1"/>
  <c r="I133" i="17"/>
  <c r="M133" i="17" s="1"/>
  <c r="J182" i="17"/>
  <c r="N182" i="17" s="1"/>
  <c r="I100" i="17"/>
  <c r="M100" i="17" s="1"/>
  <c r="J87" i="17"/>
  <c r="N87" i="17" s="1"/>
  <c r="J14" i="17"/>
  <c r="N14" i="17" s="1"/>
  <c r="J35" i="17"/>
  <c r="N35" i="17" s="1"/>
  <c r="L50" i="17"/>
  <c r="N50" i="17" s="1"/>
  <c r="I68" i="17"/>
  <c r="M68" i="17" s="1"/>
  <c r="L121" i="17"/>
  <c r="N121" i="17" s="1"/>
  <c r="I125" i="17"/>
  <c r="M125" i="17" s="1"/>
  <c r="I132" i="17"/>
  <c r="M132" i="17" s="1"/>
  <c r="I137" i="17"/>
  <c r="M137" i="17" s="1"/>
  <c r="J158" i="17"/>
  <c r="N158" i="17" s="1"/>
  <c r="J202" i="17"/>
  <c r="N202" i="17" s="1"/>
  <c r="I113" i="17"/>
  <c r="M113" i="17" s="1"/>
  <c r="I123" i="17"/>
  <c r="M123" i="17" s="1"/>
  <c r="I191" i="17"/>
  <c r="M191" i="17" s="1"/>
  <c r="L88" i="17"/>
  <c r="N88" i="17" s="1"/>
  <c r="J186" i="17"/>
  <c r="N186" i="17" s="1"/>
  <c r="J42" i="17"/>
  <c r="N42" i="17" s="1"/>
  <c r="I54" i="17"/>
  <c r="M54" i="17" s="1"/>
  <c r="I59" i="17"/>
  <c r="I72" i="17"/>
  <c r="M72" i="17" s="1"/>
  <c r="K85" i="17"/>
  <c r="M85" i="17" s="1"/>
  <c r="I95" i="17"/>
  <c r="M95" i="17" s="1"/>
  <c r="N120" i="17"/>
  <c r="K122" i="17"/>
  <c r="M122" i="17" s="1"/>
  <c r="J123" i="17"/>
  <c r="N123" i="17" s="1"/>
  <c r="J148" i="17"/>
  <c r="N148" i="17" s="1"/>
  <c r="J165" i="17"/>
  <c r="N165" i="17" s="1"/>
  <c r="J170" i="17"/>
  <c r="N170" i="17" s="1"/>
  <c r="I183" i="17"/>
  <c r="M183" i="17" s="1"/>
  <c r="J197" i="17"/>
  <c r="N197" i="17" s="1"/>
  <c r="I206" i="17"/>
  <c r="M206" i="17" s="1"/>
  <c r="N212" i="17"/>
  <c r="I53" i="17"/>
  <c r="M53" i="17" s="1"/>
  <c r="I58" i="17"/>
  <c r="M58" i="17" s="1"/>
  <c r="I71" i="17"/>
  <c r="M71" i="17" s="1"/>
  <c r="I82" i="17"/>
  <c r="M82" i="17" s="1"/>
  <c r="I87" i="17"/>
  <c r="M87" i="17" s="1"/>
  <c r="I105" i="17"/>
  <c r="M105" i="17" s="1"/>
  <c r="K147" i="17"/>
  <c r="M147" i="17" s="1"/>
  <c r="I167" i="17"/>
  <c r="M167" i="17" s="1"/>
  <c r="I194" i="17"/>
  <c r="M194" i="17" s="1"/>
  <c r="M209" i="17"/>
  <c r="M210" i="17"/>
  <c r="J19" i="17"/>
  <c r="N19" i="17" s="1"/>
  <c r="J30" i="17"/>
  <c r="N30" i="17" s="1"/>
  <c r="J22" i="17"/>
  <c r="N22" i="17" s="1"/>
  <c r="J27" i="17"/>
  <c r="N27" i="17" s="1"/>
  <c r="J34" i="17"/>
  <c r="N34" i="17" s="1"/>
  <c r="I63" i="17"/>
  <c r="M63" i="17" s="1"/>
  <c r="I64" i="17"/>
  <c r="M64" i="17" s="1"/>
  <c r="J67" i="17"/>
  <c r="N67" i="17" s="1"/>
  <c r="L70" i="17"/>
  <c r="N70" i="17" s="1"/>
  <c r="J71" i="17"/>
  <c r="N71" i="17" s="1"/>
  <c r="J72" i="17"/>
  <c r="N72" i="17" s="1"/>
  <c r="L84" i="17"/>
  <c r="N84" i="17" s="1"/>
  <c r="J90" i="17"/>
  <c r="N90" i="17" s="1"/>
  <c r="I91" i="17"/>
  <c r="M91" i="17" s="1"/>
  <c r="J94" i="17"/>
  <c r="N94" i="17" s="1"/>
  <c r="L103" i="17"/>
  <c r="N103" i="17" s="1"/>
  <c r="J104" i="17"/>
  <c r="N104" i="17" s="1"/>
  <c r="J105" i="17"/>
  <c r="N105" i="17" s="1"/>
  <c r="I112" i="17"/>
  <c r="M112" i="17" s="1"/>
  <c r="K119" i="17"/>
  <c r="M119" i="17" s="1"/>
  <c r="K131" i="17"/>
  <c r="M131" i="17" s="1"/>
  <c r="K139" i="17"/>
  <c r="M139" i="17" s="1"/>
  <c r="I174" i="17"/>
  <c r="M174" i="17" s="1"/>
  <c r="J181" i="17"/>
  <c r="N181" i="17" s="1"/>
  <c r="I190" i="17"/>
  <c r="M190" i="17" s="1"/>
  <c r="I205" i="17"/>
  <c r="M205" i="17" s="1"/>
  <c r="J208" i="17"/>
  <c r="N208" i="17" s="1"/>
  <c r="J63" i="17"/>
  <c r="N63" i="17" s="1"/>
  <c r="J64" i="17"/>
  <c r="N64" i="17" s="1"/>
  <c r="I76" i="17"/>
  <c r="M76" i="17" s="1"/>
  <c r="K89" i="17"/>
  <c r="L91" i="17"/>
  <c r="N91" i="17" s="1"/>
  <c r="K101" i="17"/>
  <c r="M101" i="17" s="1"/>
  <c r="I109" i="17"/>
  <c r="M109" i="17" s="1"/>
  <c r="I148" i="17"/>
  <c r="M148" i="17" s="1"/>
  <c r="K151" i="17"/>
  <c r="M151" i="17" s="1"/>
  <c r="I158" i="17"/>
  <c r="M158" i="17" s="1"/>
  <c r="I170" i="17"/>
  <c r="M170" i="17" s="1"/>
  <c r="I171" i="17"/>
  <c r="M171" i="17" s="1"/>
  <c r="I178" i="17"/>
  <c r="I186" i="17"/>
  <c r="M186" i="17" s="1"/>
  <c r="I187" i="17"/>
  <c r="M187" i="17" s="1"/>
  <c r="J18" i="17"/>
  <c r="N18" i="17" s="1"/>
  <c r="J38" i="17"/>
  <c r="N38" i="17" s="1"/>
  <c r="J43" i="17"/>
  <c r="N43" i="17" s="1"/>
  <c r="L51" i="17"/>
  <c r="N51" i="17" s="1"/>
  <c r="J80" i="17"/>
  <c r="N80" i="17" s="1"/>
  <c r="J86" i="17"/>
  <c r="N86" i="17" s="1"/>
  <c r="J122" i="17"/>
  <c r="N122" i="17" s="1"/>
  <c r="J157" i="17"/>
  <c r="N157" i="17" s="1"/>
  <c r="J201" i="17"/>
  <c r="N201" i="17" s="1"/>
  <c r="K31" i="17"/>
  <c r="I31" i="17"/>
  <c r="L15" i="17"/>
  <c r="J15" i="17"/>
  <c r="K39" i="17"/>
  <c r="I39" i="17"/>
  <c r="K44" i="17"/>
  <c r="I44" i="17"/>
  <c r="L47" i="17"/>
  <c r="J47" i="17"/>
  <c r="L79" i="17"/>
  <c r="J79" i="17"/>
  <c r="J99" i="17"/>
  <c r="L99" i="17"/>
  <c r="L112" i="17"/>
  <c r="J112" i="17"/>
  <c r="J115" i="17"/>
  <c r="L115" i="17"/>
  <c r="K36" i="17"/>
  <c r="I36" i="17"/>
  <c r="L39" i="17"/>
  <c r="J39" i="17"/>
  <c r="L57" i="17"/>
  <c r="J57" i="17"/>
  <c r="K86" i="17"/>
  <c r="I86" i="17"/>
  <c r="K23" i="17"/>
  <c r="I23" i="17"/>
  <c r="K28" i="17"/>
  <c r="I28" i="17"/>
  <c r="L31" i="17"/>
  <c r="J31" i="17"/>
  <c r="L54" i="17"/>
  <c r="J54" i="17"/>
  <c r="L66" i="17"/>
  <c r="J66" i="17"/>
  <c r="L78" i="17"/>
  <c r="J78" i="17"/>
  <c r="J83" i="17"/>
  <c r="L83" i="17"/>
  <c r="J96" i="17"/>
  <c r="L96" i="17"/>
  <c r="K106" i="17"/>
  <c r="I106" i="17"/>
  <c r="L111" i="17"/>
  <c r="J111" i="17"/>
  <c r="K15" i="17"/>
  <c r="I15" i="17"/>
  <c r="K20" i="17"/>
  <c r="I20" i="17"/>
  <c r="L23" i="17"/>
  <c r="J23" i="17"/>
  <c r="L53" i="17"/>
  <c r="J53" i="17"/>
  <c r="L75" i="17"/>
  <c r="J75" i="17"/>
  <c r="L82" i="17"/>
  <c r="J82" i="17"/>
  <c r="K92" i="17"/>
  <c r="I92" i="17"/>
  <c r="L108" i="17"/>
  <c r="J108" i="17"/>
  <c r="I110" i="17"/>
  <c r="K110" i="17"/>
  <c r="L113" i="17"/>
  <c r="J113" i="17"/>
  <c r="K117" i="17"/>
  <c r="I117" i="17"/>
  <c r="I127" i="17"/>
  <c r="K127" i="17"/>
  <c r="K144" i="17"/>
  <c r="I144" i="17"/>
  <c r="I156" i="17"/>
  <c r="K156" i="17"/>
  <c r="K163" i="17"/>
  <c r="I163" i="17"/>
  <c r="L178" i="17"/>
  <c r="J178" i="17"/>
  <c r="K19" i="17"/>
  <c r="I19" i="17"/>
  <c r="K27" i="17"/>
  <c r="I27" i="17"/>
  <c r="K35" i="17"/>
  <c r="I35" i="17"/>
  <c r="K43" i="17"/>
  <c r="I43" i="17"/>
  <c r="I69" i="17"/>
  <c r="M69" i="17" s="1"/>
  <c r="K77" i="17"/>
  <c r="I77" i="17"/>
  <c r="I83" i="17"/>
  <c r="M83" i="17" s="1"/>
  <c r="I90" i="17"/>
  <c r="M90" i="17" s="1"/>
  <c r="J92" i="17"/>
  <c r="L92" i="17"/>
  <c r="K93" i="17"/>
  <c r="M93" i="17" s="1"/>
  <c r="J95" i="17"/>
  <c r="N95" i="17" s="1"/>
  <c r="I99" i="17"/>
  <c r="M99" i="17" s="1"/>
  <c r="I114" i="17"/>
  <c r="M114" i="17" s="1"/>
  <c r="L117" i="17"/>
  <c r="J117" i="17"/>
  <c r="I118" i="17"/>
  <c r="M118" i="17" s="1"/>
  <c r="L119" i="17"/>
  <c r="N119" i="17" s="1"/>
  <c r="L127" i="17"/>
  <c r="J127" i="17"/>
  <c r="J128" i="17"/>
  <c r="N128" i="17" s="1"/>
  <c r="J131" i="17"/>
  <c r="N131" i="17" s="1"/>
  <c r="L135" i="17"/>
  <c r="J135" i="17"/>
  <c r="J136" i="17"/>
  <c r="N136" i="17" s="1"/>
  <c r="K152" i="17"/>
  <c r="I152" i="17"/>
  <c r="L162" i="17"/>
  <c r="J162" i="17"/>
  <c r="J166" i="17"/>
  <c r="N166" i="17" s="1"/>
  <c r="J185" i="17"/>
  <c r="N185" i="17" s="1"/>
  <c r="L193" i="17"/>
  <c r="J193" i="17"/>
  <c r="K198" i="17"/>
  <c r="I198" i="17"/>
  <c r="K16" i="17"/>
  <c r="I16" i="17"/>
  <c r="K24" i="17"/>
  <c r="I24" i="17"/>
  <c r="K32" i="17"/>
  <c r="I32" i="17"/>
  <c r="K40" i="17"/>
  <c r="I40" i="17"/>
  <c r="K48" i="17"/>
  <c r="I48" i="17"/>
  <c r="L56" i="17"/>
  <c r="J56" i="17"/>
  <c r="L60" i="17"/>
  <c r="N60" i="17" s="1"/>
  <c r="J74" i="17"/>
  <c r="N74" i="17" s="1"/>
  <c r="K80" i="17"/>
  <c r="I80" i="17"/>
  <c r="I97" i="17"/>
  <c r="K97" i="17"/>
  <c r="J98" i="17"/>
  <c r="N98" i="17" s="1"/>
  <c r="L107" i="17"/>
  <c r="N107" i="17" s="1"/>
  <c r="K129" i="17"/>
  <c r="I129" i="17"/>
  <c r="L130" i="17"/>
  <c r="N130" i="17" s="1"/>
  <c r="J132" i="17"/>
  <c r="N132" i="17" s="1"/>
  <c r="K135" i="17"/>
  <c r="M135" i="17" s="1"/>
  <c r="J139" i="17"/>
  <c r="N139" i="17" s="1"/>
  <c r="I141" i="17"/>
  <c r="M141" i="17" s="1"/>
  <c r="L143" i="17"/>
  <c r="J143" i="17"/>
  <c r="J144" i="17"/>
  <c r="N144" i="17" s="1"/>
  <c r="I145" i="17"/>
  <c r="M145" i="17" s="1"/>
  <c r="I162" i="17"/>
  <c r="M162" i="17" s="1"/>
  <c r="J169" i="17"/>
  <c r="N169" i="17" s="1"/>
  <c r="I175" i="17"/>
  <c r="M175" i="17" s="1"/>
  <c r="L177" i="17"/>
  <c r="J177" i="17"/>
  <c r="K182" i="17"/>
  <c r="I182" i="17"/>
  <c r="J189" i="17"/>
  <c r="N189" i="17" s="1"/>
  <c r="J190" i="17"/>
  <c r="N190" i="17" s="1"/>
  <c r="K195" i="17"/>
  <c r="I195" i="17"/>
  <c r="L207" i="17"/>
  <c r="N207" i="17" s="1"/>
  <c r="K47" i="17"/>
  <c r="I47" i="17"/>
  <c r="K79" i="17"/>
  <c r="I79" i="17"/>
  <c r="K96" i="17"/>
  <c r="I96" i="17"/>
  <c r="J100" i="17"/>
  <c r="L100" i="17"/>
  <c r="L116" i="17"/>
  <c r="J116" i="17"/>
  <c r="K128" i="17"/>
  <c r="I128" i="17"/>
  <c r="K136" i="17"/>
  <c r="I136" i="17"/>
  <c r="J140" i="17"/>
  <c r="N140" i="17" s="1"/>
  <c r="K143" i="17"/>
  <c r="M143" i="17" s="1"/>
  <c r="J147" i="17"/>
  <c r="N147" i="17" s="1"/>
  <c r="I149" i="17"/>
  <c r="M149" i="17" s="1"/>
  <c r="L151" i="17"/>
  <c r="J151" i="17"/>
  <c r="J152" i="17"/>
  <c r="N152" i="17" s="1"/>
  <c r="I153" i="17"/>
  <c r="M153" i="17" s="1"/>
  <c r="I159" i="17"/>
  <c r="M159" i="17" s="1"/>
  <c r="L161" i="17"/>
  <c r="J161" i="17"/>
  <c r="K166" i="17"/>
  <c r="I166" i="17"/>
  <c r="J173" i="17"/>
  <c r="N173" i="17" s="1"/>
  <c r="J174" i="17"/>
  <c r="N174" i="17" s="1"/>
  <c r="K179" i="17"/>
  <c r="I179" i="17"/>
  <c r="L194" i="17"/>
  <c r="J194" i="17"/>
  <c r="J198" i="17"/>
  <c r="N198" i="17" s="1"/>
  <c r="I199" i="17"/>
  <c r="M199" i="17" s="1"/>
  <c r="I202" i="17"/>
  <c r="M202" i="17" s="1"/>
  <c r="N204" i="17"/>
  <c r="L205" i="17"/>
  <c r="J205" i="17"/>
  <c r="N209" i="17"/>
  <c r="N210" i="17"/>
  <c r="M120" i="17"/>
  <c r="L211" i="17"/>
  <c r="N211" i="17" s="1"/>
  <c r="N26" i="17"/>
  <c r="M59" i="17"/>
  <c r="K26" i="17"/>
  <c r="M26" i="17" s="1"/>
  <c r="L29" i="17"/>
  <c r="N29" i="17" s="1"/>
  <c r="L33" i="17"/>
  <c r="N33" i="17" s="1"/>
  <c r="K34" i="17"/>
  <c r="M34" i="17" s="1"/>
  <c r="L41" i="17"/>
  <c r="N41" i="17" s="1"/>
  <c r="K42" i="17"/>
  <c r="M42" i="17" s="1"/>
  <c r="L45" i="17"/>
  <c r="N45" i="17" s="1"/>
  <c r="K46" i="17"/>
  <c r="M46" i="17" s="1"/>
  <c r="L49" i="17"/>
  <c r="N49" i="17" s="1"/>
  <c r="K57" i="17"/>
  <c r="M57" i="17" s="1"/>
  <c r="K67" i="17"/>
  <c r="M67" i="17" s="1"/>
  <c r="K75" i="17"/>
  <c r="M75" i="17" s="1"/>
  <c r="J93" i="17"/>
  <c r="L93" i="17"/>
  <c r="K94" i="17"/>
  <c r="M94" i="17" s="1"/>
  <c r="L97" i="17"/>
  <c r="J97" i="17"/>
  <c r="K98" i="17"/>
  <c r="M98" i="17" s="1"/>
  <c r="I107" i="17"/>
  <c r="K107" i="17"/>
  <c r="I115" i="17"/>
  <c r="K115" i="17"/>
  <c r="J118" i="17"/>
  <c r="L118" i="17"/>
  <c r="I126" i="17"/>
  <c r="K126" i="17"/>
  <c r="J16" i="17"/>
  <c r="N16" i="17" s="1"/>
  <c r="I17" i="17"/>
  <c r="M17" i="17" s="1"/>
  <c r="J20" i="17"/>
  <c r="N20" i="17" s="1"/>
  <c r="I21" i="17"/>
  <c r="M21" i="17" s="1"/>
  <c r="J24" i="17"/>
  <c r="N24" i="17" s="1"/>
  <c r="I25" i="17"/>
  <c r="M25" i="17" s="1"/>
  <c r="J28" i="17"/>
  <c r="N28" i="17" s="1"/>
  <c r="I29" i="17"/>
  <c r="M29" i="17" s="1"/>
  <c r="J32" i="17"/>
  <c r="N32" i="17" s="1"/>
  <c r="I33" i="17"/>
  <c r="M33" i="17" s="1"/>
  <c r="J36" i="17"/>
  <c r="N36" i="17" s="1"/>
  <c r="I37" i="17"/>
  <c r="M37" i="17" s="1"/>
  <c r="J40" i="17"/>
  <c r="N40" i="17" s="1"/>
  <c r="I41" i="17"/>
  <c r="M41" i="17" s="1"/>
  <c r="J44" i="17"/>
  <c r="N44" i="17" s="1"/>
  <c r="I45" i="17"/>
  <c r="M45" i="17" s="1"/>
  <c r="J48" i="17"/>
  <c r="N48" i="17" s="1"/>
  <c r="I49" i="17"/>
  <c r="M49" i="17" s="1"/>
  <c r="J52" i="17"/>
  <c r="N52" i="17" s="1"/>
  <c r="I84" i="17"/>
  <c r="M84" i="17" s="1"/>
  <c r="J85" i="17"/>
  <c r="L85" i="17"/>
  <c r="I88" i="17"/>
  <c r="M88" i="17" s="1"/>
  <c r="L89" i="17"/>
  <c r="J89" i="17"/>
  <c r="I103" i="17"/>
  <c r="K103" i="17"/>
  <c r="J109" i="17"/>
  <c r="N109" i="17" s="1"/>
  <c r="J110" i="17"/>
  <c r="L110" i="17"/>
  <c r="I111" i="17"/>
  <c r="K111" i="17"/>
  <c r="I116" i="17"/>
  <c r="K116" i="17"/>
  <c r="I121" i="17"/>
  <c r="K121" i="17"/>
  <c r="J160" i="17"/>
  <c r="L160" i="17"/>
  <c r="J176" i="17"/>
  <c r="L176" i="17"/>
  <c r="J192" i="17"/>
  <c r="L192" i="17"/>
  <c r="L17" i="17"/>
  <c r="N17" i="17" s="1"/>
  <c r="K18" i="17"/>
  <c r="M18" i="17" s="1"/>
  <c r="L21" i="17"/>
  <c r="N21" i="17" s="1"/>
  <c r="K22" i="17"/>
  <c r="M22" i="17" s="1"/>
  <c r="L25" i="17"/>
  <c r="N25" i="17" s="1"/>
  <c r="K30" i="17"/>
  <c r="M30" i="17" s="1"/>
  <c r="L37" i="17"/>
  <c r="N37" i="17" s="1"/>
  <c r="I14" i="17"/>
  <c r="M14" i="17" s="1"/>
  <c r="I38" i="17"/>
  <c r="M38" i="17" s="1"/>
  <c r="I50" i="17"/>
  <c r="M50" i="17" s="1"/>
  <c r="I51" i="17"/>
  <c r="M51" i="17" s="1"/>
  <c r="K52" i="17"/>
  <c r="M52" i="17" s="1"/>
  <c r="I55" i="17"/>
  <c r="M55" i="17" s="1"/>
  <c r="J58" i="17"/>
  <c r="N58" i="17" s="1"/>
  <c r="I65" i="17"/>
  <c r="M65" i="17" s="1"/>
  <c r="J68" i="17"/>
  <c r="N68" i="17" s="1"/>
  <c r="I73" i="17"/>
  <c r="M73" i="17" s="1"/>
  <c r="J76" i="17"/>
  <c r="N76" i="17" s="1"/>
  <c r="I81" i="17"/>
  <c r="M81" i="17" s="1"/>
  <c r="J101" i="17"/>
  <c r="L101" i="17"/>
  <c r="J106" i="17"/>
  <c r="L106" i="17"/>
  <c r="J114" i="17"/>
  <c r="L114" i="17"/>
  <c r="I130" i="17"/>
  <c r="K130" i="17"/>
  <c r="J55" i="17"/>
  <c r="N55" i="17" s="1"/>
  <c r="I56" i="17"/>
  <c r="M56" i="17" s="1"/>
  <c r="J59" i="17"/>
  <c r="N59" i="17" s="1"/>
  <c r="I60" i="17"/>
  <c r="M60" i="17" s="1"/>
  <c r="I62" i="17"/>
  <c r="M62" i="17" s="1"/>
  <c r="J65" i="17"/>
  <c r="N65" i="17" s="1"/>
  <c r="I66" i="17"/>
  <c r="M66" i="17" s="1"/>
  <c r="J69" i="17"/>
  <c r="N69" i="17" s="1"/>
  <c r="I70" i="17"/>
  <c r="M70" i="17" s="1"/>
  <c r="J73" i="17"/>
  <c r="N73" i="17" s="1"/>
  <c r="I74" i="17"/>
  <c r="M74" i="17" s="1"/>
  <c r="J77" i="17"/>
  <c r="N77" i="17" s="1"/>
  <c r="I78" i="17"/>
  <c r="M78" i="17" s="1"/>
  <c r="J81" i="17"/>
  <c r="N81" i="17" s="1"/>
  <c r="I108" i="17"/>
  <c r="M108" i="17" s="1"/>
  <c r="L125" i="17"/>
  <c r="N125" i="17" s="1"/>
  <c r="N126" i="17"/>
  <c r="L129" i="17"/>
  <c r="N129" i="17" s="1"/>
  <c r="J164" i="17"/>
  <c r="L164" i="17"/>
  <c r="J180" i="17"/>
  <c r="L180" i="17"/>
  <c r="J196" i="17"/>
  <c r="L196" i="17"/>
  <c r="L154" i="17"/>
  <c r="J154" i="17"/>
  <c r="J155" i="17"/>
  <c r="L155" i="17"/>
  <c r="J168" i="17"/>
  <c r="L168" i="17"/>
  <c r="J184" i="17"/>
  <c r="L184" i="17"/>
  <c r="J200" i="17"/>
  <c r="L200" i="17"/>
  <c r="M89" i="17"/>
  <c r="L134" i="17"/>
  <c r="N134" i="17" s="1"/>
  <c r="L138" i="17"/>
  <c r="N138" i="17" s="1"/>
  <c r="L142" i="17"/>
  <c r="N142" i="17" s="1"/>
  <c r="L146" i="17"/>
  <c r="N146" i="17" s="1"/>
  <c r="L150" i="17"/>
  <c r="N150" i="17" s="1"/>
  <c r="N151" i="17"/>
  <c r="J172" i="17"/>
  <c r="L172" i="17"/>
  <c r="J188" i="17"/>
  <c r="L188" i="17"/>
  <c r="J133" i="17"/>
  <c r="N133" i="17" s="1"/>
  <c r="I134" i="17"/>
  <c r="M134" i="17" s="1"/>
  <c r="J137" i="17"/>
  <c r="N137" i="17" s="1"/>
  <c r="I138" i="17"/>
  <c r="M138" i="17" s="1"/>
  <c r="J141" i="17"/>
  <c r="N141" i="17" s="1"/>
  <c r="I142" i="17"/>
  <c r="M142" i="17" s="1"/>
  <c r="J145" i="17"/>
  <c r="N145" i="17" s="1"/>
  <c r="I146" i="17"/>
  <c r="M146" i="17" s="1"/>
  <c r="J149" i="17"/>
  <c r="N149" i="17" s="1"/>
  <c r="I150" i="17"/>
  <c r="M150" i="17" s="1"/>
  <c r="J153" i="17"/>
  <c r="N153" i="17" s="1"/>
  <c r="I154" i="17"/>
  <c r="M154" i="17" s="1"/>
  <c r="I155" i="17"/>
  <c r="M155" i="17" s="1"/>
  <c r="L156" i="17"/>
  <c r="N156" i="17" s="1"/>
  <c r="K208" i="17"/>
  <c r="M208" i="17" s="1"/>
  <c r="K157" i="17"/>
  <c r="M157" i="17" s="1"/>
  <c r="K161" i="17"/>
  <c r="M161" i="17" s="1"/>
  <c r="K165" i="17"/>
  <c r="M165" i="17" s="1"/>
  <c r="K169" i="17"/>
  <c r="M169" i="17" s="1"/>
  <c r="K173" i="17"/>
  <c r="M173" i="17" s="1"/>
  <c r="K177" i="17"/>
  <c r="M177" i="17" s="1"/>
  <c r="M178" i="17"/>
  <c r="K181" i="17"/>
  <c r="M181" i="17" s="1"/>
  <c r="K185" i="17"/>
  <c r="M185" i="17" s="1"/>
  <c r="K189" i="17"/>
  <c r="M189" i="17" s="1"/>
  <c r="K193" i="17"/>
  <c r="M193" i="17" s="1"/>
  <c r="K197" i="17"/>
  <c r="M197" i="17" s="1"/>
  <c r="K201" i="17"/>
  <c r="M201" i="17" s="1"/>
  <c r="M204" i="17"/>
  <c r="J159" i="17"/>
  <c r="N159" i="17" s="1"/>
  <c r="I160" i="17"/>
  <c r="M160" i="17" s="1"/>
  <c r="J163" i="17"/>
  <c r="N163" i="17" s="1"/>
  <c r="I164" i="17"/>
  <c r="M164" i="17" s="1"/>
  <c r="J167" i="17"/>
  <c r="N167" i="17" s="1"/>
  <c r="I168" i="17"/>
  <c r="M168" i="17" s="1"/>
  <c r="J171" i="17"/>
  <c r="N171" i="17" s="1"/>
  <c r="I172" i="17"/>
  <c r="M172" i="17" s="1"/>
  <c r="J175" i="17"/>
  <c r="N175" i="17" s="1"/>
  <c r="I176" i="17"/>
  <c r="M176" i="17" s="1"/>
  <c r="J179" i="17"/>
  <c r="N179" i="17" s="1"/>
  <c r="I180" i="17"/>
  <c r="M180" i="17" s="1"/>
  <c r="J183" i="17"/>
  <c r="N183" i="17" s="1"/>
  <c r="I184" i="17"/>
  <c r="M184" i="17" s="1"/>
  <c r="J187" i="17"/>
  <c r="N187" i="17" s="1"/>
  <c r="I188" i="17"/>
  <c r="M188" i="17" s="1"/>
  <c r="J191" i="17"/>
  <c r="N191" i="17" s="1"/>
  <c r="I192" i="17"/>
  <c r="M192" i="17" s="1"/>
  <c r="J195" i="17"/>
  <c r="N195" i="17" s="1"/>
  <c r="I196" i="17"/>
  <c r="M196" i="17" s="1"/>
  <c r="J199" i="17"/>
  <c r="N199" i="17" s="1"/>
  <c r="I200" i="17"/>
  <c r="M200" i="17" s="1"/>
  <c r="J206" i="17"/>
  <c r="N206" i="17" s="1"/>
  <c r="I207" i="17"/>
  <c r="M207" i="17" s="1"/>
  <c r="I211" i="17"/>
  <c r="M211" i="17" s="1"/>
  <c r="N79" i="17" l="1"/>
  <c r="N56" i="17"/>
  <c r="M97" i="17"/>
  <c r="N111" i="17"/>
  <c r="N39" i="17"/>
  <c r="M31" i="17"/>
  <c r="N177" i="17"/>
  <c r="N135" i="17"/>
  <c r="M15" i="17"/>
  <c r="M106" i="17"/>
  <c r="M79" i="17"/>
  <c r="N66" i="17"/>
  <c r="N31" i="17"/>
  <c r="M23" i="17"/>
  <c r="N57" i="17"/>
  <c r="M36" i="17"/>
  <c r="N112" i="17"/>
  <c r="M44" i="17"/>
  <c r="N194" i="17"/>
  <c r="N161" i="17"/>
  <c r="N116" i="17"/>
  <c r="M96" i="17"/>
  <c r="M47" i="17"/>
  <c r="N143" i="17"/>
  <c r="M48" i="17"/>
  <c r="M32" i="17"/>
  <c r="M16" i="17"/>
  <c r="N193" i="17"/>
  <c r="N162" i="17"/>
  <c r="N92" i="17"/>
  <c r="M43" i="17"/>
  <c r="M27" i="17"/>
  <c r="N178" i="17"/>
  <c r="M156" i="17"/>
  <c r="M127" i="17"/>
  <c r="N113" i="17"/>
  <c r="N108" i="17"/>
  <c r="N82" i="17"/>
  <c r="N53" i="17"/>
  <c r="M20" i="17"/>
  <c r="N96" i="17"/>
  <c r="N78" i="17"/>
  <c r="N54" i="17"/>
  <c r="M28" i="17"/>
  <c r="M86" i="17"/>
  <c r="N47" i="17"/>
  <c r="M39" i="17"/>
  <c r="N205" i="17"/>
  <c r="M166" i="17"/>
  <c r="N100" i="17"/>
  <c r="M40" i="17"/>
  <c r="M24" i="17"/>
  <c r="M198" i="17"/>
  <c r="M35" i="17"/>
  <c r="M19" i="17"/>
  <c r="N114" i="17"/>
  <c r="N176" i="17"/>
  <c r="M121" i="17"/>
  <c r="N127" i="17"/>
  <c r="M77" i="17"/>
  <c r="M92" i="17"/>
  <c r="N75" i="17"/>
  <c r="N23" i="17"/>
  <c r="N15" i="17"/>
  <c r="M136" i="17"/>
  <c r="M195" i="17"/>
  <c r="M182" i="17"/>
  <c r="M129" i="17"/>
  <c r="K213" i="17"/>
  <c r="N172" i="17"/>
  <c r="N200" i="17"/>
  <c r="N168" i="17"/>
  <c r="N196" i="17"/>
  <c r="N164" i="17"/>
  <c r="M126" i="17"/>
  <c r="M115" i="17"/>
  <c r="M117" i="17"/>
  <c r="M110" i="17"/>
  <c r="N83" i="17"/>
  <c r="M130" i="17"/>
  <c r="L213" i="17"/>
  <c r="N101" i="17"/>
  <c r="N192" i="17"/>
  <c r="N160" i="17"/>
  <c r="M116" i="17"/>
  <c r="N85" i="17"/>
  <c r="N188" i="17"/>
  <c r="N110" i="17"/>
  <c r="M103" i="17"/>
  <c r="N118" i="17"/>
  <c r="M107" i="17"/>
  <c r="M179" i="17"/>
  <c r="M128" i="17"/>
  <c r="M80" i="17"/>
  <c r="M152" i="17"/>
  <c r="N117" i="17"/>
  <c r="M163" i="17"/>
  <c r="M144" i="17"/>
  <c r="N115" i="17"/>
  <c r="N99" i="17"/>
  <c r="J213" i="17"/>
  <c r="I213" i="17"/>
  <c r="N184" i="17"/>
  <c r="N155" i="17"/>
  <c r="N180" i="17"/>
  <c r="N106" i="17"/>
  <c r="M111" i="17"/>
  <c r="N154" i="17"/>
  <c r="N89" i="17"/>
  <c r="N97" i="17"/>
  <c r="N93" i="17"/>
  <c r="N213" i="17" l="1"/>
  <c r="M213" i="17"/>
  <c r="L25" i="16"/>
  <c r="K25" i="16"/>
  <c r="J25" i="16"/>
  <c r="I25" i="16"/>
  <c r="L24" i="16"/>
  <c r="K24" i="16"/>
  <c r="J24" i="16"/>
  <c r="I24" i="16"/>
  <c r="L23" i="16"/>
  <c r="K23" i="16"/>
  <c r="J23" i="16"/>
  <c r="I23" i="16"/>
  <c r="M23" i="16" s="1"/>
  <c r="L22" i="16"/>
  <c r="K22" i="16"/>
  <c r="J22" i="16"/>
  <c r="I22" i="16"/>
  <c r="L21" i="16"/>
  <c r="K21" i="16"/>
  <c r="J21" i="16"/>
  <c r="I21" i="16"/>
  <c r="L20" i="16"/>
  <c r="K20" i="16"/>
  <c r="J19" i="16"/>
  <c r="L19" i="16"/>
  <c r="I19" i="16"/>
  <c r="J18" i="16"/>
  <c r="K18" i="16"/>
  <c r="L17" i="16"/>
  <c r="K17" i="16"/>
  <c r="L16" i="16"/>
  <c r="K16" i="16"/>
  <c r="L15" i="16"/>
  <c r="I15" i="16"/>
  <c r="J14" i="16"/>
  <c r="K14" i="16"/>
  <c r="M21" i="16" l="1"/>
  <c r="M25" i="16"/>
  <c r="M24" i="16"/>
  <c r="M22" i="16"/>
  <c r="J16" i="16"/>
  <c r="J15" i="16"/>
  <c r="J20" i="16"/>
  <c r="N20" i="16" s="1"/>
  <c r="N21" i="16"/>
  <c r="N22" i="16"/>
  <c r="N23" i="16"/>
  <c r="N24" i="16"/>
  <c r="N25" i="16"/>
  <c r="I16" i="16"/>
  <c r="M16" i="16" s="1"/>
  <c r="I17" i="16"/>
  <c r="M17" i="16" s="1"/>
  <c r="I20" i="16"/>
  <c r="M20" i="16" s="1"/>
  <c r="N19" i="16"/>
  <c r="N16" i="16"/>
  <c r="L14" i="16"/>
  <c r="K15" i="16"/>
  <c r="M15" i="16" s="1"/>
  <c r="L18" i="16"/>
  <c r="N18" i="16" s="1"/>
  <c r="K19" i="16"/>
  <c r="I14" i="16"/>
  <c r="J17" i="16"/>
  <c r="N17" i="16" s="1"/>
  <c r="I18" i="16"/>
  <c r="M18" i="16" s="1"/>
  <c r="J26" i="16" l="1"/>
  <c r="N15" i="16"/>
  <c r="L26" i="16"/>
  <c r="K26" i="16"/>
  <c r="M19" i="16"/>
  <c r="N14" i="16"/>
  <c r="M14" i="16"/>
  <c r="I26" i="16"/>
  <c r="N26" i="16" l="1"/>
  <c r="M26" i="16"/>
  <c r="L52" i="15"/>
  <c r="K52" i="15"/>
  <c r="J52" i="15"/>
  <c r="I52" i="15"/>
  <c r="L51" i="15"/>
  <c r="K51" i="15"/>
  <c r="J51" i="15"/>
  <c r="I51" i="15"/>
  <c r="L50" i="15"/>
  <c r="K50" i="15"/>
  <c r="J50" i="15"/>
  <c r="I50" i="15"/>
  <c r="L49" i="15"/>
  <c r="K49" i="15"/>
  <c r="J49" i="15"/>
  <c r="I49" i="15"/>
  <c r="L48" i="15"/>
  <c r="K48" i="15"/>
  <c r="J48" i="15"/>
  <c r="I48" i="15"/>
  <c r="J47" i="15"/>
  <c r="K47" i="15"/>
  <c r="L46" i="15"/>
  <c r="K46" i="15"/>
  <c r="L45" i="15"/>
  <c r="K45" i="15"/>
  <c r="J45" i="15"/>
  <c r="I45" i="15"/>
  <c r="I44" i="15"/>
  <c r="L44" i="15"/>
  <c r="K44" i="15"/>
  <c r="L43" i="15"/>
  <c r="I43" i="15"/>
  <c r="L42" i="15"/>
  <c r="K42" i="15"/>
  <c r="J42" i="15"/>
  <c r="I42" i="15"/>
  <c r="L41" i="15"/>
  <c r="K41" i="15"/>
  <c r="J41" i="15"/>
  <c r="I41" i="15"/>
  <c r="L40" i="15"/>
  <c r="K40" i="15"/>
  <c r="J40" i="15"/>
  <c r="I40" i="15"/>
  <c r="L39" i="15"/>
  <c r="K39" i="15"/>
  <c r="J39" i="15"/>
  <c r="I39" i="15"/>
  <c r="L38" i="15"/>
  <c r="K38" i="15"/>
  <c r="J38" i="15"/>
  <c r="I38" i="15"/>
  <c r="L37" i="15"/>
  <c r="K37" i="15"/>
  <c r="J37" i="15"/>
  <c r="I37" i="15"/>
  <c r="L36" i="15"/>
  <c r="K36" i="15"/>
  <c r="L35" i="15"/>
  <c r="I35" i="15"/>
  <c r="J34" i="15"/>
  <c r="I34" i="15"/>
  <c r="J33" i="15"/>
  <c r="K33" i="15"/>
  <c r="L32" i="15"/>
  <c r="K32" i="15"/>
  <c r="L31" i="15"/>
  <c r="I31" i="15"/>
  <c r="J30" i="15"/>
  <c r="K30" i="15"/>
  <c r="L29" i="15"/>
  <c r="K29" i="15"/>
  <c r="L28" i="15"/>
  <c r="K28" i="15"/>
  <c r="L27" i="15"/>
  <c r="I27" i="15"/>
  <c r="J26" i="15"/>
  <c r="I26" i="15"/>
  <c r="L25" i="15"/>
  <c r="K25" i="15"/>
  <c r="L24" i="15"/>
  <c r="K24" i="15"/>
  <c r="L23" i="15"/>
  <c r="I23" i="15"/>
  <c r="J22" i="15"/>
  <c r="I22" i="15"/>
  <c r="J21" i="15"/>
  <c r="K21" i="15"/>
  <c r="L20" i="15"/>
  <c r="K20" i="15"/>
  <c r="L19" i="15"/>
  <c r="I19" i="15"/>
  <c r="J18" i="15"/>
  <c r="K18" i="15"/>
  <c r="J17" i="15"/>
  <c r="K17" i="15"/>
  <c r="I16" i="15"/>
  <c r="L16" i="15"/>
  <c r="K16" i="15"/>
  <c r="I15" i="15"/>
  <c r="L15" i="15"/>
  <c r="K15" i="15"/>
  <c r="L14" i="15"/>
  <c r="I14" i="15"/>
  <c r="M44" i="15" l="1"/>
  <c r="N39" i="15"/>
  <c r="N40" i="15"/>
  <c r="M45" i="15"/>
  <c r="N42" i="15"/>
  <c r="N41" i="15"/>
  <c r="N38" i="15"/>
  <c r="N37" i="15"/>
  <c r="M16" i="15"/>
  <c r="J15" i="15"/>
  <c r="N15" i="15" s="1"/>
  <c r="I24" i="15"/>
  <c r="M24" i="15" s="1"/>
  <c r="I32" i="15"/>
  <c r="M32" i="15" s="1"/>
  <c r="J14" i="15"/>
  <c r="N14" i="15" s="1"/>
  <c r="J23" i="15"/>
  <c r="N23" i="15" s="1"/>
  <c r="J31" i="15"/>
  <c r="N31" i="15" s="1"/>
  <c r="J43" i="15"/>
  <c r="N43" i="15" s="1"/>
  <c r="I20" i="15"/>
  <c r="M20" i="15" s="1"/>
  <c r="I28" i="15"/>
  <c r="M28" i="15" s="1"/>
  <c r="I36" i="15"/>
  <c r="M36" i="15" s="1"/>
  <c r="N45" i="15"/>
  <c r="M48" i="15"/>
  <c r="M49" i="15"/>
  <c r="M50" i="15"/>
  <c r="M51" i="15"/>
  <c r="M52" i="15"/>
  <c r="J19" i="15"/>
  <c r="N19" i="15" s="1"/>
  <c r="J27" i="15"/>
  <c r="N27" i="15" s="1"/>
  <c r="J35" i="15"/>
  <c r="N35" i="15" s="1"/>
  <c r="M37" i="15"/>
  <c r="M38" i="15"/>
  <c r="M39" i="15"/>
  <c r="M40" i="15"/>
  <c r="M41" i="15"/>
  <c r="M42" i="15"/>
  <c r="I46" i="15"/>
  <c r="M46" i="15" s="1"/>
  <c r="N48" i="15"/>
  <c r="N49" i="15"/>
  <c r="N50" i="15"/>
  <c r="N51" i="15"/>
  <c r="N52" i="15"/>
  <c r="M15" i="15"/>
  <c r="K26" i="15"/>
  <c r="M26" i="15" s="1"/>
  <c r="J16" i="15"/>
  <c r="N16" i="15" s="1"/>
  <c r="I17" i="15"/>
  <c r="M17" i="15" s="1"/>
  <c r="L18" i="15"/>
  <c r="N18" i="15" s="1"/>
  <c r="K19" i="15"/>
  <c r="M19" i="15" s="1"/>
  <c r="J20" i="15"/>
  <c r="N20" i="15" s="1"/>
  <c r="I21" i="15"/>
  <c r="M21" i="15" s="1"/>
  <c r="L22" i="15"/>
  <c r="N22" i="15" s="1"/>
  <c r="K23" i="15"/>
  <c r="M23" i="15" s="1"/>
  <c r="J24" i="15"/>
  <c r="N24" i="15" s="1"/>
  <c r="I25" i="15"/>
  <c r="M25" i="15" s="1"/>
  <c r="L26" i="15"/>
  <c r="N26" i="15" s="1"/>
  <c r="K27" i="15"/>
  <c r="M27" i="15" s="1"/>
  <c r="J28" i="15"/>
  <c r="N28" i="15" s="1"/>
  <c r="I29" i="15"/>
  <c r="M29" i="15" s="1"/>
  <c r="L30" i="15"/>
  <c r="N30" i="15" s="1"/>
  <c r="K31" i="15"/>
  <c r="M31" i="15" s="1"/>
  <c r="J32" i="15"/>
  <c r="N32" i="15" s="1"/>
  <c r="I33" i="15"/>
  <c r="M33" i="15" s="1"/>
  <c r="L34" i="15"/>
  <c r="N34" i="15" s="1"/>
  <c r="K35" i="15"/>
  <c r="M35" i="15" s="1"/>
  <c r="J36" i="15"/>
  <c r="N36" i="15" s="1"/>
  <c r="K43" i="15"/>
  <c r="M43" i="15" s="1"/>
  <c r="J44" i="15"/>
  <c r="N44" i="15" s="1"/>
  <c r="J46" i="15"/>
  <c r="N46" i="15" s="1"/>
  <c r="I47" i="15"/>
  <c r="M47" i="15" s="1"/>
  <c r="K14" i="15"/>
  <c r="L17" i="15"/>
  <c r="N17" i="15" s="1"/>
  <c r="L21" i="15"/>
  <c r="N21" i="15" s="1"/>
  <c r="K22" i="15"/>
  <c r="M22" i="15" s="1"/>
  <c r="L33" i="15"/>
  <c r="N33" i="15" s="1"/>
  <c r="K34" i="15"/>
  <c r="M34" i="15" s="1"/>
  <c r="L47" i="15"/>
  <c r="N47" i="15" s="1"/>
  <c r="I18" i="15"/>
  <c r="M18" i="15" s="1"/>
  <c r="J25" i="15"/>
  <c r="N25" i="15" s="1"/>
  <c r="J29" i="15"/>
  <c r="N29" i="15" s="1"/>
  <c r="I30" i="15"/>
  <c r="M30" i="15" s="1"/>
  <c r="K53" i="15" l="1"/>
  <c r="J53" i="15"/>
  <c r="N53" i="15"/>
  <c r="L53" i="15"/>
  <c r="M14" i="15"/>
  <c r="M53" i="15" s="1"/>
  <c r="I53" i="15"/>
  <c r="K40" i="1" l="1"/>
  <c r="K41" i="1"/>
  <c r="K47" i="1"/>
  <c r="K50" i="1"/>
  <c r="K51" i="1"/>
  <c r="K54" i="1"/>
  <c r="K57" i="1"/>
  <c r="K67" i="1"/>
  <c r="K69" i="1"/>
  <c r="K71" i="1"/>
  <c r="K75" i="1"/>
  <c r="K76" i="1"/>
  <c r="K77" i="1"/>
  <c r="K78" i="1"/>
  <c r="K79" i="1"/>
  <c r="K80" i="1"/>
  <c r="K81" i="1"/>
  <c r="K82" i="1"/>
  <c r="K83" i="1"/>
  <c r="K84" i="1"/>
  <c r="K85" i="1"/>
  <c r="K86" i="1"/>
  <c r="K87" i="1"/>
  <c r="K88" i="1"/>
  <c r="J40" i="1"/>
  <c r="J41" i="1"/>
  <c r="J47" i="1"/>
  <c r="J50" i="1"/>
  <c r="J51" i="1"/>
  <c r="J54" i="1"/>
  <c r="J57" i="1"/>
  <c r="J67" i="1"/>
  <c r="J69" i="1"/>
  <c r="J71" i="1"/>
  <c r="J75" i="1"/>
  <c r="J76" i="1"/>
  <c r="J77" i="1"/>
  <c r="J78" i="1"/>
  <c r="J79" i="1"/>
  <c r="J80" i="1"/>
  <c r="J81" i="1"/>
  <c r="J82" i="1"/>
  <c r="J83" i="1"/>
  <c r="J84" i="1"/>
  <c r="J85" i="1"/>
  <c r="J86" i="1"/>
  <c r="J87" i="1"/>
  <c r="J88" i="1"/>
  <c r="M40" i="1" l="1"/>
  <c r="O40" i="1" s="1"/>
  <c r="M41" i="1"/>
  <c r="O41" i="1" s="1"/>
  <c r="M47" i="1"/>
  <c r="O47" i="1" s="1"/>
  <c r="M50" i="1"/>
  <c r="O50" i="1" s="1"/>
  <c r="M51" i="1"/>
  <c r="O51" i="1" s="1"/>
  <c r="M54" i="1"/>
  <c r="O54" i="1" s="1"/>
  <c r="M57" i="1"/>
  <c r="O57" i="1" s="1"/>
  <c r="M67" i="1"/>
  <c r="O67" i="1" s="1"/>
  <c r="M69" i="1"/>
  <c r="O69" i="1" s="1"/>
  <c r="M71" i="1"/>
  <c r="O71" i="1" s="1"/>
  <c r="M75" i="1"/>
  <c r="O75" i="1" s="1"/>
  <c r="M76" i="1"/>
  <c r="O76" i="1" s="1"/>
  <c r="M77" i="1"/>
  <c r="O77" i="1" s="1"/>
  <c r="M78" i="1"/>
  <c r="O78" i="1" s="1"/>
  <c r="M79" i="1"/>
  <c r="O79" i="1" s="1"/>
  <c r="M80" i="1"/>
  <c r="O80" i="1" s="1"/>
  <c r="M81" i="1"/>
  <c r="O81" i="1" s="1"/>
  <c r="M82" i="1"/>
  <c r="O82" i="1" s="1"/>
  <c r="M83" i="1"/>
  <c r="O83" i="1" s="1"/>
  <c r="M84" i="1"/>
  <c r="O84" i="1" s="1"/>
  <c r="M85" i="1"/>
  <c r="O85" i="1" s="1"/>
  <c r="M86" i="1"/>
  <c r="O86" i="1" s="1"/>
  <c r="M87" i="1"/>
  <c r="O87" i="1" s="1"/>
  <c r="M88" i="1"/>
  <c r="O88" i="1" s="1"/>
  <c r="L40" i="1"/>
  <c r="N40" i="1" s="1"/>
  <c r="L41" i="1"/>
  <c r="N41" i="1" s="1"/>
  <c r="L47" i="1"/>
  <c r="N47" i="1" s="1"/>
  <c r="L50" i="1"/>
  <c r="N50" i="1" s="1"/>
  <c r="L51" i="1"/>
  <c r="N51" i="1" s="1"/>
  <c r="L54" i="1"/>
  <c r="N54" i="1" s="1"/>
  <c r="L57" i="1"/>
  <c r="N57" i="1" s="1"/>
  <c r="L67" i="1"/>
  <c r="N67" i="1" s="1"/>
  <c r="L69" i="1"/>
  <c r="N69" i="1" s="1"/>
  <c r="L71" i="1"/>
  <c r="N71" i="1" s="1"/>
  <c r="L75" i="1"/>
  <c r="N75" i="1" s="1"/>
  <c r="L76" i="1"/>
  <c r="N76" i="1" s="1"/>
  <c r="L77" i="1"/>
  <c r="N77" i="1" s="1"/>
  <c r="L78" i="1"/>
  <c r="N78" i="1" s="1"/>
  <c r="L79" i="1"/>
  <c r="N79" i="1" s="1"/>
  <c r="L80" i="1"/>
  <c r="N80" i="1" s="1"/>
  <c r="L81" i="1"/>
  <c r="N81" i="1" s="1"/>
  <c r="L82" i="1"/>
  <c r="N82" i="1" s="1"/>
  <c r="L83" i="1"/>
  <c r="N83" i="1" s="1"/>
  <c r="L84" i="1"/>
  <c r="N84" i="1" s="1"/>
  <c r="L85" i="1"/>
  <c r="N85" i="1" s="1"/>
  <c r="L86" i="1"/>
  <c r="N86" i="1" s="1"/>
  <c r="L87" i="1"/>
  <c r="N87" i="1" s="1"/>
  <c r="L88" i="1"/>
  <c r="N88" i="1" s="1"/>
  <c r="M12" i="1"/>
  <c r="L12" i="1"/>
  <c r="J12" i="1"/>
  <c r="O12" i="1" l="1"/>
  <c r="N12" i="1"/>
  <c r="J15" i="1" l="1"/>
  <c r="L15" i="1"/>
  <c r="J19" i="1"/>
  <c r="L19" i="1"/>
  <c r="J39" i="1"/>
  <c r="L39" i="1"/>
  <c r="J31" i="1"/>
  <c r="L31" i="1"/>
  <c r="J45" i="1"/>
  <c r="L45" i="1"/>
  <c r="J66" i="1"/>
  <c r="L66" i="1"/>
  <c r="J58" i="1"/>
  <c r="L58" i="1"/>
  <c r="K74" i="1"/>
  <c r="M74" i="1"/>
  <c r="K64" i="1"/>
  <c r="M64" i="1"/>
  <c r="K48" i="1"/>
  <c r="M48" i="1"/>
  <c r="K37" i="1"/>
  <c r="M37" i="1"/>
  <c r="K29" i="1"/>
  <c r="M29" i="1"/>
  <c r="K17" i="1"/>
  <c r="M17" i="1"/>
  <c r="J26" i="1"/>
  <c r="L26" i="1"/>
  <c r="J18" i="1"/>
  <c r="L18" i="1"/>
  <c r="J34" i="1"/>
  <c r="L34" i="1"/>
  <c r="J42" i="1"/>
  <c r="L42" i="1"/>
  <c r="J72" i="1"/>
  <c r="L72" i="1"/>
  <c r="J61" i="1"/>
  <c r="L61" i="1"/>
  <c r="J49" i="1"/>
  <c r="L49" i="1"/>
  <c r="K68" i="1"/>
  <c r="M68" i="1"/>
  <c r="K59" i="1"/>
  <c r="M59" i="1"/>
  <c r="K46" i="1"/>
  <c r="M46" i="1"/>
  <c r="K32" i="1"/>
  <c r="M32" i="1"/>
  <c r="K24" i="1"/>
  <c r="M24" i="1"/>
  <c r="K20" i="1"/>
  <c r="M20" i="1"/>
  <c r="O20" i="1" s="1"/>
  <c r="J13" i="1"/>
  <c r="L13" i="1"/>
  <c r="J21" i="1"/>
  <c r="L21" i="1"/>
  <c r="J37" i="1"/>
  <c r="L37" i="1"/>
  <c r="J29" i="1"/>
  <c r="L29" i="1"/>
  <c r="J74" i="1"/>
  <c r="L74" i="1"/>
  <c r="J70" i="1"/>
  <c r="L70" i="1"/>
  <c r="J64" i="1"/>
  <c r="L64" i="1"/>
  <c r="J60" i="1"/>
  <c r="L60" i="1"/>
  <c r="J55" i="1"/>
  <c r="L55" i="1"/>
  <c r="J48" i="1"/>
  <c r="L48" i="1"/>
  <c r="K66" i="1"/>
  <c r="M66" i="1"/>
  <c r="K62" i="1"/>
  <c r="M62" i="1"/>
  <c r="K58" i="1"/>
  <c r="M58" i="1"/>
  <c r="K52" i="1"/>
  <c r="M52" i="1"/>
  <c r="K45" i="1"/>
  <c r="M45" i="1"/>
  <c r="O45" i="1" s="1"/>
  <c r="K39" i="1"/>
  <c r="M39" i="1"/>
  <c r="K35" i="1"/>
  <c r="M35" i="1"/>
  <c r="K31" i="1"/>
  <c r="M31" i="1"/>
  <c r="K27" i="1"/>
  <c r="M27" i="1"/>
  <c r="K23" i="1"/>
  <c r="M23" i="1"/>
  <c r="K19" i="1"/>
  <c r="M19" i="1"/>
  <c r="K15" i="1"/>
  <c r="M15" i="1"/>
  <c r="J23" i="1"/>
  <c r="L23" i="1"/>
  <c r="J35" i="1"/>
  <c r="L35" i="1"/>
  <c r="J27" i="1"/>
  <c r="L27" i="1"/>
  <c r="J62" i="1"/>
  <c r="L62" i="1"/>
  <c r="J52" i="1"/>
  <c r="L52" i="1"/>
  <c r="K70" i="1"/>
  <c r="M70" i="1"/>
  <c r="K60" i="1"/>
  <c r="M60" i="1"/>
  <c r="K55" i="1"/>
  <c r="M55" i="1"/>
  <c r="K43" i="1"/>
  <c r="M43" i="1"/>
  <c r="K33" i="1"/>
  <c r="M33" i="1"/>
  <c r="K25" i="1"/>
  <c r="M25" i="1"/>
  <c r="K21" i="1"/>
  <c r="M21" i="1"/>
  <c r="J22" i="1"/>
  <c r="L22" i="1"/>
  <c r="J38" i="1"/>
  <c r="L38" i="1"/>
  <c r="J30" i="1"/>
  <c r="L30" i="1"/>
  <c r="J44" i="1"/>
  <c r="L44" i="1"/>
  <c r="J65" i="1"/>
  <c r="L65" i="1"/>
  <c r="J56" i="1"/>
  <c r="L56" i="1"/>
  <c r="K73" i="1"/>
  <c r="M73" i="1"/>
  <c r="K63" i="1"/>
  <c r="M63" i="1"/>
  <c r="K53" i="1"/>
  <c r="M53" i="1"/>
  <c r="K42" i="1"/>
  <c r="M42" i="1"/>
  <c r="K36" i="1"/>
  <c r="M36" i="1"/>
  <c r="K28" i="1"/>
  <c r="M28" i="1"/>
  <c r="K16" i="1"/>
  <c r="M16" i="1"/>
  <c r="J25" i="1"/>
  <c r="L25" i="1"/>
  <c r="J17" i="1"/>
  <c r="L17" i="1"/>
  <c r="J33" i="1"/>
  <c r="L33" i="1"/>
  <c r="J43" i="1"/>
  <c r="L43" i="1"/>
  <c r="J14" i="1"/>
  <c r="L14" i="1"/>
  <c r="N14" i="1" s="1"/>
  <c r="J24" i="1"/>
  <c r="L24" i="1"/>
  <c r="J20" i="1"/>
  <c r="L20" i="1"/>
  <c r="N20" i="1" s="1"/>
  <c r="J16" i="1"/>
  <c r="L16" i="1"/>
  <c r="J36" i="1"/>
  <c r="L36" i="1"/>
  <c r="J32" i="1"/>
  <c r="L32" i="1"/>
  <c r="J28" i="1"/>
  <c r="L28" i="1"/>
  <c r="J46" i="1"/>
  <c r="L46" i="1"/>
  <c r="J73" i="1"/>
  <c r="L73" i="1"/>
  <c r="J68" i="1"/>
  <c r="L68" i="1"/>
  <c r="J63" i="1"/>
  <c r="L63" i="1"/>
  <c r="J59" i="1"/>
  <c r="L59" i="1"/>
  <c r="J53" i="1"/>
  <c r="L53" i="1"/>
  <c r="N53" i="1" s="1"/>
  <c r="K13" i="1"/>
  <c r="M13" i="1"/>
  <c r="K72" i="1"/>
  <c r="M72" i="1"/>
  <c r="O72" i="1" s="1"/>
  <c r="K65" i="1"/>
  <c r="M65" i="1"/>
  <c r="K61" i="1"/>
  <c r="M61" i="1"/>
  <c r="K56" i="1"/>
  <c r="M56" i="1"/>
  <c r="K49" i="1"/>
  <c r="M49" i="1"/>
  <c r="K44" i="1"/>
  <c r="M44" i="1"/>
  <c r="K38" i="1"/>
  <c r="M38" i="1"/>
  <c r="K34" i="1"/>
  <c r="M34" i="1"/>
  <c r="K30" i="1"/>
  <c r="M30" i="1"/>
  <c r="K26" i="1"/>
  <c r="M26" i="1"/>
  <c r="K22" i="1"/>
  <c r="M22" i="1"/>
  <c r="K18" i="1"/>
  <c r="M18" i="1"/>
  <c r="K14" i="1"/>
  <c r="M14" i="1"/>
  <c r="O14" i="1" l="1"/>
  <c r="O18" i="1"/>
  <c r="O26" i="1"/>
  <c r="O34" i="1"/>
  <c r="O44" i="1"/>
  <c r="O56" i="1"/>
  <c r="O65" i="1"/>
  <c r="O13" i="1"/>
  <c r="N59" i="1"/>
  <c r="N46" i="1"/>
  <c r="N32" i="1"/>
  <c r="N16" i="1"/>
  <c r="N24" i="1"/>
  <c r="N43" i="1"/>
  <c r="N17" i="1"/>
  <c r="O16" i="1"/>
  <c r="O36" i="1"/>
  <c r="O73" i="1"/>
  <c r="N65" i="1"/>
  <c r="N30" i="1"/>
  <c r="N22" i="1"/>
  <c r="O25" i="1"/>
  <c r="O43" i="1"/>
  <c r="O60" i="1"/>
  <c r="N52" i="1"/>
  <c r="N35" i="1"/>
  <c r="O15" i="1"/>
  <c r="O23" i="1"/>
  <c r="O31" i="1"/>
  <c r="O39" i="1"/>
  <c r="O52" i="1"/>
  <c r="O62" i="1"/>
  <c r="N55" i="1"/>
  <c r="N64" i="1"/>
  <c r="N74" i="1"/>
  <c r="N37" i="1"/>
  <c r="O24" i="1"/>
  <c r="O46" i="1"/>
  <c r="N61" i="1"/>
  <c r="N42" i="1"/>
  <c r="N18" i="1"/>
  <c r="O17" i="1"/>
  <c r="O37" i="1"/>
  <c r="O64" i="1"/>
  <c r="N58" i="1"/>
  <c r="N45" i="1"/>
  <c r="N39" i="1"/>
  <c r="O22" i="1"/>
  <c r="O30" i="1"/>
  <c r="O38" i="1"/>
  <c r="O49" i="1"/>
  <c r="O61" i="1"/>
  <c r="N63" i="1"/>
  <c r="N73" i="1"/>
  <c r="N28" i="1"/>
  <c r="N36" i="1"/>
  <c r="N33" i="1"/>
  <c r="N25" i="1"/>
  <c r="O28" i="1"/>
  <c r="O42" i="1"/>
  <c r="O63" i="1"/>
  <c r="N56" i="1"/>
  <c r="N44" i="1"/>
  <c r="N38" i="1"/>
  <c r="O21" i="1"/>
  <c r="O33" i="1"/>
  <c r="O55" i="1"/>
  <c r="O70" i="1"/>
  <c r="N62" i="1"/>
  <c r="N27" i="1"/>
  <c r="N23" i="1"/>
  <c r="O19" i="1"/>
  <c r="O27" i="1"/>
  <c r="O35" i="1"/>
  <c r="O58" i="1"/>
  <c r="O66" i="1"/>
  <c r="N48" i="1"/>
  <c r="N60" i="1"/>
  <c r="N70" i="1"/>
  <c r="N29" i="1"/>
  <c r="N21" i="1"/>
  <c r="O32" i="1"/>
  <c r="O59" i="1"/>
  <c r="N49" i="1"/>
  <c r="N72" i="1"/>
  <c r="N34" i="1"/>
  <c r="N26" i="1"/>
  <c r="O29" i="1"/>
  <c r="O48" i="1"/>
  <c r="O74" i="1"/>
  <c r="N66" i="1"/>
  <c r="N31" i="1"/>
  <c r="N19" i="1"/>
  <c r="K89" i="1"/>
  <c r="M89" i="1"/>
  <c r="N68" i="1"/>
  <c r="O53" i="1"/>
  <c r="N13" i="1"/>
  <c r="L89" i="1"/>
  <c r="O68" i="1"/>
  <c r="N15" i="1"/>
  <c r="J89" i="1"/>
  <c r="O89" i="1" l="1"/>
  <c r="N89" i="1"/>
</calcChain>
</file>

<file path=xl/sharedStrings.xml><?xml version="1.0" encoding="utf-8"?>
<sst xmlns="http://schemas.openxmlformats.org/spreadsheetml/2006/main" count="814" uniqueCount="285">
  <si>
    <t>LP</t>
  </si>
  <si>
    <t>JM</t>
  </si>
  <si>
    <t>op.</t>
  </si>
  <si>
    <t>Sztuczny lód spray 400ml*</t>
  </si>
  <si>
    <t>szt</t>
  </si>
  <si>
    <t>Ibuprofenum 400mg tabl. 1op/20tabl.*</t>
  </si>
  <si>
    <t>Aluminii acetotartres 10mg/g żel w tubie 75g*</t>
  </si>
  <si>
    <t>Acidum acetylsalicylicum + acidum ascorbicum 400mg +240mg tabl musujące 20szt./op*</t>
  </si>
  <si>
    <t>op</t>
  </si>
  <si>
    <t>Paracetamolum  500mg 10 tabl./op *</t>
  </si>
  <si>
    <t>Adrenalinum 1mg/ml 10 amp./op*</t>
  </si>
  <si>
    <t>Captoprilum 25mg 30 tabl./op *</t>
  </si>
  <si>
    <t>Captoprilum 12,5 mg 30 tabl. /op*</t>
  </si>
  <si>
    <t>Clemastinum 2mg/2ml 5amp.*</t>
  </si>
  <si>
    <t>NALOXONI HYDROCLORIDUM  0,4 MG/ML /op*</t>
  </si>
  <si>
    <t>Glucosum 5% 50mg/ml 250ml*</t>
  </si>
  <si>
    <t>Drotaverini hydrochloridum 40mg/2ml 5amp./op*</t>
  </si>
  <si>
    <t>Glyceroli trinitras 0,4mg/dawka, aerozol 11g. 200dawek/op*</t>
  </si>
  <si>
    <t>Natrium Chloratum  0,9% 10ml/ 100amp/op*</t>
  </si>
  <si>
    <t>Natrium Chloratum  0,9% 250ml worek*</t>
  </si>
  <si>
    <t>Atropinum sulfuricum  0,5mg/ml 10amp./op *</t>
  </si>
  <si>
    <t>Glucosum 200mg/ml 20% 10 amp po 10ml/op*</t>
  </si>
  <si>
    <t>Metoprololi tartras 1mg/ml 5 amp. 5ml/op*</t>
  </si>
  <si>
    <t>Hydrocortisonum 100mg 5amp/op*</t>
  </si>
  <si>
    <t>Płyn Ringer worek 500ml*</t>
  </si>
  <si>
    <t>szt.</t>
  </si>
  <si>
    <t>Natrium Chloratum 0,9% 100ml worek*</t>
  </si>
  <si>
    <t>Salbutamolum  0,5mg/1ml 10amp/op*</t>
  </si>
  <si>
    <t>Papaverinum hydrochloridum  20mg/ml 2ml 10 amp/op*</t>
  </si>
  <si>
    <t>Furosemidum 10mg/ml 2ml 5amp/op*</t>
  </si>
  <si>
    <t>Manitolum 20% 200mg/ml 100ml*</t>
  </si>
  <si>
    <t>Paracetamolum 10mg/ml 100ml 10 fiolek/op*</t>
  </si>
  <si>
    <t>Natrium Chloratum 0,9% 500ml worek*</t>
  </si>
  <si>
    <t>Sodium hydrocarbonate 8,4% 10 amp po 20ml/op*</t>
  </si>
  <si>
    <t>Nifuroxazidum tabl. 200mg, 12 tabl./op *</t>
  </si>
  <si>
    <t>Rutosidum trihydricum+ Acidum ascorbicum, 25mg+100mg, 90 tabl./op*</t>
  </si>
  <si>
    <t>Cholini salicylas pastylki twarde 150mg, 1op/24 tabl./op*</t>
  </si>
  <si>
    <t>Witamina C 200mg, 1op/30 tabl.*</t>
  </si>
  <si>
    <t>Menthylissalicylas+ Mentholum (150mg+100mg)g 1op/50g*</t>
  </si>
  <si>
    <t>Dihydroxyaluminii natrii carbonas  340mg,  1op/ 20tabl.*</t>
  </si>
  <si>
    <t>Extractumfluidumex: Crataegi frutuset, Valerianaeradix syrop 150g*</t>
  </si>
  <si>
    <t>Drotaverini hydrochloridum 40 mg 1op/20tabl./op*</t>
  </si>
  <si>
    <t>Acidum acetylsalicylium 300mg 1op/20 tabl.*</t>
  </si>
  <si>
    <t>Płyn do odkażania skóry 350ml*</t>
  </si>
  <si>
    <t>Zestaw do płukania oka zpo-1 2x10ml*</t>
  </si>
  <si>
    <t>Loperamidi hydrochloridum 2 mg, 10 tabl.*</t>
  </si>
  <si>
    <t>Pantenol 15 %*</t>
  </si>
  <si>
    <t>Naproksen 100mg/g, żel 50g*</t>
  </si>
  <si>
    <t>Amiodaroni hydrochloridum roztwór do wstrzykiwania 50mg/ml 5amp./ 3ml /op*</t>
  </si>
  <si>
    <t>Hydroxyzini hydrochloridum 10mg/5ml 250g syrop*</t>
  </si>
  <si>
    <t>Ketoprofenum 100g- żel*</t>
  </si>
  <si>
    <t>Ketoprofenum 50mg, 10tabl/kaps*</t>
  </si>
  <si>
    <t>Lignocainum hydrochloricum  2% 2ml, 10amp./op*</t>
  </si>
  <si>
    <t>Metaclopramidum amp 10mg/2ml 5amp./op*</t>
  </si>
  <si>
    <t>Optilyte, roztwór do infuzji 250ml*</t>
  </si>
  <si>
    <t>Metamizolum natricum 0,5mg/ml 5amp./op*</t>
  </si>
  <si>
    <t>Octenisept - płyn z dozownikiem 250ml*</t>
  </si>
  <si>
    <t>Maść na odmrożenia 30 g*</t>
  </si>
  <si>
    <t xml:space="preserve">szt. </t>
  </si>
  <si>
    <t>Maść witaminowa ochronna A,E,F 20ml*</t>
  </si>
  <si>
    <t>Krople nawilżające do suchych, podrażnionych oczu 10ml*</t>
  </si>
  <si>
    <t>Lek przeciwalergiczny tabl. 1op/10 tabl.*</t>
  </si>
  <si>
    <t>Calcium tabl. musujące 1op/20 tabl.*</t>
  </si>
  <si>
    <t>Żel przeciwhistaminowy o działaniu przeciwświądowym 30 g*</t>
  </si>
  <si>
    <t>Glucosum 5% 50mg/ml 500 ml*</t>
  </si>
  <si>
    <t>Ketoprofenum 0,05g/ml 5amp 2ml*</t>
  </si>
  <si>
    <t>RAZEM</t>
  </si>
  <si>
    <t>Ilość podstawowa</t>
  </si>
  <si>
    <t>Ilość opcja</t>
  </si>
  <si>
    <t>Cena jednostkowa netto w zł</t>
  </si>
  <si>
    <t>Cena jednostkowa brutto w zł</t>
  </si>
  <si>
    <t>Wartość netto podstawa w zł</t>
  </si>
  <si>
    <t>Wartość brutto podstawa w zł</t>
  </si>
  <si>
    <t>Wartość netto opcja w zł</t>
  </si>
  <si>
    <t>Wartość brutto opcja w zł</t>
  </si>
  <si>
    <t>Razem (wartość podstawowa + opcja) netto w zł</t>
  </si>
  <si>
    <t>Razem (wartość podstawowa + opcja) brutto w zł</t>
  </si>
  <si>
    <t>Razem</t>
  </si>
  <si>
    <t xml:space="preserve">Magnesii sulfas 20% /10ml </t>
  </si>
  <si>
    <t>Pojemnik na igły 0,7l</t>
  </si>
  <si>
    <t>Kompres gazowy jałowy 7,5x7,5cm po 3 sztuki w opakowaniu (karton 50sztx3szt)</t>
  </si>
  <si>
    <t>Opaska dziana 4mx10cm pakowana pojedynczo z terminem ważności</t>
  </si>
  <si>
    <t>Apteczka samochodowa z wyposażeniem DIN 13164</t>
  </si>
  <si>
    <t xml:space="preserve">Żel do EKG i USG 150-250ml </t>
  </si>
  <si>
    <t>Kompres gazowy niejałowy 5x5 cm 100 szt. w opakowaniu</t>
  </si>
  <si>
    <t xml:space="preserve">Kompres gazowy jałowy 5x5cm 3 szt. w opakowaniu (karton 50 sztx3 szt.) </t>
  </si>
  <si>
    <t>Kompres niejałowy 7,5x7,5cm 100 szt. w opakowaniu</t>
  </si>
  <si>
    <t>Apteczka ścienna metalowa bez wyposażenia</t>
  </si>
  <si>
    <t>Maseczka do wysokiej koncentracji tlenu dla dorosłych z rezerwuarem</t>
  </si>
  <si>
    <t>Wkład do apteczki pierwszej pomocy DIN 13164</t>
  </si>
  <si>
    <t>Ochronniki słuchu (zatyczki)</t>
  </si>
  <si>
    <t>para</t>
  </si>
  <si>
    <t>Maska tlenowa dla dorosłych</t>
  </si>
  <si>
    <t>Maska tlenowa pediatryczna r. M</t>
  </si>
  <si>
    <t>Rurki ustno-gardłowe GUEDEL kodowane kolorami 6 szt/ 8 szt</t>
  </si>
  <si>
    <t>Filtr przeciwbakteryjny do worka samorozprężalnego</t>
  </si>
  <si>
    <t xml:space="preserve">Dren tlenowy (Przewód tlenowy 2,1m) </t>
  </si>
  <si>
    <t>Ogrzewacz chemiczny do nóg (para)</t>
  </si>
  <si>
    <t>Ogrzewacz chemiczny do rąk (para)</t>
  </si>
  <si>
    <t>Test paskowy do glukometru GLUCOCARD 01 SENSOR 50 szt.</t>
  </si>
  <si>
    <t>Test paskowy do glukometru Diagnostic GOLD STRIP 50 szt.</t>
  </si>
  <si>
    <t>Plastry poiniekcyjne na włókninie z nacięciem 5mx4cm (w opakowaniu 250 szt.)</t>
  </si>
  <si>
    <t>Pojemnik na odpady medyczne  3,5L</t>
  </si>
  <si>
    <t>Plaster z opatrunkiem na włókninie 1mX6cm</t>
  </si>
  <si>
    <t>Agrafki 40-45mm</t>
  </si>
  <si>
    <t>Lancety jednorazowe do nakłuwacza (w opakowaniu 100 szt.)</t>
  </si>
  <si>
    <t>Opaska elastyczna z zapinką 10cmx4m</t>
  </si>
  <si>
    <t>Koc izotermiczny jednorazowy 160cm x 210cm</t>
  </si>
  <si>
    <t>Worek czerwony na odpady medyczne 35L (w rolce 50 szt.)</t>
  </si>
  <si>
    <t>Chusta trójkątna bawełniana 96x96x136cm</t>
  </si>
  <si>
    <t>Igła do strzykawki LUERA 0,8X40mm j.u. (w opakowaniu 100 szt.)</t>
  </si>
  <si>
    <t>Igła do strzykawki  0,5X16mm (w opakowaniu 100 szt.)</t>
  </si>
  <si>
    <t>Igła 0,5X25MM 25G (w opakowaniu 100 szt.)</t>
  </si>
  <si>
    <t>Strzykawka tuberkulinowa 1ml bez igły (w opakowaniu 100 szt.)</t>
  </si>
  <si>
    <t xml:space="preserve">Bateria R14 1,5V do laryngoskopu (w opakowaniu 2 szt.) </t>
  </si>
  <si>
    <t>Bateria LR03 1,5V</t>
  </si>
  <si>
    <t>Bateria CR2032</t>
  </si>
  <si>
    <t>Elektroda do EKG samoprzylepna jednorazowa dla dorosłych (w opakowaniu 50 szt.)</t>
  </si>
  <si>
    <t xml:space="preserve">Elektrody dla dorosłych do defibrylatora PowerHeart G5S-22A </t>
  </si>
  <si>
    <t>kpl.</t>
  </si>
  <si>
    <t>Elektrody do defibrylatora AED Primedic HeartSave AED-M</t>
  </si>
  <si>
    <t>Elektrody samoprzylepne do defibrylatora ZOLL AED PLUS STAD PADZ II</t>
  </si>
  <si>
    <t xml:space="preserve">Elektrody dla dorosłych do defibrylatora CORPULS 1 </t>
  </si>
  <si>
    <t xml:space="preserve">Bateria lit. CR 123A 3V </t>
  </si>
  <si>
    <t>Bateria CR17345 3V</t>
  </si>
  <si>
    <t>Akumulator do defibrylatora PRIMEDIC Batterie 6 , 15 VDC /7,2 Ah/108Wh LiMnO2</t>
  </si>
  <si>
    <t>Bateria litowa ER14250 1/2AA,  3,6V, 1200mAh</t>
  </si>
  <si>
    <t>L.p.</t>
  </si>
  <si>
    <t>J.m.</t>
  </si>
  <si>
    <t>Opatrunek hemostatyczny</t>
  </si>
  <si>
    <t>Opatrunek brzuszny</t>
  </si>
  <si>
    <t>Opatrunek oczny</t>
  </si>
  <si>
    <t>Opaska elastyczna 1</t>
  </si>
  <si>
    <t>Opaska elastyczna 2</t>
  </si>
  <si>
    <t>Gaza opatrunkowa jałowa 0,25 m2</t>
  </si>
  <si>
    <t>Gaza opatrunkowa jałowa 1 m2</t>
  </si>
  <si>
    <t>Kompres gazowy jałowy 10 cm x 10 cm x 3 szt</t>
  </si>
  <si>
    <t>Przylepiec bez opatrunku</t>
  </si>
  <si>
    <t>Plaster z opatrunkiem</t>
  </si>
  <si>
    <t>Siatka opatrunkowa na głowę nr 6</t>
  </si>
  <si>
    <t>Rurka nosowo-gardłowa 7 mm</t>
  </si>
  <si>
    <t>Lubrykant w żelu</t>
  </si>
  <si>
    <t xml:space="preserve">Rurka intubacyjna 7 </t>
  </si>
  <si>
    <t>Rurka intubacyjna 7,5</t>
  </si>
  <si>
    <t>Rurka intubacyjna 8</t>
  </si>
  <si>
    <t>Strzykawka do rurki intubacyjnej</t>
  </si>
  <si>
    <t>Prowadnica do rurki intubacyjnej</t>
  </si>
  <si>
    <t>Stabilizator do rurki intubacyjnej</t>
  </si>
  <si>
    <t>Rurka krtaniowa typu LT-D, rozmiar 3</t>
  </si>
  <si>
    <t>Rurka krtaniowa typu LT-D, rozmiar 4</t>
  </si>
  <si>
    <t>Rurka krtaniowa typu LT-D, rozmiar 5</t>
  </si>
  <si>
    <t>Strzykawka do rurki krtaniowej</t>
  </si>
  <si>
    <t>Taśma mocująca rurkę krtaniową</t>
  </si>
  <si>
    <t>Igła do odbarczenia odmy prężnej</t>
  </si>
  <si>
    <t>Zestaw do konikopunkcji ratowniczej</t>
  </si>
  <si>
    <t>kpl</t>
  </si>
  <si>
    <t>Opatrunek hydrożelowy 28-40x40-60 cm</t>
  </si>
  <si>
    <t xml:space="preserve">Opatrunek hydrożelowy mały o powierzchni 400 cm2 </t>
  </si>
  <si>
    <t>Hydrożel w butelce min 100-150 ml</t>
  </si>
  <si>
    <t>Chusta trójkątna</t>
  </si>
  <si>
    <t>Strzykawka typu LUER 5 ml (100 szt. w op.)</t>
  </si>
  <si>
    <t>Strzykawka typu LUER 2 ml (100 szt. w op.)</t>
  </si>
  <si>
    <t>Igły typu LUER 0,8 (100 szt. w op.)</t>
  </si>
  <si>
    <t>Igły typu LUER 1,2 (100 szt. w op.)</t>
  </si>
  <si>
    <t xml:space="preserve">Kaniula (wenflon) 14 G </t>
  </si>
  <si>
    <t>Kaniula (wenflon) 16 G</t>
  </si>
  <si>
    <t xml:space="preserve">Kaniula (wenflon) 18 G </t>
  </si>
  <si>
    <t>Okleina do wenflonów</t>
  </si>
  <si>
    <t>Zestaw do ciśnieniowego podawania płynów</t>
  </si>
  <si>
    <t>Zestaw do przetaczania płynów infuzyjnych z pojemników miękkich</t>
  </si>
  <si>
    <t>Zestaw dojścia doszpikowego</t>
  </si>
  <si>
    <t>Koc izotermiczny jednorazowy</t>
  </si>
  <si>
    <t>Sygnalizator świetlny zielony</t>
  </si>
  <si>
    <t>Sygnalizator świetlny żółty</t>
  </si>
  <si>
    <t>Sygnalizator świetlny czerwony</t>
  </si>
  <si>
    <t>Zestaw zabiegowy mały</t>
  </si>
  <si>
    <t>Rurka krtaniowa typu LT-D, LTS-D
rozmiar 3</t>
  </si>
  <si>
    <t>Rurka krtaniowa typu LT-D, LTS-D
rozmiar 4</t>
  </si>
  <si>
    <t>Rurka krtaniowa typu LT-D, LTS-D
rozmiar 5</t>
  </si>
  <si>
    <t>Opatrunek hydrożelowy 
28-40x40-60 cm</t>
  </si>
  <si>
    <t>Gaza wypełniająca zrolowana</t>
  </si>
  <si>
    <t>Opatrunek na rany penetracyjne klatki piersiowej</t>
  </si>
  <si>
    <t xml:space="preserve">Opaska elastyczna </t>
  </si>
  <si>
    <t>Gaza opatrunkowa jałowa 0,25 m2
w opakowaniu</t>
  </si>
  <si>
    <t>Gaza opatrunkowa jałowa 1 m2
w opakowaniu</t>
  </si>
  <si>
    <t>Maska twarzowa do szt. oddychania</t>
  </si>
  <si>
    <t xml:space="preserve">Rękawice ratownicze </t>
  </si>
  <si>
    <t>par.</t>
  </si>
  <si>
    <t>Opaska zaciskowa (staza taktyczna)</t>
  </si>
  <si>
    <t>Aparat do płukania oka</t>
  </si>
  <si>
    <t>Opaska opatrunkowa</t>
  </si>
  <si>
    <t>Siatka opatrunkowa na głowę nr 3</t>
  </si>
  <si>
    <t xml:space="preserve">Rurka ustno-gardłowa typu GUEDELA </t>
  </si>
  <si>
    <t xml:space="preserve">Rurka nosowo-gardłowa 7,5 mm </t>
  </si>
  <si>
    <t>Laryngoskop</t>
  </si>
  <si>
    <t>Ssak ręczny mechaniczny</t>
  </si>
  <si>
    <t>Worek samorozprężalny</t>
  </si>
  <si>
    <t xml:space="preserve">Kołnierz ortopedyczny jednorazowy </t>
  </si>
  <si>
    <t>Strzykawka typu LUER 5 ml</t>
  </si>
  <si>
    <t>Strzykawka typu LUER 10 ml</t>
  </si>
  <si>
    <t>Strzykawka typu LUER 2 ml</t>
  </si>
  <si>
    <t>Strzykawka typu LUER 20 ml</t>
  </si>
  <si>
    <t>Igły typu LUER 0,8</t>
  </si>
  <si>
    <t>Igły typu LUER 1,2</t>
  </si>
  <si>
    <t>Gaziki do dezynfekcji miejsca wkłucia</t>
  </si>
  <si>
    <t>Staza elastyczna do wkłucia z metalową klamrą</t>
  </si>
  <si>
    <t>Nożyczki ratownicze</t>
  </si>
  <si>
    <t>Ciśnieniomierz</t>
  </si>
  <si>
    <t>Stetoskop</t>
  </si>
  <si>
    <t>Extractor - aspirator jadu</t>
  </si>
  <si>
    <t>Latarka diagnostyczna</t>
  </si>
  <si>
    <t>Worek plastikowy na odpady 20l</t>
  </si>
  <si>
    <t>Płyn do dezynfekcji rąk 250 ml</t>
  </si>
  <si>
    <t>Szczękorozwieracz</t>
  </si>
  <si>
    <t>Szczypce typu Magilla</t>
  </si>
  <si>
    <t>Pęseta</t>
  </si>
  <si>
    <t>Okulary ochronne</t>
  </si>
  <si>
    <t>Zestaw do segregacji medycznej</t>
  </si>
  <si>
    <t>Opakowanie zestawu WR</t>
  </si>
  <si>
    <t>Gaza wypełniająca</t>
  </si>
  <si>
    <t>Rurka nosowo-gardłowa (7,0-7,5mm)</t>
  </si>
  <si>
    <t xml:space="preserve">Lubrykant w żelu </t>
  </si>
  <si>
    <t>Rękawice ratownicze r.L</t>
  </si>
  <si>
    <t>Marker permanentny</t>
  </si>
  <si>
    <t>Opakowanie IPMED</t>
  </si>
  <si>
    <t>Plecak Ratownika Sanitariusza PRS z wyposażeniem*</t>
  </si>
  <si>
    <t>………………………………………………………………………………………</t>
  </si>
  <si>
    <t>…………………………………………………….</t>
  </si>
  <si>
    <t>(podpis)</t>
  </si>
  <si>
    <t>PLECAK RATOWNIKA MEDYCZNEGO*</t>
  </si>
  <si>
    <t>INDYWIDUALNY PAKIET MEDYCZNY*</t>
  </si>
  <si>
    <t>ASORTYMENT</t>
  </si>
  <si>
    <t>ASORTYMENT                                                                              (Nazwa międzynarodowa/Skład)</t>
  </si>
  <si>
    <t>Ibuprofenum+ Pseudophedrini hydrochloridum 200mg + 30mg 12 tabl. powl. *</t>
  </si>
  <si>
    <t>Acidum ascorbicum+Rutosidum+Salicylamidum 100mg+5mg+300mg 20 tabl.*</t>
  </si>
  <si>
    <t>Płuczka (sterylnie zamknięta butelka) z roztworem 200 ml do płukania oka*</t>
  </si>
  <si>
    <t>Glucagoni hydrochloridum 1mg*</t>
  </si>
  <si>
    <t xml:space="preserve">Płyn fizjologiczny wieloelektrolitowy izotoniczny  500ml* </t>
  </si>
  <si>
    <t xml:space="preserve">Ketoprofenum 100mg 30 tabl.* </t>
  </si>
  <si>
    <t>Clopidogrelum 75mg 28 szt.*</t>
  </si>
  <si>
    <t>Lignocalinum 20mg/g*</t>
  </si>
  <si>
    <t>Amiodaroni hydrochloridum 50mg/ml*</t>
  </si>
  <si>
    <t>Isosorbidi mononitras 10mg 60 tabl.*</t>
  </si>
  <si>
    <t xml:space="preserve">Urapidilum 5mg/ml (25mg/5ml)* </t>
  </si>
  <si>
    <t xml:space="preserve">Heparinum natricum 5000 j.m./ml (10 fiol. 5 ml)* </t>
  </si>
  <si>
    <t>Adenosinum 3mg/ml (6 fiol. 2 ml)*</t>
  </si>
  <si>
    <t>Dexamerhasoni phosphas 4mg/ml 10amp. 2ml*</t>
  </si>
  <si>
    <t>Test diagnostyczny Covid-19 &amp; flu A/B*</t>
  </si>
  <si>
    <t>Preparat rehydratacyjny do podawania doustnego, tabletki musujące, 24 szt.*</t>
  </si>
  <si>
    <t>* zgodnie z Wymaganiami Eksploatacyjno-Technicznymi dla PRS</t>
  </si>
  <si>
    <t>* asortyment zgodnie z Wymaganiami Eksploatacyjno-Technicznymi dla PRM</t>
  </si>
  <si>
    <t>TORBA LEKARZA**</t>
  </si>
  <si>
    <t>** asortyment zgodnie z Wymaganiami Eksploatacyjno-Technicznymi dla TL</t>
  </si>
  <si>
    <t>PLECAK RATOWNIKA SANITARIUSZA***</t>
  </si>
  <si>
    <t>*** asortyment zgodnie z Wymaganiami Eksploatacyjno-Technicznymi dla PRS</t>
  </si>
  <si>
    <t>PLECAK EWAKUACJI MEDYCZNEJ****</t>
  </si>
  <si>
    <t>**** asortyment zgodnie z Wymaganiami Eksploatacyjno-Technicznymi dla PEM</t>
  </si>
  <si>
    <t>***** asortyment zgodnie z Wymaganiami Eksploatacyjno-Technicznymi dla IPMed</t>
  </si>
  <si>
    <t>* lub zamiennik</t>
  </si>
  <si>
    <t>(pełna nazwa wykonawcy)</t>
  </si>
  <si>
    <t>22 Wojskowy Oddział Gospodarczy
w Olsztynie, ul. Saperska 1
10-073 Olsztyn</t>
  </si>
  <si>
    <t>Znak sprawy: 22WOG-ZP.2712.30.2024/D/78/2300/D/PMN</t>
  </si>
  <si>
    <t xml:space="preserve">Prześcieradło jednorazowe nieprzemakalne z gumką do noszy 70-80/190-200cm </t>
  </si>
  <si>
    <t>Prześcieradło jednorazowego użytku w rolce, podfoliwane , szerokość 50-70 cm</t>
  </si>
  <si>
    <t>Płyn do dezynfekcji powierzchni ze spryskiwaczem o działaniu bakteriobojczym , prądkobójczym, drożdzakobójczym  i wirusobójczym, 1L</t>
  </si>
  <si>
    <t>Dostarczony asortyment powinien być zgodny z obowiązującymi w tym zakresie przepisami prawa, w szczególności Ustawą z dnia 7 kwietnia 2022 r. o wyrobach medycznych (t.j. Dz.U. 2022 poz. 974 z późn. zm.).                                                                                                                                                Zamawiający oświadcza, że ilekroć w opisie przedmiotu zamówienia oraz innych załącznikach do umowy przedmiot umowy został określony poprzez wskazanie nazwy handlowej leku, znaków towarowych, pochodzenia, źródła lub szczególnej kompozycji substancji, które charakteryzują produkty dostarczane przez konkretnego wykonawcę, to intencją Zamawiającego było tylko i wyłącznie przedstawienie przykładu „typu” w celu dokładnego określenia substancji czynnej lub kompozycji substancji czynnych zawartych w zamawianych lekach. Ewentualne użycie przykładowych nazw, znaków itp. oznacza tylko i wyłącznie to, że Zamawiający oczekuje zaoferowania leków zawierających te substancje czynne lub te kompozycje substancji czynnych co leki, których nazwy zostały użyte i dopuszcza zaoferowanie zarówno tych leków, jak i leków  równoważnych, przez co należy rozumieć leki identyczne pod względem kompozycji substancji czynnych, przeznaczenia i działania. Standardy jakościowe leków są określone w pozwoleniach na dopuszczenie do obrotu.</t>
  </si>
  <si>
    <t>Dostarczony asortyment powinien być zgodny z obowiązującymi w tym zakresie przepisami prawa, w szczególności Ustawą z dnia 9 października 2015 r. o produktach  biobójczych (Dz. U. 2021.24 z późn. zm.).                                                                                             Zamawiający oświadcza, że ilekroć w opisie przedmiotu zamówienia oraz innych załącznikach do umowy przedmiot umowy został określony poprzez wskazanie nazwy handlowej leku, znaków towarowych, pochodzenia, źródła lub szczególnej kompozycji substancji, które charakteryzują produkty dostarczane przez konkretnego wykonawcę, to intencją Zamawiającego było tylko i wyłącznie przedstawienie przykładu „typu” w celu dokładnego określenia substancji czynnej lub kompozycji substancji czynnych zawartych w zamawianych lekach. Ewentualne użycie przykładowych nazw, znaków itp. oznacza tylko i wyłącznie to, że Zamawiający oczekuje zaoferowania leków zawierających te substancje czynne lub te kompozycje substancji czynnych co leki, których nazwy zostały użyte i dopuszcza zaoferowanie zarówno tych leków, jak i leków  równoważnych, przez co należy rozumieć leki identyczne pod względem kompozycji substancji czynnych, przeznaczenia i działania. Standardy jakościowe leków są określone w pozwoleniach na dopuszczenie do obrotu.</t>
  </si>
  <si>
    <t xml:space="preserve">	Dostarczony asortyment powinien być zgodny z obowiązującymi w tym zakresie przepisami prawa, w szczególności:
a.	Rozporządzeniem Ministra Obrony Narodowej z dnia 22 września 2022 r. w sprawie wykazu produktów leczniczych oznaczonych symbolem OTC oraz wyrobów medycznych, wyposażenia wyrobów medycznych i zestawów zabiegowych wydanych bezpłatnie (Dz. U 2022 poz. 2099 z późn. zm.),
b.	Rozporządzeniem Ministra Zdrowia z dnia 12 stycznia 2011 r. w sprawie wykazu produktów leczniczych, które mogą być doraźnie dostarczane
w związku z udzielanym świadczeniem oraz wykazu produktów leczniczych wchodzących w skład zestawów przeciwwstrząsowych, ratujących życie  (Dz.U.2020 poz. 1772 z późn. zm.),
c.	Rozporządzeniem Ministra Zdrowia z dnia 22 czerwca 2023 r. w sprawie medycznych czynności ratunkowych i świadczeń zdrowotnych innych niż medyczne czynności ratunkowe, które mogą być udzielane przez ratownika medycznego (Dz. U. 2023 poz. 1180 z późn. zm.),
d.	Rozporządzeniem Ministra Zdrowia z dnia 28 lutego 2017 r. w sprawie rodzaju i zakresu świadczeń zapobiegawczych, diagnostycznych, leczniczych i rehabilitacyjnych przez pielęgniarkę albo położną samodzielnie bez zlecenia lekarza (Dz. U. 2017  poz. 497),
e.	Obwieszczeniem Ministra Zdrowia z dnia 29 września 2020 r. w sprawie ogłoszenia jednolitego tekstu rozporządzenia Ministra Zdrowia w sprawie  wymagań dotyczących oznakowania opakowań produktu leczniczego i treści ulotki (Dz. U. 2020 poz. 1847 z późn. zm.),
f.	Ustawą z dnia 7 kwietnia 2022 r. o wyrobach medycznych (t.j. Dz.U. 2022 poz. 974 z późn. zm.).                                                                         Zamawiający oświadcza, że ilekroć w opisie przedmiotu zamówienia oraz innych załącznikach do umowy przedmiot umowy został określony poprzez wskazanie nazwy handlowej leku, znaków towarowych, pochodzenia, źródła lub szczególnej kompozycji substancji, które charakteryzują produkty dostarczane przez konkretnego wykonawcę, to intencją Zamawiającego było tylko i wyłącznie przedstawienie przykładu „typu” w celu dokładnego określenia substancji czynnej lub kompozycji substancji czynnych zawartych w zamawianych lekach. Ewentualne użycie przykładowych nazw, znaków itp. oznacza tylko i wyłącznie to, że Zamawiający oczekuje zaoferowania leków zawierających te substancje czynne lub te kompozycje substancji czynnych co leki, których nazwy zostały użyte i dopuszcza zaoferowanie zarówno tych leków, jak i leków  równoważnych, przez co należy rozumieć leki identyczne pod względem kompozycji substancji czynnych, przeznaczenia i działania. Standardy jakościowe leków są określone w pozwoleniach na dopuszczenie do obrotu.</t>
  </si>
  <si>
    <t>Carbo medicinalis 200mg,kapsułki 1op/30szt. *</t>
  </si>
  <si>
    <t>Zał. nr 1 do Umowy/ nr 5 do SWZ</t>
  </si>
  <si>
    <t>Proszek do mycia oraz dezynfekcji narzędzi medycznych o działaniu bakteriobójczym, prątkobójczym, grzybobójczym, wirusobójczym, opakowanie 1 kg</t>
  </si>
  <si>
    <t>Kompres gazowy jałowy 5x5cm 5 szt. w opakowaniu</t>
  </si>
  <si>
    <t>Dostarczony asortyment powinien być zgodnie z obowiązującymi w tym zakresie przepisami prawa, w szczególności:
a.	Ustawą z dnia 7 kwietnia 2022 r. o wyrobach medycznych  ( Dz.U.2022 poz. 974 z późn. zm.),
b.	Rozporządzeniem Ministra Zdrowia z dnia 22 czerwca 2023 r. r. w sprawie medycznych czynności ratunkowych i świadczeń zdrowotnych innych niż medyczne czynności ratunkowe, które mogą być udzielane przez ratownika medycznego (Dz. U. 2023 poz. 1180 z późn. zm.),
c.	Rozporządzeniem Ministra Zdrowia z dnia 28 lutego 2017 r. w sprawie rodzaju i zakresu świadczeń zapobiegawczych, diagnostycznych, leczniczych i rehabilitacyjnych udzielanych przez pielęgniarkę albo położną samodzielnie bez zlecenia lekarza (Dz. U. 2017 poz. 497 z późn. zm.),
d.	Rozporządzeniem Ministra Obrony Narodowej z dnia 22 września 2022 r. w sprawie wykazu produktów leczniczych oznaczonych symbolem OTC, wyrobów medycznych i wyposażenia wyrobów medycznych wydanych bezpłatnie (Dz. U 2022 poz. 2099 z późn. zm.).                                                                                                                                     Zamawiający oświadcza, że ilekroć w opisie przedmiotu zamówienia oraz innych załącznikach do umowy przedmiot umowy został określony poprzez wskazanie nazwy handlowej leku, znaków towarowych, pochodzenia, źródła lub szczególnej kompozycji substancji, które charakteryzują produkty dostarczane przez konkretnego wykonawcę, to intencją Zamawiającego było tylko i wyłącznie przedstawienie przykładu „typu” w celu dokładnego określenia substancji czynnej lub kompozycji substancji czynnych zawartych w zamawianych lekach. Ewentualne użycie przykładowych nazw, znaków itp. oznacza tylko i wyłącznie to, że Zamawiający oczekuje zaoferowania leków zawierających te substancje czynne lub te kompozycje substancji czynnych co leki, których nazwy zostały użyte i dopuszcza zaoferowanie zarówno tych leków, jak i leków  równoważnych, przez co należy rozumieć leki identyczne pod względem kompozycji substancji czynnych, przeznaczenia i działania. Standardy jakościowe leków są określone w pozwoleniach na dopuszczenie do obrotu.</t>
  </si>
  <si>
    <r>
      <t xml:space="preserve">1.	</t>
    </r>
    <r>
      <rPr>
        <b/>
        <sz val="11"/>
        <color theme="1"/>
        <rFont val="Arial"/>
        <family val="2"/>
        <charset val="238"/>
      </rPr>
      <t xml:space="preserve">Szczegółowy opis przedmiotu zamówienia stanowią Wymagania Eksploatacyjno-Techniczne dla poszczególnych zestawów: Plecaka Ratownika Medycznego PRM, Torby Lekarza TL, Plecaka Ratownika Sanitariusza PRS, Plecaka Ewakuacji Medycznej PEM, Indywidualnego Pakietu Medycznego IPMed. </t>
    </r>
    <r>
      <rPr>
        <b/>
        <sz val="11"/>
        <color rgb="FFFF0000"/>
        <rFont val="Arial"/>
        <family val="2"/>
        <charset val="238"/>
      </rPr>
      <t>załącznik o nazwie  "WET- zalącznik do formularza asortymentowo-cenowego części 3 i 4"</t>
    </r>
    <r>
      <rPr>
        <sz val="11"/>
        <color theme="1"/>
        <rFont val="Arial"/>
        <family val="2"/>
        <charset val="238"/>
      </rPr>
      <t xml:space="preserve">
2.	 Dostarczony asortyment powinien być zgodny z obowiązującymi w tym zakresie przepisami prawa, w szczególności: 
a.	Ustawą z dnia 7 kwietnia 2022 r. o wyrobach medycznych  ( Dz.U.2022 poz. 974 z późn. zm.),
b.	Rozporządzeniem Ministra Zdrowia z dnia 12 stycznia 2011 r. w sprawie wykazu produktów leczniczych, które mogą być doraźnie dostarczane w związku z udzielanym świadczeniem oraz wykazu produktów leczniczych wchodzących w skład zestawów przeciwwstrząsowych, ratujących życie (Dz.U.2020 poz.1772 z późn. zm.),
c.	Rozporządzeniem Ministra Zdrowia z dnia 22 czerwca 2023 r. r. w sprawie medycznych czynności ratunkowych i świadczeń zdrowotnych innych niż medyczne czynności ratunkowe, które mogą być udzielane przez ratownika medycznego (Dz. U. 2023 poz. 1180 z późn. zm.),
d.	Rozporządzeniem Ministra Zdrowia z dnia 28 lutego 2017 r. w sprawie rodzaju i zakresu świadczeń zapobiegawczych, diagnostycznych, leczniczych i rehabilitacyjnych udzielanych przez pielęgniarkę albo położną samodzielnie bez zlecenia lekarza (Dz. U. 2017 poz. 497 z późn. zm.),
e.	Rozporządzeniem Ministra Obrony Narodowej z dnia 22 września 2022 r. w sprawie wykazu produktów leczniczych oznaczonych symbolem OTC, wyrobów medycznych i wyposażenia wyrobów medycznych wydanych bezpłatnie (Dz. U 2022 poz. 2099 z późn. zm.).                                                                                                                                                                                                  Zamawiający oświadcza, że ilekroć w opisie przedmiotu zamówienia oraz innych załącznikach do umowy przedmiot umowy został określony poprzez wskazanie nazwy handlowej leku, znaków towarowych, pochodzenia, źródła lub szczególnej kompozycji substancji, które charakteryzują produkty dostarczane przez konkretnego wykonawcę, to intencją Zamawiającego było tylko i wyłącznie przedstawienie przykładu „typu” w celu dokładnego określenia substancji czynnej lub kompozycji substancji czynnych zawartych w zamawianych lekach. Ewentualne użycie przykładowych nazw, znaków itp. oznacza tylko i wyłącznie to, że Zamawiający oczekuje zaoferowania leków zawierających te substancje czynne lub te kompozycje substancji czynnych co leki, których nazwy zostały użyte i dopuszcza zaoferowanie zarówno tych leków, jak i leków  równoważnych, przez co należy rozumieć leki identyczne pod względem kompozycji substancji czynnych, przeznaczenia i działania. Standardy jakościowe leków są określone w pozwoleniach na dopuszczenie do obrotu.</t>
    </r>
  </si>
  <si>
    <r>
      <t xml:space="preserve">1.	</t>
    </r>
    <r>
      <rPr>
        <b/>
        <sz val="11"/>
        <color theme="1"/>
        <rFont val="Arial"/>
        <family val="2"/>
        <charset val="238"/>
      </rPr>
      <t>Szczegółowy opis przedmiotu zamówienia stanowią Wymagania Eksploatacyjno-Techniczne dla Plecaka Ratownika-Sanitariusza (PRS)</t>
    </r>
    <r>
      <rPr>
        <b/>
        <sz val="11"/>
        <rFont val="Arial"/>
        <family val="2"/>
        <charset val="238"/>
      </rPr>
      <t xml:space="preserve">, </t>
    </r>
    <r>
      <rPr>
        <b/>
        <sz val="11"/>
        <color rgb="FFFF0000"/>
        <rFont val="Arial"/>
        <family val="2"/>
        <charset val="238"/>
      </rPr>
      <t>załącznik o nazwie  "WET - zalącznik do formularza asortymentowo-cenowego części 3 i 4</t>
    </r>
    <r>
      <rPr>
        <b/>
        <sz val="11"/>
        <rFont val="Arial"/>
        <family val="2"/>
        <charset val="238"/>
      </rPr>
      <t>"</t>
    </r>
    <r>
      <rPr>
        <sz val="11"/>
        <color theme="1"/>
        <rFont val="Arial"/>
        <family val="2"/>
        <charset val="238"/>
      </rPr>
      <t xml:space="preserve">
2.	Dostarczony asortyment powinien być zgodny z obowiązującymi w tym zakresie przepisami prawa, w szczególności z Ustawą z dnia 7 kwietnia 2022 r. o wyrobach medycznych (Dz.U.2022 poz. 974).                                                                                           Zamawiający oświadcza, że ilekroć w opisie przedmiotu zamówienia oraz innych załącznikach do umowy przedmiot umowy został określony poprzez wskazanie nazwy handlowej leku, znaków towarowych, pochodzenia, źródła lub szczególnej kompozycji substancji, które charakteryzują produkty dostarczane przez konkretnego wykonawcę, to intencją Zamawiającego było tylko i wyłącznie przedstawienie przykładu „typu” w celu dokładnego określenia substancji czynnej lub kompozycji substancji czynnych zawartych w zamawianych lekach. Ewentualne użycie przykładowych nazw, znaków itp. oznacza tylko i wyłącznie to, że Zamawiający oczekuje zaoferowania leków zawierających te substancje czynne lub te kompozycje substancji czynnych co leki, których nazwy zostały użyte i dopuszcza zaoferowanie zarówno tych leków, jak i leków  równoważnych, przez co należy rozumieć leki identyczne pod względem kompozycji substancji czynnych, przeznaczenia i działania. Standardy jakościowe leków są określone w pozwoleniach na dopuszczenie do obrotu.</t>
    </r>
  </si>
  <si>
    <t>stawka VAT w %</t>
  </si>
  <si>
    <t>NAZWA HANDLOWA</t>
  </si>
  <si>
    <r>
      <t xml:space="preserve">Preparat przeciwko komarom i kleszczom o działaniu repelencyjnym, do indywidualnego użycia (spray 75-100 ml, DEET min. 40%)* </t>
    </r>
    <r>
      <rPr>
        <sz val="12"/>
        <color rgb="FFFF0000"/>
        <rFont val="Arial"/>
        <family val="2"/>
        <charset val="238"/>
      </rPr>
      <t xml:space="preserve"> </t>
    </r>
  </si>
  <si>
    <t xml:space="preserve">FORMULARZ ASORTYMENTOWO-CENOWY </t>
  </si>
  <si>
    <t>Dotyczy postępowania o udzielenie zamówienia publicznego pn. "Dostawa leków, opatrunków, produktów medycznych oraz innego wyposażenia"                                                                                                                                                                                                                                                  Część 2 - Dostawa opatrunków i produktów medycznych</t>
  </si>
  <si>
    <t xml:space="preserve">Dotyczy: postępowania o udzielenie zamówienia publicznego pn.  "Dostawa leków, opatrunków, produktów medycznych oraz innego wyposażenia"                                                                                                                                                                                                                                              Część 4 - Dostawa Plecaków Ratownika Sanitaeriusza PRS z wyposażeniem. </t>
  </si>
  <si>
    <t xml:space="preserve">Dotyczy postępowania o udzielenie zamówienia publicznego pn. "Dostawa leków, opatrunków, produktów medycznych oraz innego wyposażenia"                                                     Część 1- Dostawa leków OTC, przeciwwstrząsowych i innych.  </t>
  </si>
  <si>
    <t>Dotyczy: postępowania o udzielenie zamówienia publicznego pn.  "Dostawa leków, opatrunków, produktów medycznych oraz innego wyposażenia"     Część 3 - Dosrtawa wyposażenia Zestawów Ratownictwa Taktycznego.</t>
  </si>
  <si>
    <t>Dotyczy postępowania o udzielenie zamówienia publicznego pn.  "Dostawa leków, opatrunków, produktów medycznych oraz innego wyposażenia"                                                                                                                                                 Cześć 5 - Dostawa baterii, akumulatorów i elektrod</t>
  </si>
  <si>
    <t>Dotyczy postępowania o udzielenie zamówienia publicznego pn.  "Dostawa leków, opatrunków, produktów medycznych oraz innego wyposażenia"                                                 Część 6 - Dostawa preparatów przeciwko kleszczom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</si>
</sst>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b/>
      <sz val="12"/>
      <color theme="1"/>
      <name val="Arial"/>
      <family val="2"/>
      <charset val="238"/>
    </font>
    <font>
      <sz val="11"/>
      <color theme="1"/>
      <name val="Arial"/>
      <family val="2"/>
      <charset val="238"/>
    </font>
    <font>
      <sz val="10"/>
      <name val="Arial CE"/>
      <charset val="238"/>
    </font>
    <font>
      <sz val="13"/>
      <color theme="1"/>
      <name val="Times New Roman"/>
      <family val="1"/>
      <charset val="238"/>
    </font>
    <font>
      <sz val="9"/>
      <color theme="1"/>
      <name val="Calibri"/>
      <family val="2"/>
      <charset val="238"/>
      <scheme val="minor"/>
    </font>
    <font>
      <b/>
      <sz val="14"/>
      <color theme="1"/>
      <name val="Calibri"/>
      <family val="2"/>
      <charset val="238"/>
      <scheme val="minor"/>
    </font>
    <font>
      <b/>
      <sz val="11"/>
      <color theme="1"/>
      <name val="Arial"/>
      <family val="2"/>
      <charset val="238"/>
    </font>
    <font>
      <sz val="12"/>
      <color theme="1"/>
      <name val="Arial"/>
      <family val="2"/>
      <charset val="238"/>
    </font>
    <font>
      <sz val="11"/>
      <color theme="1"/>
      <name val="Calibri"/>
      <family val="2"/>
      <scheme val="minor"/>
    </font>
    <font>
      <b/>
      <sz val="9"/>
      <color theme="1"/>
      <name val="Calibri"/>
      <family val="2"/>
      <charset val="238"/>
      <scheme val="minor"/>
    </font>
    <font>
      <sz val="9"/>
      <color theme="1"/>
      <name val="Arial"/>
      <family val="2"/>
      <charset val="238"/>
    </font>
    <font>
      <b/>
      <sz val="11"/>
      <color rgb="FFFF0000"/>
      <name val="Arial"/>
      <family val="2"/>
      <charset val="238"/>
    </font>
    <font>
      <sz val="11"/>
      <name val="Arial"/>
      <family val="2"/>
      <charset val="238"/>
    </font>
    <font>
      <b/>
      <sz val="14"/>
      <color theme="1"/>
      <name val="Arial"/>
      <family val="2"/>
      <charset val="238"/>
    </font>
    <font>
      <b/>
      <sz val="11"/>
      <name val="Arial"/>
      <family val="2"/>
      <charset val="238"/>
    </font>
    <font>
      <sz val="12"/>
      <color rgb="FFFF0000"/>
      <name val="Arial"/>
      <family val="2"/>
      <charset val="238"/>
    </font>
    <font>
      <sz val="13"/>
      <color theme="1"/>
      <name val="Arial"/>
      <family val="2"/>
      <charset val="238"/>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rgb="FFFF00FF"/>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3" fillId="0" borderId="0"/>
  </cellStyleXfs>
  <cellXfs count="218">
    <xf numFmtId="0" fontId="0" fillId="0" borderId="0" xfId="0"/>
    <xf numFmtId="0" fontId="0" fillId="0" borderId="0" xfId="0" applyAlignment="1">
      <alignment horizontal="center" vertical="center"/>
    </xf>
    <xf numFmtId="0" fontId="0" fillId="0" borderId="0" xfId="0" applyBorder="1" applyAlignment="1">
      <alignment horizontal="center" vertical="center"/>
    </xf>
    <xf numFmtId="0" fontId="0" fillId="3" borderId="0" xfId="0" applyFill="1" applyBorder="1" applyAlignment="1">
      <alignment horizontal="center" vertical="center" wrapText="1"/>
    </xf>
    <xf numFmtId="2" fontId="0" fillId="0" borderId="0" xfId="0" applyNumberFormat="1" applyBorder="1" applyAlignment="1">
      <alignment horizontal="center" vertical="center"/>
    </xf>
    <xf numFmtId="0" fontId="2" fillId="0" borderId="0" xfId="0" applyFont="1" applyBorder="1" applyAlignment="1">
      <alignment vertical="top" wrapText="1"/>
    </xf>
    <xf numFmtId="164" fontId="0" fillId="0" borderId="0" xfId="0" applyNumberFormat="1"/>
    <xf numFmtId="2" fontId="0" fillId="0" borderId="0" xfId="0" applyNumberFormat="1"/>
    <xf numFmtId="0" fontId="0" fillId="0" borderId="0" xfId="0" applyNumberFormat="1"/>
    <xf numFmtId="2" fontId="0" fillId="0" borderId="0" xfId="0" applyNumberFormat="1" applyAlignment="1">
      <alignment horizontal="center" vertical="center"/>
    </xf>
    <xf numFmtId="1" fontId="0" fillId="0" borderId="0" xfId="0" applyNumberFormat="1"/>
    <xf numFmtId="0" fontId="4" fillId="0" borderId="0" xfId="0" applyFont="1"/>
    <xf numFmtId="0" fontId="0" fillId="0" borderId="0" xfId="0" applyAlignment="1">
      <alignment vertical="center" wrapText="1"/>
    </xf>
    <xf numFmtId="0" fontId="2" fillId="0" borderId="21" xfId="0" applyFont="1" applyBorder="1" applyAlignment="1">
      <alignment vertical="center" wrapText="1"/>
    </xf>
    <xf numFmtId="0" fontId="4" fillId="0" borderId="0" xfId="0" applyFont="1" applyAlignment="1">
      <alignment vertical="top" wrapText="1"/>
    </xf>
    <xf numFmtId="0" fontId="6" fillId="0" borderId="0" xfId="0" applyFont="1" applyAlignment="1">
      <alignment horizontal="center"/>
    </xf>
    <xf numFmtId="0" fontId="0" fillId="0" borderId="0" xfId="0" applyBorder="1" applyAlignment="1">
      <alignment wrapText="1"/>
    </xf>
    <xf numFmtId="0" fontId="1" fillId="0" borderId="0" xfId="0" applyFont="1" applyBorder="1" applyAlignment="1">
      <alignment vertical="center" wrapText="1"/>
    </xf>
    <xf numFmtId="0" fontId="6" fillId="0" borderId="0" xfId="0" applyFont="1" applyAlignment="1">
      <alignment horizontal="center"/>
    </xf>
    <xf numFmtId="0" fontId="6" fillId="0" borderId="0" xfId="0" applyFont="1" applyAlignment="1">
      <alignment horizontal="center" vertical="center" wrapText="1"/>
    </xf>
    <xf numFmtId="0" fontId="8" fillId="0" borderId="21" xfId="0" applyFont="1" applyBorder="1" applyAlignment="1">
      <alignment vertical="center"/>
    </xf>
    <xf numFmtId="0" fontId="8" fillId="0" borderId="0" xfId="0" applyFont="1" applyAlignment="1">
      <alignment horizontal="left" wrapText="1"/>
    </xf>
    <xf numFmtId="0" fontId="2" fillId="0" borderId="0" xfId="0" applyFont="1"/>
    <xf numFmtId="0" fontId="2" fillId="0" borderId="0" xfId="0" applyFont="1" applyAlignment="1">
      <alignment horizontal="center" vertical="center"/>
    </xf>
    <xf numFmtId="164" fontId="2" fillId="0" borderId="0" xfId="0" applyNumberFormat="1" applyFont="1"/>
    <xf numFmtId="0" fontId="2" fillId="0" borderId="0" xfId="0" applyNumberFormat="1" applyFont="1" applyAlignment="1">
      <alignment horizontal="left"/>
    </xf>
    <xf numFmtId="0" fontId="11" fillId="0" borderId="0" xfId="0" applyFont="1" applyAlignment="1">
      <alignment horizontal="left"/>
    </xf>
    <xf numFmtId="0" fontId="7" fillId="2" borderId="13" xfId="0" applyFont="1" applyFill="1" applyBorder="1" applyAlignment="1">
      <alignment horizontal="center" vertical="center" wrapText="1"/>
    </xf>
    <xf numFmtId="0" fontId="7" fillId="2" borderId="14" xfId="0" applyFont="1" applyFill="1" applyBorder="1" applyAlignment="1">
      <alignment horizontal="left" vertical="center" wrapText="1"/>
    </xf>
    <xf numFmtId="0" fontId="7" fillId="2" borderId="14"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7" fillId="0" borderId="10" xfId="0" applyFont="1" applyBorder="1" applyAlignment="1">
      <alignment horizontal="center" vertical="center" wrapText="1"/>
    </xf>
    <xf numFmtId="0" fontId="13" fillId="0" borderId="11" xfId="0" applyFont="1" applyBorder="1" applyAlignment="1">
      <alignment horizontal="left" vertical="center" wrapText="1"/>
    </xf>
    <xf numFmtId="0" fontId="2" fillId="0" borderId="11" xfId="0" applyFont="1" applyBorder="1" applyAlignment="1">
      <alignment horizontal="center" vertical="center" wrapText="1"/>
    </xf>
    <xf numFmtId="0" fontId="2" fillId="3" borderId="11" xfId="0" applyFont="1" applyFill="1" applyBorder="1" applyAlignment="1">
      <alignment horizontal="center" vertical="center"/>
    </xf>
    <xf numFmtId="2" fontId="2" fillId="3" borderId="11" xfId="0" applyNumberFormat="1" applyFont="1" applyFill="1" applyBorder="1" applyAlignment="1">
      <alignment horizontal="center" vertical="center"/>
    </xf>
    <xf numFmtId="2" fontId="2" fillId="0" borderId="11" xfId="0" applyNumberFormat="1" applyFont="1" applyBorder="1" applyAlignment="1">
      <alignment horizontal="center" vertical="center"/>
    </xf>
    <xf numFmtId="2" fontId="2" fillId="0" borderId="2" xfId="0" applyNumberFormat="1" applyFont="1" applyBorder="1" applyAlignment="1">
      <alignment horizontal="center" vertical="center"/>
    </xf>
    <xf numFmtId="2" fontId="2" fillId="0" borderId="12" xfId="0" applyNumberFormat="1" applyFont="1" applyBorder="1" applyAlignment="1">
      <alignment horizontal="center" vertical="center"/>
    </xf>
    <xf numFmtId="2" fontId="2" fillId="0" borderId="0" xfId="0" applyNumberFormat="1" applyFont="1" applyBorder="1" applyAlignment="1">
      <alignment horizontal="center" vertical="center"/>
    </xf>
    <xf numFmtId="0" fontId="7" fillId="0" borderId="5" xfId="0" applyFont="1" applyBorder="1" applyAlignment="1">
      <alignment horizontal="center" vertical="center" wrapText="1"/>
    </xf>
    <xf numFmtId="0" fontId="2" fillId="0" borderId="1" xfId="0" applyFont="1" applyBorder="1" applyAlignment="1">
      <alignment horizontal="left" vertical="center" wrapText="1"/>
    </xf>
    <xf numFmtId="0" fontId="13" fillId="0" borderId="1" xfId="0" applyFont="1" applyBorder="1" applyAlignment="1">
      <alignment horizontal="center" vertical="center" wrapText="1"/>
    </xf>
    <xf numFmtId="0" fontId="2" fillId="3" borderId="1" xfId="0" applyFont="1" applyFill="1" applyBorder="1" applyAlignment="1">
      <alignment horizontal="center" vertical="center"/>
    </xf>
    <xf numFmtId="2" fontId="2" fillId="3" borderId="1" xfId="0" applyNumberFormat="1" applyFont="1" applyFill="1" applyBorder="1" applyAlignment="1">
      <alignment horizontal="center" vertical="center"/>
    </xf>
    <xf numFmtId="2" fontId="2" fillId="0" borderId="1" xfId="0" applyNumberFormat="1" applyFont="1" applyBorder="1" applyAlignment="1">
      <alignment horizontal="center" vertical="center"/>
    </xf>
    <xf numFmtId="2" fontId="2" fillId="0" borderId="4" xfId="0" applyNumberFormat="1" applyFont="1" applyBorder="1" applyAlignment="1">
      <alignment horizontal="center" vertical="center"/>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0" borderId="1" xfId="0" applyFont="1" applyBorder="1" applyAlignment="1" applyProtection="1">
      <alignment horizontal="left" vertical="center" wrapText="1"/>
    </xf>
    <xf numFmtId="0" fontId="13" fillId="0" borderId="1" xfId="0" applyFont="1" applyBorder="1" applyAlignment="1">
      <alignment horizontal="left" vertical="center" wrapText="1"/>
    </xf>
    <xf numFmtId="0" fontId="2" fillId="3" borderId="1" xfId="0" applyFont="1" applyFill="1" applyBorder="1" applyAlignment="1">
      <alignment horizontal="left"/>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3" borderId="1" xfId="0" applyFont="1" applyFill="1" applyBorder="1" applyAlignment="1">
      <alignment horizontal="left" wrapText="1"/>
    </xf>
    <xf numFmtId="0" fontId="13" fillId="3" borderId="7" xfId="0" applyFont="1" applyFill="1" applyBorder="1" applyAlignment="1">
      <alignment horizontal="left" vertical="center" wrapText="1"/>
    </xf>
    <xf numFmtId="0" fontId="13" fillId="3" borderId="7" xfId="0" applyFont="1" applyFill="1" applyBorder="1" applyAlignment="1">
      <alignment horizontal="center" vertical="center" wrapText="1"/>
    </xf>
    <xf numFmtId="0" fontId="2" fillId="3" borderId="7" xfId="0" applyFont="1" applyFill="1" applyBorder="1" applyAlignment="1">
      <alignment horizontal="center" vertical="center"/>
    </xf>
    <xf numFmtId="2" fontId="2" fillId="3" borderId="7" xfId="0" applyNumberFormat="1" applyFont="1" applyFill="1" applyBorder="1" applyAlignment="1">
      <alignment horizontal="center" vertical="center"/>
    </xf>
    <xf numFmtId="2" fontId="2" fillId="0" borderId="20" xfId="0" applyNumberFormat="1" applyFont="1" applyBorder="1" applyAlignment="1">
      <alignment horizontal="center" vertical="center"/>
    </xf>
    <xf numFmtId="2" fontId="2" fillId="0" borderId="7" xfId="0" applyNumberFormat="1" applyFont="1" applyBorder="1" applyAlignment="1">
      <alignment horizontal="center" vertical="center"/>
    </xf>
    <xf numFmtId="2" fontId="2" fillId="0" borderId="8" xfId="0" applyNumberFormat="1" applyFont="1" applyBorder="1" applyAlignment="1">
      <alignment horizontal="center" vertical="center"/>
    </xf>
    <xf numFmtId="2" fontId="2" fillId="0" borderId="16" xfId="0" applyNumberFormat="1" applyFont="1" applyBorder="1" applyAlignment="1">
      <alignment horizontal="center" vertical="center"/>
    </xf>
    <xf numFmtId="2" fontId="2" fillId="0" borderId="19" xfId="0" applyNumberFormat="1" applyFont="1" applyBorder="1" applyAlignment="1">
      <alignment horizontal="center" vertical="center"/>
    </xf>
    <xf numFmtId="2" fontId="2" fillId="0" borderId="3" xfId="0" applyNumberFormat="1" applyFont="1" applyBorder="1" applyAlignment="1">
      <alignment horizontal="center" vertical="center"/>
    </xf>
    <xf numFmtId="2" fontId="2" fillId="0" borderId="9" xfId="0" applyNumberFormat="1" applyFont="1" applyBorder="1" applyAlignment="1">
      <alignment horizontal="center" vertical="center"/>
    </xf>
    <xf numFmtId="0" fontId="2" fillId="0" borderId="0" xfId="0" applyFont="1" applyBorder="1" applyAlignment="1">
      <alignment wrapText="1"/>
    </xf>
    <xf numFmtId="0" fontId="2" fillId="0" borderId="0" xfId="0" applyNumberFormat="1" applyFont="1"/>
    <xf numFmtId="2" fontId="2" fillId="0" borderId="0" xfId="0" applyNumberFormat="1" applyFont="1"/>
    <xf numFmtId="2" fontId="2" fillId="0" borderId="0" xfId="0" applyNumberFormat="1" applyFont="1" applyAlignment="1">
      <alignment horizontal="center" vertical="center"/>
    </xf>
    <xf numFmtId="0" fontId="11" fillId="0" borderId="0" xfId="0" applyFont="1" applyAlignment="1">
      <alignment horizontal="center"/>
    </xf>
    <xf numFmtId="0" fontId="14" fillId="0" borderId="21" xfId="0" applyFont="1" applyBorder="1" applyAlignment="1"/>
    <xf numFmtId="0" fontId="7" fillId="0" borderId="1" xfId="0" applyFont="1" applyBorder="1" applyAlignment="1">
      <alignment horizontal="center" vertical="center" wrapText="1"/>
    </xf>
    <xf numFmtId="0" fontId="13" fillId="3" borderId="11" xfId="0" applyFont="1" applyFill="1" applyBorder="1" applyAlignment="1">
      <alignment horizontal="left" vertical="center" wrapText="1"/>
    </xf>
    <xf numFmtId="0" fontId="13" fillId="0" borderId="11" xfId="0" applyFont="1" applyBorder="1" applyAlignment="1">
      <alignment horizontal="center" vertical="center" wrapText="1"/>
    </xf>
    <xf numFmtId="0" fontId="13" fillId="3" borderId="1" xfId="0" applyFont="1" applyFill="1" applyBorder="1" applyAlignment="1">
      <alignment horizontal="left" vertical="center"/>
    </xf>
    <xf numFmtId="0" fontId="2" fillId="0" borderId="0" xfId="0" applyFont="1" applyBorder="1"/>
    <xf numFmtId="0" fontId="2" fillId="3" borderId="22" xfId="0" applyFont="1" applyFill="1" applyBorder="1" applyAlignment="1"/>
    <xf numFmtId="0" fontId="7" fillId="0" borderId="0" xfId="0" applyFont="1"/>
    <xf numFmtId="2" fontId="2" fillId="0" borderId="23" xfId="0" applyNumberFormat="1" applyFont="1" applyBorder="1"/>
    <xf numFmtId="2" fontId="2" fillId="0" borderId="3" xfId="0" applyNumberFormat="1" applyFont="1" applyBorder="1"/>
    <xf numFmtId="0" fontId="2" fillId="3" borderId="0" xfId="0" applyFont="1" applyFill="1" applyBorder="1" applyAlignment="1"/>
    <xf numFmtId="2" fontId="2" fillId="0" borderId="0" xfId="0" applyNumberFormat="1" applyFont="1" applyBorder="1"/>
    <xf numFmtId="0" fontId="2" fillId="0" borderId="0" xfId="0" applyFont="1" applyAlignment="1">
      <alignment wrapText="1"/>
    </xf>
    <xf numFmtId="0" fontId="2" fillId="3" borderId="0" xfId="0" applyFont="1" applyFill="1"/>
    <xf numFmtId="0" fontId="2" fillId="4" borderId="0" xfId="0" applyFont="1" applyFill="1"/>
    <xf numFmtId="3" fontId="15" fillId="2" borderId="24" xfId="1" applyNumberFormat="1" applyFont="1" applyFill="1" applyBorder="1" applyAlignment="1">
      <alignment horizontal="center" vertical="center"/>
    </xf>
    <xf numFmtId="3" fontId="15" fillId="2" borderId="25" xfId="1" applyNumberFormat="1" applyFont="1" applyFill="1" applyBorder="1" applyAlignment="1">
      <alignment horizontal="center" vertical="center"/>
    </xf>
    <xf numFmtId="3" fontId="15" fillId="2" borderId="25" xfId="1" applyNumberFormat="1" applyFont="1" applyFill="1" applyBorder="1" applyAlignment="1">
      <alignment horizontal="center" vertical="center" textRotation="90"/>
    </xf>
    <xf numFmtId="0" fontId="9" fillId="0" borderId="0" xfId="0" applyFont="1"/>
    <xf numFmtId="0" fontId="13" fillId="0" borderId="10" xfId="0" applyFont="1" applyBorder="1" applyAlignment="1">
      <alignment horizontal="center" vertical="center" wrapText="1"/>
    </xf>
    <xf numFmtId="0" fontId="2" fillId="3" borderId="11" xfId="0" applyNumberFormat="1" applyFont="1" applyFill="1" applyBorder="1" applyAlignment="1">
      <alignment horizontal="center" vertical="center"/>
    </xf>
    <xf numFmtId="0" fontId="7" fillId="3" borderId="11" xfId="0" applyNumberFormat="1" applyFont="1" applyFill="1" applyBorder="1" applyAlignment="1">
      <alignment horizontal="center" vertical="center"/>
    </xf>
    <xf numFmtId="2" fontId="2" fillId="0" borderId="23" xfId="0" applyNumberFormat="1" applyFont="1" applyBorder="1" applyAlignment="1">
      <alignment horizontal="center" vertical="center"/>
    </xf>
    <xf numFmtId="0" fontId="13" fillId="0" borderId="11" xfId="0" applyFont="1" applyBorder="1" applyAlignment="1">
      <alignment vertical="center" wrapText="1"/>
    </xf>
    <xf numFmtId="0" fontId="7" fillId="2" borderId="1" xfId="0" applyFont="1" applyFill="1" applyBorder="1" applyAlignment="1">
      <alignment horizontal="center" vertical="center"/>
    </xf>
    <xf numFmtId="0" fontId="13" fillId="0" borderId="30" xfId="0" applyFont="1" applyBorder="1" applyAlignment="1">
      <alignment horizontal="center" vertical="center" wrapText="1"/>
    </xf>
    <xf numFmtId="0" fontId="13" fillId="0" borderId="2" xfId="0" applyFont="1" applyBorder="1" applyAlignment="1">
      <alignment wrapText="1"/>
    </xf>
    <xf numFmtId="0" fontId="13" fillId="0" borderId="2" xfId="0" applyFont="1" applyBorder="1" applyAlignment="1">
      <alignment horizontal="center" vertical="center" wrapText="1"/>
    </xf>
    <xf numFmtId="0" fontId="2" fillId="3" borderId="2" xfId="0" applyNumberFormat="1" applyFont="1" applyFill="1" applyBorder="1" applyAlignment="1">
      <alignment horizontal="center" vertical="center"/>
    </xf>
    <xf numFmtId="2" fontId="2" fillId="3" borderId="2" xfId="0" applyNumberFormat="1" applyFont="1" applyFill="1" applyBorder="1" applyAlignment="1">
      <alignment horizontal="center" vertical="center"/>
    </xf>
    <xf numFmtId="2" fontId="2" fillId="0" borderId="31" xfId="0" applyNumberFormat="1" applyFont="1" applyBorder="1" applyAlignment="1">
      <alignment horizontal="center" vertical="center"/>
    </xf>
    <xf numFmtId="0" fontId="13" fillId="0" borderId="5" xfId="0" applyFont="1" applyBorder="1" applyAlignment="1">
      <alignment horizontal="center" vertical="center" wrapText="1"/>
    </xf>
    <xf numFmtId="0" fontId="13" fillId="0" borderId="1" xfId="0" applyFont="1" applyBorder="1" applyAlignment="1">
      <alignment wrapText="1"/>
    </xf>
    <xf numFmtId="0" fontId="2" fillId="3" borderId="1" xfId="0" applyNumberFormat="1" applyFont="1" applyFill="1" applyBorder="1" applyAlignment="1">
      <alignment horizontal="center" vertical="center"/>
    </xf>
    <xf numFmtId="0" fontId="13" fillId="0" borderId="1" xfId="0" applyFont="1" applyBorder="1" applyAlignment="1">
      <alignment vertical="center" wrapText="1"/>
    </xf>
    <xf numFmtId="0" fontId="2" fillId="0" borderId="1" xfId="0" applyNumberFormat="1" applyFont="1" applyBorder="1" applyAlignment="1">
      <alignment horizontal="center" vertical="center"/>
    </xf>
    <xf numFmtId="0" fontId="13" fillId="3" borderId="1" xfId="0" applyFont="1" applyFill="1" applyBorder="1" applyAlignment="1">
      <alignment vertical="center" wrapText="1"/>
    </xf>
    <xf numFmtId="0" fontId="13" fillId="0" borderId="6" xfId="0" applyFont="1" applyBorder="1" applyAlignment="1">
      <alignment horizontal="center" vertical="center" wrapText="1"/>
    </xf>
    <xf numFmtId="0" fontId="13" fillId="3" borderId="7" xfId="0" applyFont="1" applyFill="1" applyBorder="1" applyAlignment="1">
      <alignment vertical="center" wrapText="1"/>
    </xf>
    <xf numFmtId="0"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1" fontId="2" fillId="0" borderId="0" xfId="0" applyNumberFormat="1" applyFont="1"/>
    <xf numFmtId="0" fontId="2" fillId="0" borderId="0" xfId="0" applyFont="1" applyBorder="1" applyAlignment="1">
      <alignment horizontal="center" vertical="top" wrapText="1"/>
    </xf>
    <xf numFmtId="0" fontId="2" fillId="0" borderId="0" xfId="0" applyFont="1" applyAlignment="1">
      <alignment horizontal="center" vertical="center"/>
    </xf>
    <xf numFmtId="0" fontId="2" fillId="0" borderId="0" xfId="0" applyFont="1" applyAlignment="1">
      <alignment horizontal="left"/>
    </xf>
    <xf numFmtId="0" fontId="1" fillId="0" borderId="0" xfId="0" applyFont="1" applyBorder="1" applyAlignment="1">
      <alignment horizontal="center"/>
    </xf>
    <xf numFmtId="0" fontId="5" fillId="0" borderId="0" xfId="0" applyFont="1" applyAlignment="1">
      <alignment horizontal="center"/>
    </xf>
    <xf numFmtId="0" fontId="7" fillId="3" borderId="1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2" fillId="0" borderId="0" xfId="0" applyFont="1" applyAlignment="1">
      <alignment horizontal="center" vertical="center"/>
    </xf>
    <xf numFmtId="2" fontId="7" fillId="3" borderId="14" xfId="0" applyNumberFormat="1" applyFont="1" applyFill="1" applyBorder="1" applyAlignment="1">
      <alignment horizontal="center" vertical="center" wrapText="1"/>
    </xf>
    <xf numFmtId="2" fontId="7" fillId="3" borderId="15" xfId="0" applyNumberFormat="1" applyFont="1" applyFill="1" applyBorder="1" applyAlignment="1">
      <alignment horizontal="center" vertical="center" wrapText="1"/>
    </xf>
    <xf numFmtId="0" fontId="13" fillId="0" borderId="1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3" fillId="3"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0" fontId="2" fillId="3" borderId="1" xfId="0" applyFont="1" applyFill="1" applyBorder="1" applyAlignment="1" applyProtection="1">
      <alignment horizontal="left"/>
      <protection locked="0"/>
    </xf>
    <xf numFmtId="0" fontId="2" fillId="3" borderId="1" xfId="0" applyFont="1" applyFill="1" applyBorder="1" applyAlignment="1" applyProtection="1">
      <alignment wrapText="1"/>
      <protection locked="0"/>
    </xf>
    <xf numFmtId="0" fontId="13" fillId="3" borderId="7" xfId="0" applyFont="1" applyFill="1" applyBorder="1" applyAlignment="1" applyProtection="1">
      <alignment horizontal="left" vertical="center" wrapText="1"/>
      <protection locked="0"/>
    </xf>
    <xf numFmtId="2" fontId="2" fillId="3" borderId="11" xfId="0" applyNumberFormat="1" applyFont="1" applyFill="1" applyBorder="1" applyAlignment="1" applyProtection="1">
      <alignment horizontal="center" vertical="center"/>
      <protection locked="0"/>
    </xf>
    <xf numFmtId="9" fontId="2" fillId="0" borderId="11" xfId="0" applyNumberFormat="1" applyFont="1" applyBorder="1" applyAlignment="1" applyProtection="1">
      <alignment horizontal="center" vertical="center"/>
      <protection locked="0"/>
    </xf>
    <xf numFmtId="2" fontId="2" fillId="3" borderId="1" xfId="0" applyNumberFormat="1" applyFont="1" applyFill="1" applyBorder="1" applyAlignment="1" applyProtection="1">
      <alignment horizontal="center" vertical="center"/>
      <protection locked="0"/>
    </xf>
    <xf numFmtId="9" fontId="2" fillId="0" borderId="1" xfId="0" applyNumberFormat="1" applyFont="1" applyBorder="1" applyAlignment="1" applyProtection="1">
      <alignment horizontal="center" vertical="center"/>
      <protection locked="0"/>
    </xf>
    <xf numFmtId="2" fontId="2" fillId="3" borderId="7" xfId="0" applyNumberFormat="1" applyFont="1" applyFill="1" applyBorder="1" applyAlignment="1" applyProtection="1">
      <alignment horizontal="center" vertical="center"/>
      <protection locked="0"/>
    </xf>
    <xf numFmtId="9" fontId="2" fillId="0" borderId="7" xfId="0" applyNumberFormat="1" applyFont="1" applyBorder="1" applyAlignment="1" applyProtection="1">
      <alignment horizontal="center" vertical="center"/>
      <protection locked="0"/>
    </xf>
    <xf numFmtId="2" fontId="2" fillId="0" borderId="1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xf numFmtId="2" fontId="2" fillId="0" borderId="7" xfId="0" applyNumberFormat="1" applyFont="1" applyBorder="1" applyAlignment="1" applyProtection="1">
      <alignment horizontal="center" vertical="center"/>
      <protection locked="0"/>
    </xf>
    <xf numFmtId="0" fontId="7" fillId="3" borderId="25" xfId="0" applyNumberFormat="1" applyFont="1" applyFill="1" applyBorder="1" applyAlignment="1">
      <alignment horizontal="center" vertical="center" wrapText="1"/>
    </xf>
    <xf numFmtId="1" fontId="7" fillId="3" borderId="25" xfId="0" applyNumberFormat="1" applyFont="1" applyFill="1" applyBorder="1" applyAlignment="1">
      <alignment horizontal="center" vertical="center" wrapText="1"/>
    </xf>
    <xf numFmtId="2" fontId="7" fillId="3" borderId="25" xfId="0" applyNumberFormat="1" applyFont="1" applyFill="1" applyBorder="1" applyAlignment="1">
      <alignment horizontal="center" vertical="center" wrapText="1"/>
    </xf>
    <xf numFmtId="0" fontId="7" fillId="3" borderId="25" xfId="0" applyFont="1" applyFill="1" applyBorder="1" applyAlignment="1">
      <alignment horizontal="center" vertical="center" wrapText="1"/>
    </xf>
    <xf numFmtId="2" fontId="7" fillId="3" borderId="26" xfId="0" applyNumberFormat="1" applyFont="1" applyFill="1" applyBorder="1" applyAlignment="1">
      <alignment horizontal="center" vertical="center" wrapText="1"/>
    </xf>
    <xf numFmtId="0" fontId="7" fillId="3" borderId="14" xfId="0" applyNumberFormat="1" applyFont="1" applyFill="1" applyBorder="1" applyAlignment="1">
      <alignment horizontal="center" vertical="center" wrapText="1"/>
    </xf>
    <xf numFmtId="2" fontId="2" fillId="0" borderId="2" xfId="0" applyNumberFormat="1" applyFont="1" applyBorder="1" applyAlignment="1" applyProtection="1">
      <alignment horizontal="center" vertical="center"/>
      <protection locked="0"/>
    </xf>
    <xf numFmtId="9" fontId="2" fillId="0" borderId="2" xfId="0" applyNumberFormat="1" applyFont="1" applyBorder="1" applyAlignment="1" applyProtection="1">
      <alignment horizontal="center" vertical="center"/>
      <protection locked="0"/>
    </xf>
    <xf numFmtId="0" fontId="8" fillId="0" borderId="1" xfId="0" applyFont="1" applyBorder="1" applyAlignment="1">
      <alignment horizontal="left" vertical="center" wrapText="1"/>
    </xf>
    <xf numFmtId="2" fontId="2" fillId="3" borderId="1" xfId="0" applyNumberFormat="1" applyFont="1" applyFill="1" applyBorder="1" applyAlignment="1">
      <alignment horizontal="center" vertical="center" wrapText="1"/>
    </xf>
    <xf numFmtId="0" fontId="2" fillId="0" borderId="28" xfId="0" applyNumberFormat="1" applyFont="1" applyBorder="1"/>
    <xf numFmtId="1" fontId="2" fillId="0" borderId="28" xfId="0" applyNumberFormat="1" applyFont="1" applyBorder="1"/>
    <xf numFmtId="2" fontId="2" fillId="0" borderId="28" xfId="0" applyNumberFormat="1" applyFont="1" applyBorder="1" applyProtection="1">
      <protection locked="0"/>
    </xf>
    <xf numFmtId="0" fontId="2" fillId="0" borderId="28" xfId="0" applyFont="1" applyBorder="1" applyProtection="1">
      <protection locked="0"/>
    </xf>
    <xf numFmtId="2" fontId="2" fillId="0" borderId="1" xfId="0" applyNumberFormat="1" applyFont="1" applyBorder="1"/>
    <xf numFmtId="0" fontId="2" fillId="0" borderId="28" xfId="0" applyFont="1" applyBorder="1" applyAlignment="1">
      <alignment horizontal="center" vertical="center"/>
    </xf>
    <xf numFmtId="2" fontId="2" fillId="0" borderId="28" xfId="0" applyNumberFormat="1" applyFont="1" applyBorder="1" applyAlignment="1">
      <alignment horizontal="center" vertical="center"/>
    </xf>
    <xf numFmtId="2" fontId="2" fillId="0" borderId="28" xfId="0" applyNumberFormat="1" applyFont="1" applyBorder="1"/>
    <xf numFmtId="2" fontId="2" fillId="0" borderId="29" xfId="0" applyNumberFormat="1" applyFont="1" applyBorder="1"/>
    <xf numFmtId="3" fontId="13" fillId="0" borderId="1" xfId="1" applyNumberFormat="1" applyFont="1" applyFill="1" applyBorder="1" applyAlignment="1">
      <alignment horizontal="center" vertical="center"/>
    </xf>
    <xf numFmtId="3" fontId="13" fillId="3" borderId="1" xfId="1" applyNumberFormat="1" applyFont="1" applyFill="1" applyBorder="1" applyAlignment="1">
      <alignment horizontal="left" vertical="center" wrapText="1"/>
    </xf>
    <xf numFmtId="3" fontId="13" fillId="3" borderId="1" xfId="1" applyNumberFormat="1" applyFont="1" applyFill="1" applyBorder="1" applyAlignment="1">
      <alignment horizontal="center" vertical="center" wrapText="1"/>
    </xf>
    <xf numFmtId="1" fontId="2" fillId="0" borderId="1" xfId="0" applyNumberFormat="1" applyFont="1" applyBorder="1" applyAlignment="1">
      <alignment horizontal="center" vertical="center"/>
    </xf>
    <xf numFmtId="0" fontId="13" fillId="0" borderId="1" xfId="0" applyNumberFormat="1" applyFont="1" applyBorder="1" applyAlignment="1">
      <alignment horizontal="center" vertical="center"/>
    </xf>
    <xf numFmtId="1" fontId="13" fillId="0" borderId="1" xfId="0" applyNumberFormat="1" applyFont="1" applyBorder="1" applyAlignment="1">
      <alignment horizontal="center" vertical="center"/>
    </xf>
    <xf numFmtId="3" fontId="13" fillId="0" borderId="1" xfId="0" applyNumberFormat="1" applyFont="1" applyFill="1" applyBorder="1" applyAlignment="1">
      <alignment horizontal="left" vertical="center" wrapText="1"/>
    </xf>
    <xf numFmtId="3" fontId="13" fillId="0" borderId="1" xfId="1" applyNumberFormat="1" applyFont="1" applyFill="1" applyBorder="1" applyAlignment="1">
      <alignment horizontal="left" vertical="center" wrapText="1"/>
    </xf>
    <xf numFmtId="3" fontId="13" fillId="0" borderId="1" xfId="1" applyNumberFormat="1" applyFont="1" applyFill="1" applyBorder="1" applyAlignment="1">
      <alignment horizontal="center" vertical="center" wrapText="1"/>
    </xf>
    <xf numFmtId="3" fontId="13" fillId="0" borderId="5" xfId="1" applyNumberFormat="1" applyFont="1" applyFill="1" applyBorder="1" applyAlignment="1">
      <alignment horizontal="center" vertical="center"/>
    </xf>
    <xf numFmtId="3" fontId="13" fillId="0" borderId="5" xfId="0" applyNumberFormat="1" applyFont="1" applyBorder="1" applyAlignment="1">
      <alignment horizontal="center" vertical="center"/>
    </xf>
    <xf numFmtId="3" fontId="13" fillId="0" borderId="5" xfId="1" applyNumberFormat="1" applyFont="1" applyFill="1" applyBorder="1" applyAlignment="1">
      <alignment horizontal="center" vertical="center" wrapText="1"/>
    </xf>
    <xf numFmtId="0" fontId="2" fillId="0" borderId="5" xfId="0" applyFont="1" applyBorder="1" applyAlignment="1">
      <alignment horizontal="center"/>
    </xf>
    <xf numFmtId="0" fontId="2" fillId="0" borderId="1" xfId="0" applyFont="1" applyBorder="1"/>
    <xf numFmtId="0" fontId="2" fillId="0" borderId="7" xfId="0" applyFont="1" applyBorder="1"/>
    <xf numFmtId="1" fontId="2" fillId="0" borderId="7" xfId="0" applyNumberFormat="1" applyFont="1" applyBorder="1" applyAlignment="1">
      <alignment horizontal="center" vertical="center"/>
    </xf>
    <xf numFmtId="0" fontId="17" fillId="0" borderId="0" xfId="0" applyFont="1"/>
    <xf numFmtId="0" fontId="7" fillId="0" borderId="0" xfId="0" applyFont="1" applyBorder="1" applyAlignment="1">
      <alignment horizontal="right"/>
    </xf>
    <xf numFmtId="0" fontId="2" fillId="0" borderId="0" xfId="0" applyFont="1" applyAlignment="1">
      <alignment vertical="center" wrapText="1"/>
    </xf>
    <xf numFmtId="0" fontId="2" fillId="0" borderId="0" xfId="0" applyFont="1" applyAlignment="1">
      <alignment horizontal="center" vertical="center"/>
    </xf>
    <xf numFmtId="0" fontId="1" fillId="0" borderId="0" xfId="0" applyFont="1" applyBorder="1" applyAlignment="1">
      <alignment horizontal="center" vertical="top" wrapText="1"/>
    </xf>
    <xf numFmtId="0" fontId="2" fillId="0" borderId="0" xfId="0" applyFont="1" applyBorder="1" applyAlignment="1">
      <alignment horizontal="center" vertical="top" wrapText="1"/>
    </xf>
    <xf numFmtId="0" fontId="2" fillId="0" borderId="0" xfId="0" applyFont="1" applyBorder="1" applyAlignment="1">
      <alignment horizontal="left" wrapText="1"/>
    </xf>
    <xf numFmtId="2" fontId="2" fillId="0" borderId="0" xfId="0" applyNumberFormat="1" applyFont="1" applyAlignment="1">
      <alignment horizontal="center"/>
    </xf>
    <xf numFmtId="2" fontId="11" fillId="0" borderId="0" xfId="0" applyNumberFormat="1" applyFont="1" applyAlignment="1">
      <alignment horizontal="center"/>
    </xf>
    <xf numFmtId="0" fontId="1" fillId="0" borderId="0" xfId="0" applyFont="1" applyBorder="1" applyAlignment="1">
      <alignment horizontal="center" vertical="center" wrapText="1"/>
    </xf>
    <xf numFmtId="2" fontId="2" fillId="0" borderId="0" xfId="0" applyNumberFormat="1" applyFont="1" applyAlignment="1">
      <alignment horizontal="center" wrapText="1"/>
    </xf>
    <xf numFmtId="0" fontId="8" fillId="0" borderId="21" xfId="0" applyFont="1" applyBorder="1" applyAlignment="1">
      <alignment horizontal="left" vertical="top" wrapText="1"/>
    </xf>
    <xf numFmtId="0" fontId="1"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wrapText="1"/>
    </xf>
    <xf numFmtId="0" fontId="2" fillId="0" borderId="0" xfId="0" applyFont="1" applyAlignment="1">
      <alignment horizontal="left"/>
    </xf>
    <xf numFmtId="0" fontId="1" fillId="0" borderId="0" xfId="0" applyFont="1" applyBorder="1" applyAlignment="1">
      <alignment horizontal="center"/>
    </xf>
    <xf numFmtId="0" fontId="1" fillId="0" borderId="0" xfId="0" applyFont="1" applyAlignment="1">
      <alignment horizontal="center" wrapText="1"/>
    </xf>
    <xf numFmtId="0" fontId="2" fillId="0" borderId="0" xfId="0" applyFont="1" applyAlignment="1">
      <alignment horizontal="left" vertical="center" wrapText="1"/>
    </xf>
    <xf numFmtId="0" fontId="5" fillId="0" borderId="0" xfId="0" applyFont="1" applyAlignment="1">
      <alignment horizontal="center"/>
    </xf>
    <xf numFmtId="3" fontId="7" fillId="5" borderId="5" xfId="0" applyNumberFormat="1" applyFont="1" applyFill="1" applyBorder="1" applyAlignment="1">
      <alignment horizontal="center" vertical="center"/>
    </xf>
    <xf numFmtId="3" fontId="7" fillId="5" borderId="1" xfId="0" applyNumberFormat="1" applyFont="1" applyFill="1" applyBorder="1" applyAlignment="1">
      <alignment horizontal="center" vertical="center"/>
    </xf>
    <xf numFmtId="0" fontId="7" fillId="0" borderId="0" xfId="0" applyFont="1" applyBorder="1" applyAlignment="1">
      <alignment horizontal="right"/>
    </xf>
    <xf numFmtId="3" fontId="7" fillId="5" borderId="27" xfId="0" applyNumberFormat="1" applyFont="1" applyFill="1" applyBorder="1" applyAlignment="1">
      <alignment horizontal="center" vertical="center"/>
    </xf>
    <xf numFmtId="3" fontId="7" fillId="5" borderId="28" xfId="0" applyNumberFormat="1" applyFont="1" applyFill="1" applyBorder="1" applyAlignment="1">
      <alignment horizontal="center" vertical="center"/>
    </xf>
    <xf numFmtId="3" fontId="7" fillId="5" borderId="5" xfId="0" applyNumberFormat="1" applyFont="1" applyFill="1" applyBorder="1" applyAlignment="1">
      <alignment horizontal="left" vertical="center"/>
    </xf>
    <xf numFmtId="3" fontId="7" fillId="5" borderId="1" xfId="0" applyNumberFormat="1" applyFont="1" applyFill="1" applyBorder="1" applyAlignment="1">
      <alignment horizontal="left" vertical="center"/>
    </xf>
    <xf numFmtId="0" fontId="10" fillId="0" borderId="0" xfId="0" applyFont="1" applyAlignment="1">
      <alignment horizontal="center" wrapText="1"/>
    </xf>
    <xf numFmtId="0" fontId="8" fillId="0" borderId="21" xfId="0" applyFont="1" applyBorder="1" applyAlignment="1">
      <alignment horizontal="center"/>
    </xf>
    <xf numFmtId="2" fontId="0" fillId="0" borderId="0" xfId="0" applyNumberFormat="1" applyAlignment="1">
      <alignment horizontal="center"/>
    </xf>
    <xf numFmtId="2" fontId="5" fillId="0" borderId="0" xfId="0" applyNumberFormat="1" applyFont="1" applyAlignment="1">
      <alignment horizontal="center"/>
    </xf>
    <xf numFmtId="0" fontId="1" fillId="0" borderId="0" xfId="0" applyFont="1" applyAlignment="1">
      <alignment horizontal="center" vertical="center" wrapText="1"/>
    </xf>
    <xf numFmtId="0" fontId="8" fillId="0" borderId="21" xfId="0" applyFont="1" applyBorder="1" applyAlignment="1">
      <alignment horizontal="left" vertical="center" wrapText="1"/>
    </xf>
    <xf numFmtId="0" fontId="6" fillId="0" borderId="0" xfId="0" applyFont="1" applyAlignment="1">
      <alignment horizontal="center" vertical="center" wrapText="1"/>
    </xf>
    <xf numFmtId="0" fontId="8" fillId="0" borderId="0" xfId="0" applyFont="1" applyAlignment="1">
      <alignment horizontal="center" wrapText="1"/>
    </xf>
    <xf numFmtId="0" fontId="8" fillId="0" borderId="0" xfId="0" applyFont="1" applyAlignment="1">
      <alignment horizontal="left"/>
    </xf>
    <xf numFmtId="0" fontId="8" fillId="0" borderId="0" xfId="0" applyFont="1" applyBorder="1" applyAlignment="1">
      <alignment horizontal="center" vertical="top" wrapText="1"/>
    </xf>
  </cellXfs>
  <cellStyles count="2">
    <cellStyle name="Normalny" xfId="0" builtinId="0"/>
    <cellStyle name="Normalny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05"/>
  <sheetViews>
    <sheetView workbookViewId="0">
      <selection activeCell="D10" sqref="D10"/>
    </sheetView>
  </sheetViews>
  <sheetFormatPr defaultRowHeight="14.25" x14ac:dyDescent="0.2"/>
  <cols>
    <col min="1" max="1" width="4.42578125" style="22" customWidth="1"/>
    <col min="2" max="2" width="44.28515625" style="22" customWidth="1"/>
    <col min="3" max="3" width="41.140625" style="22" customWidth="1"/>
    <col min="4" max="4" width="9.140625" style="22" customWidth="1"/>
    <col min="5" max="9" width="9.140625" style="116"/>
    <col min="10" max="13" width="10.5703125" style="116" customWidth="1"/>
    <col min="14" max="14" width="14.7109375" style="116" customWidth="1"/>
    <col min="15" max="15" width="15.42578125" style="116" customWidth="1"/>
    <col min="16" max="17" width="10.5703125" style="116" customWidth="1"/>
    <col min="18" max="18" width="9.140625" style="24"/>
    <col min="19" max="16384" width="9.140625" style="22"/>
  </cols>
  <sheetData>
    <row r="1" spans="1:17" ht="15" customHeight="1" x14ac:dyDescent="0.2">
      <c r="J1" s="184" t="s">
        <v>269</v>
      </c>
      <c r="K1" s="184"/>
      <c r="L1" s="184"/>
      <c r="M1" s="184"/>
    </row>
    <row r="3" spans="1:17" ht="60.75" customHeight="1" x14ac:dyDescent="0.2">
      <c r="B3" s="17"/>
      <c r="C3" s="17"/>
      <c r="D3" s="17"/>
      <c r="L3" s="191" t="s">
        <v>260</v>
      </c>
      <c r="M3" s="191"/>
      <c r="N3" s="191"/>
    </row>
    <row r="4" spans="1:17" ht="16.5" customHeight="1" x14ac:dyDescent="0.2">
      <c r="B4" s="17"/>
      <c r="C4" s="17"/>
      <c r="D4" s="17"/>
      <c r="L4" s="189"/>
      <c r="M4" s="189"/>
      <c r="N4" s="189"/>
    </row>
    <row r="5" spans="1:17" x14ac:dyDescent="0.2">
      <c r="B5" s="117" t="s">
        <v>226</v>
      </c>
      <c r="C5" s="117"/>
      <c r="D5" s="117"/>
      <c r="E5" s="25"/>
      <c r="F5" s="117"/>
    </row>
    <row r="6" spans="1:17" ht="15" customHeight="1" x14ac:dyDescent="0.2">
      <c r="A6" s="5"/>
      <c r="B6" s="26" t="s">
        <v>259</v>
      </c>
      <c r="C6" s="117"/>
      <c r="D6" s="117"/>
      <c r="E6" s="25"/>
      <c r="F6" s="117"/>
      <c r="G6" s="115"/>
      <c r="H6" s="115"/>
    </row>
    <row r="7" spans="1:17" ht="33.75" customHeight="1" x14ac:dyDescent="0.2">
      <c r="A7" s="5"/>
      <c r="B7" s="5"/>
      <c r="C7" s="190" t="s">
        <v>278</v>
      </c>
      <c r="D7" s="190"/>
      <c r="E7" s="190"/>
      <c r="F7" s="190"/>
      <c r="G7" s="190"/>
      <c r="H7" s="190"/>
    </row>
    <row r="8" spans="1:17" ht="53.25" customHeight="1" x14ac:dyDescent="0.2">
      <c r="A8" s="5"/>
      <c r="B8" s="185" t="s">
        <v>281</v>
      </c>
      <c r="C8" s="185"/>
      <c r="D8" s="185"/>
      <c r="E8" s="185"/>
      <c r="F8" s="185"/>
      <c r="G8" s="185"/>
      <c r="H8" s="185"/>
      <c r="I8" s="185"/>
      <c r="J8" s="185"/>
      <c r="K8" s="185"/>
      <c r="L8" s="185"/>
      <c r="M8" s="185"/>
      <c r="N8" s="185"/>
    </row>
    <row r="9" spans="1:17" ht="30" customHeight="1" x14ac:dyDescent="0.2">
      <c r="A9" s="5"/>
      <c r="B9" s="185" t="s">
        <v>261</v>
      </c>
      <c r="C9" s="186"/>
      <c r="D9" s="186"/>
      <c r="E9" s="186"/>
      <c r="F9" s="186"/>
      <c r="G9" s="186"/>
      <c r="H9" s="186"/>
      <c r="I9" s="186"/>
      <c r="J9" s="186"/>
      <c r="K9" s="186"/>
      <c r="L9" s="186"/>
      <c r="M9" s="186"/>
    </row>
    <row r="10" spans="1:17" ht="19.5" customHeight="1" thickBot="1" x14ac:dyDescent="0.25">
      <c r="B10" s="192"/>
      <c r="C10" s="192"/>
      <c r="D10" s="5"/>
    </row>
    <row r="11" spans="1:17" ht="75.75" thickBot="1" x14ac:dyDescent="0.25">
      <c r="A11" s="27" t="s">
        <v>0</v>
      </c>
      <c r="B11" s="28" t="s">
        <v>232</v>
      </c>
      <c r="C11" s="28" t="s">
        <v>276</v>
      </c>
      <c r="D11" s="29" t="s">
        <v>1</v>
      </c>
      <c r="E11" s="120" t="s">
        <v>67</v>
      </c>
      <c r="F11" s="120" t="s">
        <v>68</v>
      </c>
      <c r="G11" s="120" t="s">
        <v>69</v>
      </c>
      <c r="H11" s="120" t="s">
        <v>275</v>
      </c>
      <c r="I11" s="121" t="s">
        <v>70</v>
      </c>
      <c r="J11" s="122" t="s">
        <v>71</v>
      </c>
      <c r="K11" s="122" t="s">
        <v>72</v>
      </c>
      <c r="L11" s="123" t="s">
        <v>73</v>
      </c>
      <c r="M11" s="120" t="s">
        <v>74</v>
      </c>
      <c r="N11" s="120" t="s">
        <v>75</v>
      </c>
      <c r="O11" s="124" t="s">
        <v>76</v>
      </c>
      <c r="P11" s="30"/>
      <c r="Q11" s="30"/>
    </row>
    <row r="12" spans="1:17" ht="43.5" thickBot="1" x14ac:dyDescent="0.25">
      <c r="A12" s="31">
        <v>1</v>
      </c>
      <c r="B12" s="32" t="s">
        <v>233</v>
      </c>
      <c r="C12" s="128"/>
      <c r="D12" s="33" t="s">
        <v>2</v>
      </c>
      <c r="E12" s="34">
        <v>38</v>
      </c>
      <c r="F12" s="34">
        <v>0</v>
      </c>
      <c r="G12" s="137"/>
      <c r="H12" s="138"/>
      <c r="I12" s="36">
        <f>PRODUCT(G12,H12)+G12</f>
        <v>0</v>
      </c>
      <c r="J12" s="37">
        <f>E12*G12</f>
        <v>0</v>
      </c>
      <c r="K12" s="37">
        <f>E12*I12</f>
        <v>0</v>
      </c>
      <c r="L12" s="36">
        <f>F12*G12</f>
        <v>0</v>
      </c>
      <c r="M12" s="36">
        <f>F12*I12</f>
        <v>0</v>
      </c>
      <c r="N12" s="36">
        <f>J12+L12</f>
        <v>0</v>
      </c>
      <c r="O12" s="38">
        <f>K12+M12</f>
        <v>0</v>
      </c>
      <c r="P12" s="39"/>
      <c r="Q12" s="39"/>
    </row>
    <row r="13" spans="1:17" ht="15.75" thickBot="1" x14ac:dyDescent="0.25">
      <c r="A13" s="40">
        <v>2</v>
      </c>
      <c r="B13" s="41" t="s">
        <v>3</v>
      </c>
      <c r="C13" s="129"/>
      <c r="D13" s="42" t="s">
        <v>4</v>
      </c>
      <c r="E13" s="43">
        <v>26</v>
      </c>
      <c r="F13" s="43">
        <v>5</v>
      </c>
      <c r="G13" s="139"/>
      <c r="H13" s="140"/>
      <c r="I13" s="36">
        <f t="shared" ref="I13:I76" si="0">PRODUCT(G13,H13)+G13</f>
        <v>0</v>
      </c>
      <c r="J13" s="45">
        <f t="shared" ref="J13:J75" si="1">E13*G13</f>
        <v>0</v>
      </c>
      <c r="K13" s="45">
        <f t="shared" ref="K13:K75" si="2">E13*I13</f>
        <v>0</v>
      </c>
      <c r="L13" s="45">
        <f t="shared" ref="L13:L75" si="3">F13*G13</f>
        <v>0</v>
      </c>
      <c r="M13" s="45">
        <f t="shared" ref="M13:M75" si="4">F13*I13</f>
        <v>0</v>
      </c>
      <c r="N13" s="45">
        <f t="shared" ref="N13:N75" si="5">J13+L13</f>
        <v>0</v>
      </c>
      <c r="O13" s="46">
        <f t="shared" ref="O13:O75" si="6">K13+M13</f>
        <v>0</v>
      </c>
      <c r="P13" s="39"/>
      <c r="Q13" s="39"/>
    </row>
    <row r="14" spans="1:17" ht="15.75" thickBot="1" x14ac:dyDescent="0.25">
      <c r="A14" s="40">
        <v>3</v>
      </c>
      <c r="B14" s="41" t="s">
        <v>5</v>
      </c>
      <c r="C14" s="129"/>
      <c r="D14" s="42" t="s">
        <v>2</v>
      </c>
      <c r="E14" s="43">
        <v>31</v>
      </c>
      <c r="F14" s="43">
        <v>5</v>
      </c>
      <c r="G14" s="139"/>
      <c r="H14" s="140"/>
      <c r="I14" s="36">
        <f t="shared" si="0"/>
        <v>0</v>
      </c>
      <c r="J14" s="45">
        <f t="shared" si="1"/>
        <v>0</v>
      </c>
      <c r="K14" s="45">
        <f t="shared" si="2"/>
        <v>0</v>
      </c>
      <c r="L14" s="45">
        <f t="shared" si="3"/>
        <v>0</v>
      </c>
      <c r="M14" s="45">
        <f t="shared" si="4"/>
        <v>0</v>
      </c>
      <c r="N14" s="45">
        <f t="shared" si="5"/>
        <v>0</v>
      </c>
      <c r="O14" s="46">
        <f t="shared" si="6"/>
        <v>0</v>
      </c>
      <c r="P14" s="39"/>
      <c r="Q14" s="39"/>
    </row>
    <row r="15" spans="1:17" ht="28.5" customHeight="1" thickBot="1" x14ac:dyDescent="0.25">
      <c r="A15" s="40">
        <v>4</v>
      </c>
      <c r="B15" s="41" t="s">
        <v>6</v>
      </c>
      <c r="C15" s="129"/>
      <c r="D15" s="42" t="s">
        <v>4</v>
      </c>
      <c r="E15" s="43">
        <v>18</v>
      </c>
      <c r="F15" s="43">
        <v>5</v>
      </c>
      <c r="G15" s="139"/>
      <c r="H15" s="140"/>
      <c r="I15" s="36">
        <f t="shared" si="0"/>
        <v>0</v>
      </c>
      <c r="J15" s="45">
        <f t="shared" si="1"/>
        <v>0</v>
      </c>
      <c r="K15" s="45">
        <f t="shared" si="2"/>
        <v>0</v>
      </c>
      <c r="L15" s="45">
        <f t="shared" si="3"/>
        <v>0</v>
      </c>
      <c r="M15" s="45">
        <f t="shared" si="4"/>
        <v>0</v>
      </c>
      <c r="N15" s="45">
        <f t="shared" si="5"/>
        <v>0</v>
      </c>
      <c r="O15" s="46">
        <f t="shared" si="6"/>
        <v>0</v>
      </c>
      <c r="P15" s="39"/>
      <c r="Q15" s="39"/>
    </row>
    <row r="16" spans="1:17" ht="43.5" thickBot="1" x14ac:dyDescent="0.25">
      <c r="A16" s="40">
        <v>5</v>
      </c>
      <c r="B16" s="41" t="s">
        <v>7</v>
      </c>
      <c r="C16" s="129"/>
      <c r="D16" s="42" t="s">
        <v>8</v>
      </c>
      <c r="E16" s="43">
        <v>10</v>
      </c>
      <c r="F16" s="43">
        <v>0</v>
      </c>
      <c r="G16" s="139"/>
      <c r="H16" s="140"/>
      <c r="I16" s="36">
        <f t="shared" si="0"/>
        <v>0</v>
      </c>
      <c r="J16" s="45">
        <f t="shared" si="1"/>
        <v>0</v>
      </c>
      <c r="K16" s="45">
        <f t="shared" si="2"/>
        <v>0</v>
      </c>
      <c r="L16" s="45">
        <f t="shared" si="3"/>
        <v>0</v>
      </c>
      <c r="M16" s="45">
        <f t="shared" si="4"/>
        <v>0</v>
      </c>
      <c r="N16" s="45">
        <f t="shared" si="5"/>
        <v>0</v>
      </c>
      <c r="O16" s="46">
        <f t="shared" si="6"/>
        <v>0</v>
      </c>
      <c r="P16" s="39"/>
      <c r="Q16" s="39"/>
    </row>
    <row r="17" spans="1:17" ht="15.75" thickBot="1" x14ac:dyDescent="0.25">
      <c r="A17" s="40">
        <v>6</v>
      </c>
      <c r="B17" s="41" t="s">
        <v>9</v>
      </c>
      <c r="C17" s="129"/>
      <c r="D17" s="42" t="s">
        <v>8</v>
      </c>
      <c r="E17" s="43">
        <v>29</v>
      </c>
      <c r="F17" s="43">
        <v>0</v>
      </c>
      <c r="G17" s="139"/>
      <c r="H17" s="140"/>
      <c r="I17" s="36">
        <f t="shared" si="0"/>
        <v>0</v>
      </c>
      <c r="J17" s="45">
        <f t="shared" si="1"/>
        <v>0</v>
      </c>
      <c r="K17" s="45">
        <f t="shared" si="2"/>
        <v>0</v>
      </c>
      <c r="L17" s="45">
        <f t="shared" si="3"/>
        <v>0</v>
      </c>
      <c r="M17" s="45">
        <f t="shared" si="4"/>
        <v>0</v>
      </c>
      <c r="N17" s="45">
        <f t="shared" si="5"/>
        <v>0</v>
      </c>
      <c r="O17" s="46">
        <f t="shared" si="6"/>
        <v>0</v>
      </c>
      <c r="P17" s="39"/>
      <c r="Q17" s="39"/>
    </row>
    <row r="18" spans="1:17" ht="15.75" thickBot="1" x14ac:dyDescent="0.25">
      <c r="A18" s="40">
        <v>7</v>
      </c>
      <c r="B18" s="41" t="s">
        <v>10</v>
      </c>
      <c r="C18" s="129"/>
      <c r="D18" s="42" t="s">
        <v>2</v>
      </c>
      <c r="E18" s="43">
        <v>6</v>
      </c>
      <c r="F18" s="43">
        <v>0</v>
      </c>
      <c r="G18" s="139"/>
      <c r="H18" s="140"/>
      <c r="I18" s="36">
        <f t="shared" si="0"/>
        <v>0</v>
      </c>
      <c r="J18" s="45">
        <f t="shared" si="1"/>
        <v>0</v>
      </c>
      <c r="K18" s="45">
        <f t="shared" si="2"/>
        <v>0</v>
      </c>
      <c r="L18" s="45">
        <f t="shared" si="3"/>
        <v>0</v>
      </c>
      <c r="M18" s="45">
        <f t="shared" si="4"/>
        <v>0</v>
      </c>
      <c r="N18" s="45">
        <f t="shared" si="5"/>
        <v>0</v>
      </c>
      <c r="O18" s="46">
        <f t="shared" si="6"/>
        <v>0</v>
      </c>
      <c r="P18" s="39"/>
      <c r="Q18" s="39"/>
    </row>
    <row r="19" spans="1:17" ht="15.75" thickBot="1" x14ac:dyDescent="0.25">
      <c r="A19" s="40">
        <v>8</v>
      </c>
      <c r="B19" s="41" t="s">
        <v>11</v>
      </c>
      <c r="C19" s="129"/>
      <c r="D19" s="42" t="s">
        <v>2</v>
      </c>
      <c r="E19" s="43">
        <v>5</v>
      </c>
      <c r="F19" s="43">
        <v>0</v>
      </c>
      <c r="G19" s="139"/>
      <c r="H19" s="140"/>
      <c r="I19" s="36">
        <f t="shared" si="0"/>
        <v>0</v>
      </c>
      <c r="J19" s="45">
        <f t="shared" si="1"/>
        <v>0</v>
      </c>
      <c r="K19" s="45">
        <f t="shared" si="2"/>
        <v>0</v>
      </c>
      <c r="L19" s="45">
        <f t="shared" si="3"/>
        <v>0</v>
      </c>
      <c r="M19" s="45">
        <f t="shared" si="4"/>
        <v>0</v>
      </c>
      <c r="N19" s="45">
        <f t="shared" si="5"/>
        <v>0</v>
      </c>
      <c r="O19" s="46">
        <f t="shared" si="6"/>
        <v>0</v>
      </c>
      <c r="P19" s="39"/>
      <c r="Q19" s="39"/>
    </row>
    <row r="20" spans="1:17" ht="15.75" thickBot="1" x14ac:dyDescent="0.25">
      <c r="A20" s="40">
        <v>9</v>
      </c>
      <c r="B20" s="47" t="s">
        <v>12</v>
      </c>
      <c r="C20" s="130"/>
      <c r="D20" s="48" t="s">
        <v>8</v>
      </c>
      <c r="E20" s="43">
        <v>4</v>
      </c>
      <c r="F20" s="43">
        <v>1</v>
      </c>
      <c r="G20" s="139"/>
      <c r="H20" s="140"/>
      <c r="I20" s="36">
        <f t="shared" si="0"/>
        <v>0</v>
      </c>
      <c r="J20" s="45">
        <f t="shared" si="1"/>
        <v>0</v>
      </c>
      <c r="K20" s="45">
        <f t="shared" si="2"/>
        <v>0</v>
      </c>
      <c r="L20" s="45">
        <f t="shared" si="3"/>
        <v>0</v>
      </c>
      <c r="M20" s="45">
        <f t="shared" si="4"/>
        <v>0</v>
      </c>
      <c r="N20" s="45">
        <f t="shared" si="5"/>
        <v>0</v>
      </c>
      <c r="O20" s="46">
        <f t="shared" si="6"/>
        <v>0</v>
      </c>
      <c r="P20" s="39"/>
      <c r="Q20" s="39"/>
    </row>
    <row r="21" spans="1:17" ht="15.75" thickBot="1" x14ac:dyDescent="0.25">
      <c r="A21" s="40">
        <v>10</v>
      </c>
      <c r="B21" s="49" t="s">
        <v>13</v>
      </c>
      <c r="C21" s="131"/>
      <c r="D21" s="48" t="s">
        <v>2</v>
      </c>
      <c r="E21" s="43">
        <v>8</v>
      </c>
      <c r="F21" s="43">
        <v>0</v>
      </c>
      <c r="G21" s="139"/>
      <c r="H21" s="140"/>
      <c r="I21" s="36">
        <f t="shared" si="0"/>
        <v>0</v>
      </c>
      <c r="J21" s="45">
        <f t="shared" si="1"/>
        <v>0</v>
      </c>
      <c r="K21" s="45">
        <f t="shared" si="2"/>
        <v>0</v>
      </c>
      <c r="L21" s="45">
        <f t="shared" si="3"/>
        <v>0</v>
      </c>
      <c r="M21" s="45">
        <f t="shared" si="4"/>
        <v>0</v>
      </c>
      <c r="N21" s="45">
        <f t="shared" si="5"/>
        <v>0</v>
      </c>
      <c r="O21" s="46">
        <f t="shared" si="6"/>
        <v>0</v>
      </c>
      <c r="P21" s="39"/>
      <c r="Q21" s="39"/>
    </row>
    <row r="22" spans="1:17" ht="29.25" thickBot="1" x14ac:dyDescent="0.25">
      <c r="A22" s="40">
        <v>11</v>
      </c>
      <c r="B22" s="49" t="s">
        <v>14</v>
      </c>
      <c r="C22" s="131"/>
      <c r="D22" s="48" t="s">
        <v>8</v>
      </c>
      <c r="E22" s="43">
        <v>1</v>
      </c>
      <c r="F22" s="43">
        <v>0</v>
      </c>
      <c r="G22" s="139"/>
      <c r="H22" s="140"/>
      <c r="I22" s="36">
        <f t="shared" si="0"/>
        <v>0</v>
      </c>
      <c r="J22" s="45">
        <f t="shared" si="1"/>
        <v>0</v>
      </c>
      <c r="K22" s="45">
        <f t="shared" si="2"/>
        <v>0</v>
      </c>
      <c r="L22" s="45">
        <f t="shared" si="3"/>
        <v>0</v>
      </c>
      <c r="M22" s="45">
        <f t="shared" si="4"/>
        <v>0</v>
      </c>
      <c r="N22" s="45">
        <f t="shared" si="5"/>
        <v>0</v>
      </c>
      <c r="O22" s="46">
        <f t="shared" si="6"/>
        <v>0</v>
      </c>
      <c r="P22" s="39"/>
      <c r="Q22" s="39"/>
    </row>
    <row r="23" spans="1:17" ht="15.75" thickBot="1" x14ac:dyDescent="0.25">
      <c r="A23" s="40">
        <v>12</v>
      </c>
      <c r="B23" s="41" t="s">
        <v>15</v>
      </c>
      <c r="C23" s="129"/>
      <c r="D23" s="42" t="s">
        <v>4</v>
      </c>
      <c r="E23" s="43">
        <v>10</v>
      </c>
      <c r="F23" s="43">
        <v>0</v>
      </c>
      <c r="G23" s="139"/>
      <c r="H23" s="140"/>
      <c r="I23" s="36">
        <f t="shared" si="0"/>
        <v>0</v>
      </c>
      <c r="J23" s="45">
        <f t="shared" si="1"/>
        <v>0</v>
      </c>
      <c r="K23" s="45">
        <f t="shared" si="2"/>
        <v>0</v>
      </c>
      <c r="L23" s="45">
        <f t="shared" si="3"/>
        <v>0</v>
      </c>
      <c r="M23" s="45">
        <f t="shared" si="4"/>
        <v>0</v>
      </c>
      <c r="N23" s="45">
        <f t="shared" si="5"/>
        <v>0</v>
      </c>
      <c r="O23" s="46">
        <f t="shared" si="6"/>
        <v>0</v>
      </c>
      <c r="P23" s="39"/>
      <c r="Q23" s="39"/>
    </row>
    <row r="24" spans="1:17" ht="29.25" thickBot="1" x14ac:dyDescent="0.25">
      <c r="A24" s="40">
        <v>13</v>
      </c>
      <c r="B24" s="41" t="s">
        <v>16</v>
      </c>
      <c r="C24" s="129"/>
      <c r="D24" s="42" t="s">
        <v>2</v>
      </c>
      <c r="E24" s="43">
        <v>9</v>
      </c>
      <c r="F24" s="43">
        <v>0</v>
      </c>
      <c r="G24" s="139"/>
      <c r="H24" s="140"/>
      <c r="I24" s="36">
        <f t="shared" si="0"/>
        <v>0</v>
      </c>
      <c r="J24" s="45">
        <f t="shared" si="1"/>
        <v>0</v>
      </c>
      <c r="K24" s="45">
        <f t="shared" si="2"/>
        <v>0</v>
      </c>
      <c r="L24" s="45">
        <f t="shared" si="3"/>
        <v>0</v>
      </c>
      <c r="M24" s="45">
        <f t="shared" si="4"/>
        <v>0</v>
      </c>
      <c r="N24" s="45">
        <f t="shared" si="5"/>
        <v>0</v>
      </c>
      <c r="O24" s="46">
        <f t="shared" si="6"/>
        <v>0</v>
      </c>
      <c r="P24" s="39"/>
      <c r="Q24" s="39"/>
    </row>
    <row r="25" spans="1:17" ht="29.25" thickBot="1" x14ac:dyDescent="0.25">
      <c r="A25" s="40">
        <v>14</v>
      </c>
      <c r="B25" s="41" t="s">
        <v>17</v>
      </c>
      <c r="C25" s="129"/>
      <c r="D25" s="42" t="s">
        <v>4</v>
      </c>
      <c r="E25" s="43">
        <v>3</v>
      </c>
      <c r="F25" s="43">
        <v>0</v>
      </c>
      <c r="G25" s="139"/>
      <c r="H25" s="140"/>
      <c r="I25" s="36">
        <f t="shared" si="0"/>
        <v>0</v>
      </c>
      <c r="J25" s="45">
        <f t="shared" si="1"/>
        <v>0</v>
      </c>
      <c r="K25" s="45">
        <f t="shared" si="2"/>
        <v>0</v>
      </c>
      <c r="L25" s="45">
        <f t="shared" si="3"/>
        <v>0</v>
      </c>
      <c r="M25" s="45">
        <f t="shared" si="4"/>
        <v>0</v>
      </c>
      <c r="N25" s="45">
        <f t="shared" si="5"/>
        <v>0</v>
      </c>
      <c r="O25" s="46">
        <f t="shared" si="6"/>
        <v>0</v>
      </c>
      <c r="P25" s="39"/>
      <c r="Q25" s="39"/>
    </row>
    <row r="26" spans="1:17" ht="15.75" thickBot="1" x14ac:dyDescent="0.25">
      <c r="A26" s="40">
        <v>15</v>
      </c>
      <c r="B26" s="41" t="s">
        <v>18</v>
      </c>
      <c r="C26" s="132"/>
      <c r="D26" s="42" t="s">
        <v>2</v>
      </c>
      <c r="E26" s="43">
        <v>3</v>
      </c>
      <c r="F26" s="43">
        <v>0</v>
      </c>
      <c r="G26" s="139"/>
      <c r="H26" s="140"/>
      <c r="I26" s="36">
        <f t="shared" si="0"/>
        <v>0</v>
      </c>
      <c r="J26" s="45">
        <f t="shared" si="1"/>
        <v>0</v>
      </c>
      <c r="K26" s="45">
        <f t="shared" si="2"/>
        <v>0</v>
      </c>
      <c r="L26" s="45">
        <f t="shared" si="3"/>
        <v>0</v>
      </c>
      <c r="M26" s="45">
        <f t="shared" si="4"/>
        <v>0</v>
      </c>
      <c r="N26" s="45">
        <f t="shared" si="5"/>
        <v>0</v>
      </c>
      <c r="O26" s="46">
        <f t="shared" si="6"/>
        <v>0</v>
      </c>
      <c r="P26" s="39"/>
      <c r="Q26" s="39"/>
    </row>
    <row r="27" spans="1:17" ht="15.75" thickBot="1" x14ac:dyDescent="0.25">
      <c r="A27" s="40">
        <v>16</v>
      </c>
      <c r="B27" s="41" t="s">
        <v>19</v>
      </c>
      <c r="C27" s="129"/>
      <c r="D27" s="42" t="s">
        <v>4</v>
      </c>
      <c r="E27" s="43">
        <v>17</v>
      </c>
      <c r="F27" s="43">
        <v>0</v>
      </c>
      <c r="G27" s="139"/>
      <c r="H27" s="140"/>
      <c r="I27" s="36">
        <f t="shared" si="0"/>
        <v>0</v>
      </c>
      <c r="J27" s="45">
        <f t="shared" si="1"/>
        <v>0</v>
      </c>
      <c r="K27" s="45">
        <f t="shared" si="2"/>
        <v>0</v>
      </c>
      <c r="L27" s="45">
        <f t="shared" si="3"/>
        <v>0</v>
      </c>
      <c r="M27" s="45">
        <f t="shared" si="4"/>
        <v>0</v>
      </c>
      <c r="N27" s="45">
        <f t="shared" si="5"/>
        <v>0</v>
      </c>
      <c r="O27" s="46">
        <f t="shared" si="6"/>
        <v>0</v>
      </c>
      <c r="P27" s="39"/>
      <c r="Q27" s="39"/>
    </row>
    <row r="28" spans="1:17" ht="21" customHeight="1" thickBot="1" x14ac:dyDescent="0.25">
      <c r="A28" s="40">
        <v>17</v>
      </c>
      <c r="B28" s="41" t="s">
        <v>20</v>
      </c>
      <c r="C28" s="129"/>
      <c r="D28" s="42" t="s">
        <v>2</v>
      </c>
      <c r="E28" s="43">
        <v>3</v>
      </c>
      <c r="F28" s="43">
        <v>0</v>
      </c>
      <c r="G28" s="139"/>
      <c r="H28" s="140"/>
      <c r="I28" s="36">
        <f t="shared" si="0"/>
        <v>0</v>
      </c>
      <c r="J28" s="45">
        <f t="shared" si="1"/>
        <v>0</v>
      </c>
      <c r="K28" s="45">
        <f t="shared" si="2"/>
        <v>0</v>
      </c>
      <c r="L28" s="45">
        <f t="shared" si="3"/>
        <v>0</v>
      </c>
      <c r="M28" s="45">
        <f t="shared" si="4"/>
        <v>0</v>
      </c>
      <c r="N28" s="45">
        <f t="shared" si="5"/>
        <v>0</v>
      </c>
      <c r="O28" s="46">
        <f t="shared" si="6"/>
        <v>0</v>
      </c>
      <c r="P28" s="39"/>
      <c r="Q28" s="39"/>
    </row>
    <row r="29" spans="1:17" ht="21.75" customHeight="1" thickBot="1" x14ac:dyDescent="0.25">
      <c r="A29" s="40">
        <v>18</v>
      </c>
      <c r="B29" s="41" t="s">
        <v>21</v>
      </c>
      <c r="C29" s="129"/>
      <c r="D29" s="42" t="s">
        <v>8</v>
      </c>
      <c r="E29" s="43">
        <v>3</v>
      </c>
      <c r="F29" s="43">
        <v>0</v>
      </c>
      <c r="G29" s="139"/>
      <c r="H29" s="140"/>
      <c r="I29" s="36">
        <f t="shared" si="0"/>
        <v>0</v>
      </c>
      <c r="J29" s="45">
        <f t="shared" si="1"/>
        <v>0</v>
      </c>
      <c r="K29" s="45">
        <f t="shared" si="2"/>
        <v>0</v>
      </c>
      <c r="L29" s="45">
        <f t="shared" si="3"/>
        <v>0</v>
      </c>
      <c r="M29" s="45">
        <f t="shared" si="4"/>
        <v>0</v>
      </c>
      <c r="N29" s="45">
        <f t="shared" si="5"/>
        <v>0</v>
      </c>
      <c r="O29" s="46">
        <f t="shared" si="6"/>
        <v>0</v>
      </c>
      <c r="P29" s="39"/>
      <c r="Q29" s="39"/>
    </row>
    <row r="30" spans="1:17" ht="15.75" thickBot="1" x14ac:dyDescent="0.25">
      <c r="A30" s="40">
        <v>19</v>
      </c>
      <c r="B30" s="41" t="s">
        <v>22</v>
      </c>
      <c r="C30" s="129"/>
      <c r="D30" s="42" t="s">
        <v>8</v>
      </c>
      <c r="E30" s="43">
        <v>2</v>
      </c>
      <c r="F30" s="43">
        <v>0</v>
      </c>
      <c r="G30" s="139"/>
      <c r="H30" s="140"/>
      <c r="I30" s="36">
        <f t="shared" si="0"/>
        <v>0</v>
      </c>
      <c r="J30" s="45">
        <f t="shared" si="1"/>
        <v>0</v>
      </c>
      <c r="K30" s="45">
        <f t="shared" si="2"/>
        <v>0</v>
      </c>
      <c r="L30" s="45">
        <f t="shared" si="3"/>
        <v>0</v>
      </c>
      <c r="M30" s="45">
        <f t="shared" si="4"/>
        <v>0</v>
      </c>
      <c r="N30" s="45">
        <f t="shared" si="5"/>
        <v>0</v>
      </c>
      <c r="O30" s="46">
        <f t="shared" si="6"/>
        <v>0</v>
      </c>
      <c r="P30" s="39"/>
      <c r="Q30" s="39"/>
    </row>
    <row r="31" spans="1:17" ht="16.5" customHeight="1" thickBot="1" x14ac:dyDescent="0.25">
      <c r="A31" s="40">
        <v>20</v>
      </c>
      <c r="B31" s="41" t="s">
        <v>23</v>
      </c>
      <c r="C31" s="129"/>
      <c r="D31" s="42" t="s">
        <v>2</v>
      </c>
      <c r="E31" s="43">
        <v>6</v>
      </c>
      <c r="F31" s="43">
        <v>0</v>
      </c>
      <c r="G31" s="139"/>
      <c r="H31" s="140"/>
      <c r="I31" s="36">
        <f t="shared" si="0"/>
        <v>0</v>
      </c>
      <c r="J31" s="45">
        <f t="shared" si="1"/>
        <v>0</v>
      </c>
      <c r="K31" s="45">
        <f t="shared" si="2"/>
        <v>0</v>
      </c>
      <c r="L31" s="45">
        <f t="shared" si="3"/>
        <v>0</v>
      </c>
      <c r="M31" s="45">
        <f t="shared" si="4"/>
        <v>0</v>
      </c>
      <c r="N31" s="45">
        <f t="shared" si="5"/>
        <v>0</v>
      </c>
      <c r="O31" s="46">
        <f t="shared" si="6"/>
        <v>0</v>
      </c>
      <c r="P31" s="39"/>
      <c r="Q31" s="39"/>
    </row>
    <row r="32" spans="1:17" ht="15.75" thickBot="1" x14ac:dyDescent="0.25">
      <c r="A32" s="40">
        <v>21</v>
      </c>
      <c r="B32" s="41" t="s">
        <v>24</v>
      </c>
      <c r="C32" s="129"/>
      <c r="D32" s="42" t="s">
        <v>25</v>
      </c>
      <c r="E32" s="43">
        <v>64</v>
      </c>
      <c r="F32" s="43">
        <v>0</v>
      </c>
      <c r="G32" s="139"/>
      <c r="H32" s="140"/>
      <c r="I32" s="36">
        <f t="shared" si="0"/>
        <v>0</v>
      </c>
      <c r="J32" s="45">
        <f t="shared" si="1"/>
        <v>0</v>
      </c>
      <c r="K32" s="45">
        <f t="shared" si="2"/>
        <v>0</v>
      </c>
      <c r="L32" s="45">
        <f t="shared" si="3"/>
        <v>0</v>
      </c>
      <c r="M32" s="45">
        <f t="shared" si="4"/>
        <v>0</v>
      </c>
      <c r="N32" s="45">
        <f t="shared" si="5"/>
        <v>0</v>
      </c>
      <c r="O32" s="46">
        <f t="shared" si="6"/>
        <v>0</v>
      </c>
      <c r="P32" s="39"/>
      <c r="Q32" s="39"/>
    </row>
    <row r="33" spans="1:17" ht="15.75" thickBot="1" x14ac:dyDescent="0.25">
      <c r="A33" s="40">
        <v>22</v>
      </c>
      <c r="B33" s="41" t="s">
        <v>26</v>
      </c>
      <c r="C33" s="129"/>
      <c r="D33" s="42" t="s">
        <v>4</v>
      </c>
      <c r="E33" s="43">
        <v>48</v>
      </c>
      <c r="F33" s="43">
        <v>0</v>
      </c>
      <c r="G33" s="139"/>
      <c r="H33" s="140"/>
      <c r="I33" s="36">
        <f t="shared" si="0"/>
        <v>0</v>
      </c>
      <c r="J33" s="45">
        <f t="shared" si="1"/>
        <v>0</v>
      </c>
      <c r="K33" s="45">
        <f t="shared" si="2"/>
        <v>0</v>
      </c>
      <c r="L33" s="45">
        <f t="shared" si="3"/>
        <v>0</v>
      </c>
      <c r="M33" s="45">
        <f t="shared" si="4"/>
        <v>0</v>
      </c>
      <c r="N33" s="45">
        <f t="shared" si="5"/>
        <v>0</v>
      </c>
      <c r="O33" s="46">
        <f t="shared" si="6"/>
        <v>0</v>
      </c>
      <c r="P33" s="39"/>
      <c r="Q33" s="39"/>
    </row>
    <row r="34" spans="1:17" ht="15.75" thickBot="1" x14ac:dyDescent="0.25">
      <c r="A34" s="40">
        <v>23</v>
      </c>
      <c r="B34" s="41" t="s">
        <v>27</v>
      </c>
      <c r="C34" s="129"/>
      <c r="D34" s="42" t="s">
        <v>8</v>
      </c>
      <c r="E34" s="43">
        <v>2</v>
      </c>
      <c r="F34" s="43">
        <v>0</v>
      </c>
      <c r="G34" s="139"/>
      <c r="H34" s="140"/>
      <c r="I34" s="36">
        <f t="shared" si="0"/>
        <v>0</v>
      </c>
      <c r="J34" s="45">
        <f t="shared" si="1"/>
        <v>0</v>
      </c>
      <c r="K34" s="45">
        <f t="shared" si="2"/>
        <v>0</v>
      </c>
      <c r="L34" s="45">
        <f t="shared" si="3"/>
        <v>0</v>
      </c>
      <c r="M34" s="45">
        <f t="shared" si="4"/>
        <v>0</v>
      </c>
      <c r="N34" s="45">
        <f t="shared" si="5"/>
        <v>0</v>
      </c>
      <c r="O34" s="46">
        <f t="shared" si="6"/>
        <v>0</v>
      </c>
      <c r="P34" s="39"/>
      <c r="Q34" s="39"/>
    </row>
    <row r="35" spans="1:17" ht="29.25" thickBot="1" x14ac:dyDescent="0.25">
      <c r="A35" s="40">
        <v>24</v>
      </c>
      <c r="B35" s="41" t="s">
        <v>28</v>
      </c>
      <c r="C35" s="129"/>
      <c r="D35" s="42" t="s">
        <v>2</v>
      </c>
      <c r="E35" s="43">
        <v>1</v>
      </c>
      <c r="F35" s="43">
        <v>0</v>
      </c>
      <c r="G35" s="139"/>
      <c r="H35" s="140"/>
      <c r="I35" s="36">
        <f t="shared" si="0"/>
        <v>0</v>
      </c>
      <c r="J35" s="45">
        <f t="shared" si="1"/>
        <v>0</v>
      </c>
      <c r="K35" s="45">
        <f t="shared" si="2"/>
        <v>0</v>
      </c>
      <c r="L35" s="45">
        <f t="shared" si="3"/>
        <v>0</v>
      </c>
      <c r="M35" s="45">
        <f t="shared" si="4"/>
        <v>0</v>
      </c>
      <c r="N35" s="45">
        <f t="shared" si="5"/>
        <v>0</v>
      </c>
      <c r="O35" s="46">
        <f t="shared" si="6"/>
        <v>0</v>
      </c>
      <c r="P35" s="39"/>
      <c r="Q35" s="39"/>
    </row>
    <row r="36" spans="1:17" ht="15.75" thickBot="1" x14ac:dyDescent="0.25">
      <c r="A36" s="40">
        <v>25</v>
      </c>
      <c r="B36" s="41" t="s">
        <v>29</v>
      </c>
      <c r="C36" s="129"/>
      <c r="D36" s="42" t="s">
        <v>8</v>
      </c>
      <c r="E36" s="43">
        <v>5</v>
      </c>
      <c r="F36" s="43">
        <v>0</v>
      </c>
      <c r="G36" s="139"/>
      <c r="H36" s="140"/>
      <c r="I36" s="36">
        <f t="shared" si="0"/>
        <v>0</v>
      </c>
      <c r="J36" s="45">
        <f t="shared" si="1"/>
        <v>0</v>
      </c>
      <c r="K36" s="45">
        <f t="shared" si="2"/>
        <v>0</v>
      </c>
      <c r="L36" s="45">
        <f t="shared" si="3"/>
        <v>0</v>
      </c>
      <c r="M36" s="45">
        <f t="shared" si="4"/>
        <v>0</v>
      </c>
      <c r="N36" s="45">
        <f t="shared" si="5"/>
        <v>0</v>
      </c>
      <c r="O36" s="46">
        <f t="shared" si="6"/>
        <v>0</v>
      </c>
      <c r="P36" s="39"/>
      <c r="Q36" s="39"/>
    </row>
    <row r="37" spans="1:17" ht="15.75" thickBot="1" x14ac:dyDescent="0.25">
      <c r="A37" s="40">
        <v>26</v>
      </c>
      <c r="B37" s="41" t="s">
        <v>30</v>
      </c>
      <c r="C37" s="129"/>
      <c r="D37" s="42" t="s">
        <v>4</v>
      </c>
      <c r="E37" s="43">
        <v>1</v>
      </c>
      <c r="F37" s="43">
        <v>0</v>
      </c>
      <c r="G37" s="139"/>
      <c r="H37" s="140"/>
      <c r="I37" s="36">
        <f t="shared" si="0"/>
        <v>0</v>
      </c>
      <c r="J37" s="45">
        <f t="shared" si="1"/>
        <v>0</v>
      </c>
      <c r="K37" s="45">
        <f t="shared" si="2"/>
        <v>0</v>
      </c>
      <c r="L37" s="45">
        <f t="shared" si="3"/>
        <v>0</v>
      </c>
      <c r="M37" s="45">
        <f t="shared" si="4"/>
        <v>0</v>
      </c>
      <c r="N37" s="45">
        <f t="shared" si="5"/>
        <v>0</v>
      </c>
      <c r="O37" s="46">
        <f t="shared" si="6"/>
        <v>0</v>
      </c>
      <c r="P37" s="39"/>
      <c r="Q37" s="39"/>
    </row>
    <row r="38" spans="1:17" ht="15.75" thickBot="1" x14ac:dyDescent="0.25">
      <c r="A38" s="40">
        <v>27</v>
      </c>
      <c r="B38" s="41" t="s">
        <v>31</v>
      </c>
      <c r="C38" s="129"/>
      <c r="D38" s="42" t="s">
        <v>8</v>
      </c>
      <c r="E38" s="43">
        <v>13</v>
      </c>
      <c r="F38" s="43">
        <v>0</v>
      </c>
      <c r="G38" s="139"/>
      <c r="H38" s="140"/>
      <c r="I38" s="36">
        <f t="shared" si="0"/>
        <v>0</v>
      </c>
      <c r="J38" s="45">
        <f t="shared" si="1"/>
        <v>0</v>
      </c>
      <c r="K38" s="45">
        <f t="shared" si="2"/>
        <v>0</v>
      </c>
      <c r="L38" s="45">
        <f t="shared" si="3"/>
        <v>0</v>
      </c>
      <c r="M38" s="45">
        <f t="shared" si="4"/>
        <v>0</v>
      </c>
      <c r="N38" s="45">
        <f t="shared" si="5"/>
        <v>0</v>
      </c>
      <c r="O38" s="46">
        <f t="shared" si="6"/>
        <v>0</v>
      </c>
      <c r="P38" s="39"/>
      <c r="Q38" s="39"/>
    </row>
    <row r="39" spans="1:17" ht="15.75" thickBot="1" x14ac:dyDescent="0.25">
      <c r="A39" s="40">
        <v>28</v>
      </c>
      <c r="B39" s="41" t="s">
        <v>32</v>
      </c>
      <c r="C39" s="132"/>
      <c r="D39" s="48" t="s">
        <v>4</v>
      </c>
      <c r="E39" s="43">
        <v>12</v>
      </c>
      <c r="F39" s="43">
        <v>0</v>
      </c>
      <c r="G39" s="139"/>
      <c r="H39" s="140"/>
      <c r="I39" s="36">
        <f t="shared" si="0"/>
        <v>0</v>
      </c>
      <c r="J39" s="45">
        <f t="shared" si="1"/>
        <v>0</v>
      </c>
      <c r="K39" s="45">
        <f t="shared" si="2"/>
        <v>0</v>
      </c>
      <c r="L39" s="45">
        <f t="shared" si="3"/>
        <v>0</v>
      </c>
      <c r="M39" s="45">
        <f t="shared" si="4"/>
        <v>0</v>
      </c>
      <c r="N39" s="45">
        <f t="shared" si="5"/>
        <v>0</v>
      </c>
      <c r="O39" s="46">
        <f t="shared" si="6"/>
        <v>0</v>
      </c>
      <c r="P39" s="39"/>
      <c r="Q39" s="39"/>
    </row>
    <row r="40" spans="1:17" ht="29.25" thickBot="1" x14ac:dyDescent="0.25">
      <c r="A40" s="40">
        <v>29</v>
      </c>
      <c r="B40" s="41" t="s">
        <v>33</v>
      </c>
      <c r="C40" s="129"/>
      <c r="D40" s="42" t="s">
        <v>2</v>
      </c>
      <c r="E40" s="43">
        <v>3</v>
      </c>
      <c r="F40" s="43">
        <v>0</v>
      </c>
      <c r="G40" s="139"/>
      <c r="H40" s="140"/>
      <c r="I40" s="36">
        <f t="shared" si="0"/>
        <v>0</v>
      </c>
      <c r="J40" s="45">
        <f t="shared" si="1"/>
        <v>0</v>
      </c>
      <c r="K40" s="45">
        <f t="shared" si="2"/>
        <v>0</v>
      </c>
      <c r="L40" s="45">
        <f t="shared" si="3"/>
        <v>0</v>
      </c>
      <c r="M40" s="45">
        <f t="shared" si="4"/>
        <v>0</v>
      </c>
      <c r="N40" s="45">
        <f t="shared" si="5"/>
        <v>0</v>
      </c>
      <c r="O40" s="46">
        <f t="shared" si="6"/>
        <v>0</v>
      </c>
      <c r="P40" s="39"/>
      <c r="Q40" s="39"/>
    </row>
    <row r="41" spans="1:17" ht="15.75" thickBot="1" x14ac:dyDescent="0.25">
      <c r="A41" s="40">
        <v>30</v>
      </c>
      <c r="B41" s="41" t="s">
        <v>34</v>
      </c>
      <c r="C41" s="132"/>
      <c r="D41" s="42" t="s">
        <v>2</v>
      </c>
      <c r="E41" s="43">
        <v>7</v>
      </c>
      <c r="F41" s="43">
        <v>0</v>
      </c>
      <c r="G41" s="139"/>
      <c r="H41" s="140"/>
      <c r="I41" s="36">
        <f t="shared" si="0"/>
        <v>0</v>
      </c>
      <c r="J41" s="45">
        <f t="shared" si="1"/>
        <v>0</v>
      </c>
      <c r="K41" s="45">
        <f t="shared" si="2"/>
        <v>0</v>
      </c>
      <c r="L41" s="45">
        <f t="shared" si="3"/>
        <v>0</v>
      </c>
      <c r="M41" s="45">
        <f t="shared" si="4"/>
        <v>0</v>
      </c>
      <c r="N41" s="45">
        <f t="shared" si="5"/>
        <v>0</v>
      </c>
      <c r="O41" s="46">
        <f t="shared" si="6"/>
        <v>0</v>
      </c>
      <c r="P41" s="39"/>
      <c r="Q41" s="39"/>
    </row>
    <row r="42" spans="1:17" ht="29.25" thickBot="1" x14ac:dyDescent="0.25">
      <c r="A42" s="40">
        <v>31</v>
      </c>
      <c r="B42" s="41" t="s">
        <v>35</v>
      </c>
      <c r="C42" s="132"/>
      <c r="D42" s="42" t="s">
        <v>8</v>
      </c>
      <c r="E42" s="43">
        <v>45</v>
      </c>
      <c r="F42" s="43">
        <v>0</v>
      </c>
      <c r="G42" s="139"/>
      <c r="H42" s="140"/>
      <c r="I42" s="36">
        <f t="shared" si="0"/>
        <v>0</v>
      </c>
      <c r="J42" s="45">
        <f t="shared" si="1"/>
        <v>0</v>
      </c>
      <c r="K42" s="45">
        <f t="shared" si="2"/>
        <v>0</v>
      </c>
      <c r="L42" s="45">
        <f t="shared" si="3"/>
        <v>0</v>
      </c>
      <c r="M42" s="45">
        <f t="shared" si="4"/>
        <v>0</v>
      </c>
      <c r="N42" s="45">
        <f t="shared" si="5"/>
        <v>0</v>
      </c>
      <c r="O42" s="46">
        <f t="shared" si="6"/>
        <v>0</v>
      </c>
      <c r="P42" s="39"/>
      <c r="Q42" s="39"/>
    </row>
    <row r="43" spans="1:17" ht="29.25" thickBot="1" x14ac:dyDescent="0.25">
      <c r="A43" s="40">
        <v>32</v>
      </c>
      <c r="B43" s="41" t="s">
        <v>36</v>
      </c>
      <c r="C43" s="132"/>
      <c r="D43" s="42" t="s">
        <v>2</v>
      </c>
      <c r="E43" s="43">
        <v>55</v>
      </c>
      <c r="F43" s="43">
        <v>0</v>
      </c>
      <c r="G43" s="139"/>
      <c r="H43" s="140"/>
      <c r="I43" s="36">
        <f t="shared" si="0"/>
        <v>0</v>
      </c>
      <c r="J43" s="45">
        <f t="shared" si="1"/>
        <v>0</v>
      </c>
      <c r="K43" s="45">
        <f t="shared" si="2"/>
        <v>0</v>
      </c>
      <c r="L43" s="45">
        <f t="shared" si="3"/>
        <v>0</v>
      </c>
      <c r="M43" s="45">
        <f t="shared" si="4"/>
        <v>0</v>
      </c>
      <c r="N43" s="45">
        <f t="shared" si="5"/>
        <v>0</v>
      </c>
      <c r="O43" s="46">
        <f t="shared" si="6"/>
        <v>0</v>
      </c>
      <c r="P43" s="39"/>
      <c r="Q43" s="39"/>
    </row>
    <row r="44" spans="1:17" ht="15.75" thickBot="1" x14ac:dyDescent="0.25">
      <c r="A44" s="40">
        <v>33</v>
      </c>
      <c r="B44" s="41" t="s">
        <v>37</v>
      </c>
      <c r="C44" s="132"/>
      <c r="D44" s="42" t="s">
        <v>8</v>
      </c>
      <c r="E44" s="43">
        <v>29</v>
      </c>
      <c r="F44" s="43">
        <v>0</v>
      </c>
      <c r="G44" s="139"/>
      <c r="H44" s="140"/>
      <c r="I44" s="36">
        <f t="shared" si="0"/>
        <v>0</v>
      </c>
      <c r="J44" s="45">
        <f t="shared" si="1"/>
        <v>0</v>
      </c>
      <c r="K44" s="45">
        <f t="shared" si="2"/>
        <v>0</v>
      </c>
      <c r="L44" s="45">
        <f t="shared" si="3"/>
        <v>0</v>
      </c>
      <c r="M44" s="45">
        <f t="shared" si="4"/>
        <v>0</v>
      </c>
      <c r="N44" s="45">
        <f t="shared" si="5"/>
        <v>0</v>
      </c>
      <c r="O44" s="46">
        <f t="shared" si="6"/>
        <v>0</v>
      </c>
      <c r="P44" s="39"/>
      <c r="Q44" s="39"/>
    </row>
    <row r="45" spans="1:17" ht="29.25" thickBot="1" x14ac:dyDescent="0.25">
      <c r="A45" s="40">
        <v>34</v>
      </c>
      <c r="B45" s="41" t="s">
        <v>38</v>
      </c>
      <c r="C45" s="132"/>
      <c r="D45" s="42" t="s">
        <v>4</v>
      </c>
      <c r="E45" s="43">
        <v>33</v>
      </c>
      <c r="F45" s="43">
        <v>2</v>
      </c>
      <c r="G45" s="139"/>
      <c r="H45" s="140"/>
      <c r="I45" s="36">
        <f t="shared" si="0"/>
        <v>0</v>
      </c>
      <c r="J45" s="45">
        <f t="shared" si="1"/>
        <v>0</v>
      </c>
      <c r="K45" s="45">
        <f t="shared" si="2"/>
        <v>0</v>
      </c>
      <c r="L45" s="45">
        <f t="shared" si="3"/>
        <v>0</v>
      </c>
      <c r="M45" s="45">
        <f t="shared" si="4"/>
        <v>0</v>
      </c>
      <c r="N45" s="45">
        <f t="shared" si="5"/>
        <v>0</v>
      </c>
      <c r="O45" s="46">
        <f t="shared" si="6"/>
        <v>0</v>
      </c>
      <c r="P45" s="39"/>
      <c r="Q45" s="39"/>
    </row>
    <row r="46" spans="1:17" ht="29.25" thickBot="1" x14ac:dyDescent="0.25">
      <c r="A46" s="40">
        <v>35</v>
      </c>
      <c r="B46" s="41" t="s">
        <v>39</v>
      </c>
      <c r="C46" s="132"/>
      <c r="D46" s="42" t="s">
        <v>8</v>
      </c>
      <c r="E46" s="43">
        <v>8</v>
      </c>
      <c r="F46" s="43">
        <v>0</v>
      </c>
      <c r="G46" s="139"/>
      <c r="H46" s="140"/>
      <c r="I46" s="36">
        <f t="shared" si="0"/>
        <v>0</v>
      </c>
      <c r="J46" s="45">
        <f t="shared" si="1"/>
        <v>0</v>
      </c>
      <c r="K46" s="45">
        <f t="shared" si="2"/>
        <v>0</v>
      </c>
      <c r="L46" s="45">
        <f t="shared" si="3"/>
        <v>0</v>
      </c>
      <c r="M46" s="45">
        <f t="shared" si="4"/>
        <v>0</v>
      </c>
      <c r="N46" s="45">
        <f t="shared" si="5"/>
        <v>0</v>
      </c>
      <c r="O46" s="46">
        <f t="shared" si="6"/>
        <v>0</v>
      </c>
      <c r="P46" s="39"/>
      <c r="Q46" s="39"/>
    </row>
    <row r="47" spans="1:17" ht="29.25" thickBot="1" x14ac:dyDescent="0.25">
      <c r="A47" s="40">
        <v>36</v>
      </c>
      <c r="B47" s="41" t="s">
        <v>40</v>
      </c>
      <c r="C47" s="132"/>
      <c r="D47" s="42" t="s">
        <v>4</v>
      </c>
      <c r="E47" s="43">
        <v>7</v>
      </c>
      <c r="F47" s="43">
        <v>1</v>
      </c>
      <c r="G47" s="139"/>
      <c r="H47" s="140"/>
      <c r="I47" s="36">
        <f t="shared" si="0"/>
        <v>0</v>
      </c>
      <c r="J47" s="45">
        <f t="shared" si="1"/>
        <v>0</v>
      </c>
      <c r="K47" s="45">
        <f t="shared" si="2"/>
        <v>0</v>
      </c>
      <c r="L47" s="45">
        <f t="shared" si="3"/>
        <v>0</v>
      </c>
      <c r="M47" s="45">
        <f t="shared" si="4"/>
        <v>0</v>
      </c>
      <c r="N47" s="45">
        <f t="shared" si="5"/>
        <v>0</v>
      </c>
      <c r="O47" s="46">
        <f t="shared" si="6"/>
        <v>0</v>
      </c>
      <c r="P47" s="39"/>
      <c r="Q47" s="39"/>
    </row>
    <row r="48" spans="1:17" ht="29.25" thickBot="1" x14ac:dyDescent="0.25">
      <c r="A48" s="40">
        <v>37</v>
      </c>
      <c r="B48" s="41" t="s">
        <v>41</v>
      </c>
      <c r="C48" s="132"/>
      <c r="D48" s="42" t="s">
        <v>2</v>
      </c>
      <c r="E48" s="43">
        <v>8</v>
      </c>
      <c r="F48" s="43">
        <v>0</v>
      </c>
      <c r="G48" s="139"/>
      <c r="H48" s="140"/>
      <c r="I48" s="36">
        <f t="shared" si="0"/>
        <v>0</v>
      </c>
      <c r="J48" s="45">
        <f t="shared" si="1"/>
        <v>0</v>
      </c>
      <c r="K48" s="45">
        <f t="shared" si="2"/>
        <v>0</v>
      </c>
      <c r="L48" s="45">
        <f t="shared" si="3"/>
        <v>0</v>
      </c>
      <c r="M48" s="45">
        <f t="shared" si="4"/>
        <v>0</v>
      </c>
      <c r="N48" s="45">
        <f t="shared" si="5"/>
        <v>0</v>
      </c>
      <c r="O48" s="46">
        <f t="shared" si="6"/>
        <v>0</v>
      </c>
      <c r="P48" s="39"/>
      <c r="Q48" s="39"/>
    </row>
    <row r="49" spans="1:17" ht="15.75" thickBot="1" x14ac:dyDescent="0.25">
      <c r="A49" s="40">
        <v>38</v>
      </c>
      <c r="B49" s="41" t="s">
        <v>42</v>
      </c>
      <c r="C49" s="132"/>
      <c r="D49" s="42" t="s">
        <v>2</v>
      </c>
      <c r="E49" s="43">
        <v>16</v>
      </c>
      <c r="F49" s="43">
        <v>0</v>
      </c>
      <c r="G49" s="139"/>
      <c r="H49" s="140"/>
      <c r="I49" s="36">
        <f t="shared" si="0"/>
        <v>0</v>
      </c>
      <c r="J49" s="45">
        <f t="shared" si="1"/>
        <v>0</v>
      </c>
      <c r="K49" s="45">
        <f t="shared" si="2"/>
        <v>0</v>
      </c>
      <c r="L49" s="45">
        <f t="shared" si="3"/>
        <v>0</v>
      </c>
      <c r="M49" s="45">
        <f t="shared" si="4"/>
        <v>0</v>
      </c>
      <c r="N49" s="45">
        <f t="shared" si="5"/>
        <v>0</v>
      </c>
      <c r="O49" s="46">
        <f t="shared" si="6"/>
        <v>0</v>
      </c>
      <c r="P49" s="39"/>
      <c r="Q49" s="39"/>
    </row>
    <row r="50" spans="1:17" ht="29.25" thickBot="1" x14ac:dyDescent="0.25">
      <c r="A50" s="40">
        <v>39</v>
      </c>
      <c r="B50" s="41" t="s">
        <v>268</v>
      </c>
      <c r="C50" s="129"/>
      <c r="D50" s="42" t="s">
        <v>8</v>
      </c>
      <c r="E50" s="43">
        <v>18</v>
      </c>
      <c r="F50" s="43">
        <v>0</v>
      </c>
      <c r="G50" s="139"/>
      <c r="H50" s="140"/>
      <c r="I50" s="36">
        <f t="shared" si="0"/>
        <v>0</v>
      </c>
      <c r="J50" s="45">
        <f t="shared" si="1"/>
        <v>0</v>
      </c>
      <c r="K50" s="45">
        <f t="shared" si="2"/>
        <v>0</v>
      </c>
      <c r="L50" s="45">
        <f t="shared" si="3"/>
        <v>0</v>
      </c>
      <c r="M50" s="45">
        <f t="shared" si="4"/>
        <v>0</v>
      </c>
      <c r="N50" s="45">
        <f t="shared" si="5"/>
        <v>0</v>
      </c>
      <c r="O50" s="46">
        <f t="shared" si="6"/>
        <v>0</v>
      </c>
      <c r="P50" s="39"/>
      <c r="Q50" s="39"/>
    </row>
    <row r="51" spans="1:17" ht="43.5" thickBot="1" x14ac:dyDescent="0.25">
      <c r="A51" s="40">
        <v>40</v>
      </c>
      <c r="B51" s="41" t="s">
        <v>234</v>
      </c>
      <c r="C51" s="129"/>
      <c r="D51" s="42" t="s">
        <v>8</v>
      </c>
      <c r="E51" s="43">
        <v>10</v>
      </c>
      <c r="F51" s="43">
        <v>0</v>
      </c>
      <c r="G51" s="139"/>
      <c r="H51" s="140"/>
      <c r="I51" s="36">
        <f t="shared" si="0"/>
        <v>0</v>
      </c>
      <c r="J51" s="45">
        <f t="shared" si="1"/>
        <v>0</v>
      </c>
      <c r="K51" s="45">
        <f t="shared" si="2"/>
        <v>0</v>
      </c>
      <c r="L51" s="45">
        <f t="shared" si="3"/>
        <v>0</v>
      </c>
      <c r="M51" s="45">
        <f t="shared" si="4"/>
        <v>0</v>
      </c>
      <c r="N51" s="45">
        <f t="shared" si="5"/>
        <v>0</v>
      </c>
      <c r="O51" s="46">
        <f t="shared" si="6"/>
        <v>0</v>
      </c>
      <c r="P51" s="39"/>
      <c r="Q51" s="39"/>
    </row>
    <row r="52" spans="1:17" ht="15.75" thickBot="1" x14ac:dyDescent="0.25">
      <c r="A52" s="40">
        <v>41</v>
      </c>
      <c r="B52" s="41" t="s">
        <v>43</v>
      </c>
      <c r="C52" s="132"/>
      <c r="D52" s="42" t="s">
        <v>4</v>
      </c>
      <c r="E52" s="43">
        <v>23</v>
      </c>
      <c r="F52" s="43">
        <v>0</v>
      </c>
      <c r="G52" s="139"/>
      <c r="H52" s="140"/>
      <c r="I52" s="36">
        <f t="shared" si="0"/>
        <v>0</v>
      </c>
      <c r="J52" s="45">
        <f t="shared" si="1"/>
        <v>0</v>
      </c>
      <c r="K52" s="45">
        <f t="shared" si="2"/>
        <v>0</v>
      </c>
      <c r="L52" s="45">
        <f t="shared" si="3"/>
        <v>0</v>
      </c>
      <c r="M52" s="45">
        <f t="shared" si="4"/>
        <v>0</v>
      </c>
      <c r="N52" s="45">
        <f t="shared" si="5"/>
        <v>0</v>
      </c>
      <c r="O52" s="46">
        <f t="shared" si="6"/>
        <v>0</v>
      </c>
      <c r="P52" s="39"/>
      <c r="Q52" s="39"/>
    </row>
    <row r="53" spans="1:17" ht="15.75" thickBot="1" x14ac:dyDescent="0.25">
      <c r="A53" s="40">
        <v>42</v>
      </c>
      <c r="B53" s="41" t="s">
        <v>44</v>
      </c>
      <c r="C53" s="132"/>
      <c r="D53" s="42" t="s">
        <v>4</v>
      </c>
      <c r="E53" s="43">
        <v>10</v>
      </c>
      <c r="F53" s="43">
        <v>0</v>
      </c>
      <c r="G53" s="139"/>
      <c r="H53" s="140"/>
      <c r="I53" s="36">
        <f t="shared" si="0"/>
        <v>0</v>
      </c>
      <c r="J53" s="45">
        <f t="shared" si="1"/>
        <v>0</v>
      </c>
      <c r="K53" s="45">
        <f t="shared" si="2"/>
        <v>0</v>
      </c>
      <c r="L53" s="45">
        <f t="shared" si="3"/>
        <v>0</v>
      </c>
      <c r="M53" s="45">
        <f t="shared" si="4"/>
        <v>0</v>
      </c>
      <c r="N53" s="45">
        <f t="shared" si="5"/>
        <v>0</v>
      </c>
      <c r="O53" s="46">
        <f t="shared" si="6"/>
        <v>0</v>
      </c>
      <c r="P53" s="39"/>
      <c r="Q53" s="39"/>
    </row>
    <row r="54" spans="1:17" ht="30.75" customHeight="1" thickBot="1" x14ac:dyDescent="0.25">
      <c r="A54" s="40">
        <v>43</v>
      </c>
      <c r="B54" s="47" t="s">
        <v>235</v>
      </c>
      <c r="C54" s="132"/>
      <c r="D54" s="42" t="s">
        <v>4</v>
      </c>
      <c r="E54" s="43">
        <v>23</v>
      </c>
      <c r="F54" s="43">
        <v>10</v>
      </c>
      <c r="G54" s="139"/>
      <c r="H54" s="140"/>
      <c r="I54" s="36">
        <f t="shared" si="0"/>
        <v>0</v>
      </c>
      <c r="J54" s="45">
        <f t="shared" si="1"/>
        <v>0</v>
      </c>
      <c r="K54" s="45">
        <f t="shared" si="2"/>
        <v>0</v>
      </c>
      <c r="L54" s="45">
        <f t="shared" si="3"/>
        <v>0</v>
      </c>
      <c r="M54" s="45">
        <f t="shared" si="4"/>
        <v>0</v>
      </c>
      <c r="N54" s="45">
        <f t="shared" si="5"/>
        <v>0</v>
      </c>
      <c r="O54" s="46">
        <f t="shared" si="6"/>
        <v>0</v>
      </c>
      <c r="P54" s="39"/>
      <c r="Q54" s="39"/>
    </row>
    <row r="55" spans="1:17" ht="15.75" thickBot="1" x14ac:dyDescent="0.25">
      <c r="A55" s="40">
        <v>44</v>
      </c>
      <c r="B55" s="41" t="s">
        <v>45</v>
      </c>
      <c r="C55" s="129"/>
      <c r="D55" s="42" t="s">
        <v>2</v>
      </c>
      <c r="E55" s="43">
        <v>11</v>
      </c>
      <c r="F55" s="43">
        <v>0</v>
      </c>
      <c r="G55" s="139"/>
      <c r="H55" s="140"/>
      <c r="I55" s="36">
        <f t="shared" si="0"/>
        <v>0</v>
      </c>
      <c r="J55" s="45">
        <f t="shared" si="1"/>
        <v>0</v>
      </c>
      <c r="K55" s="45">
        <f t="shared" si="2"/>
        <v>0</v>
      </c>
      <c r="L55" s="45">
        <f t="shared" si="3"/>
        <v>0</v>
      </c>
      <c r="M55" s="45">
        <f t="shared" si="4"/>
        <v>0</v>
      </c>
      <c r="N55" s="45">
        <f t="shared" si="5"/>
        <v>0</v>
      </c>
      <c r="O55" s="46">
        <f t="shared" si="6"/>
        <v>0</v>
      </c>
      <c r="P55" s="39"/>
      <c r="Q55" s="39"/>
    </row>
    <row r="56" spans="1:17" ht="16.5" customHeight="1" thickBot="1" x14ac:dyDescent="0.25">
      <c r="A56" s="40">
        <v>45</v>
      </c>
      <c r="B56" s="41" t="s">
        <v>46</v>
      </c>
      <c r="C56" s="132"/>
      <c r="D56" s="42" t="s">
        <v>4</v>
      </c>
      <c r="E56" s="43">
        <v>21</v>
      </c>
      <c r="F56" s="43">
        <v>0</v>
      </c>
      <c r="G56" s="139"/>
      <c r="H56" s="140"/>
      <c r="I56" s="36">
        <f t="shared" si="0"/>
        <v>0</v>
      </c>
      <c r="J56" s="45">
        <f t="shared" si="1"/>
        <v>0</v>
      </c>
      <c r="K56" s="45">
        <f t="shared" si="2"/>
        <v>0</v>
      </c>
      <c r="L56" s="45">
        <f t="shared" si="3"/>
        <v>0</v>
      </c>
      <c r="M56" s="45">
        <f t="shared" si="4"/>
        <v>0</v>
      </c>
      <c r="N56" s="45">
        <f t="shared" si="5"/>
        <v>0</v>
      </c>
      <c r="O56" s="46">
        <f t="shared" si="6"/>
        <v>0</v>
      </c>
      <c r="P56" s="39"/>
      <c r="Q56" s="39"/>
    </row>
    <row r="57" spans="1:17" ht="15.75" thickBot="1" x14ac:dyDescent="0.25">
      <c r="A57" s="40">
        <v>46</v>
      </c>
      <c r="B57" s="41" t="s">
        <v>47</v>
      </c>
      <c r="C57" s="132"/>
      <c r="D57" s="42" t="s">
        <v>4</v>
      </c>
      <c r="E57" s="43">
        <v>12</v>
      </c>
      <c r="F57" s="43">
        <v>0</v>
      </c>
      <c r="G57" s="139"/>
      <c r="H57" s="140"/>
      <c r="I57" s="36">
        <f t="shared" si="0"/>
        <v>0</v>
      </c>
      <c r="J57" s="45">
        <f t="shared" si="1"/>
        <v>0</v>
      </c>
      <c r="K57" s="45">
        <f t="shared" si="2"/>
        <v>0</v>
      </c>
      <c r="L57" s="45">
        <f t="shared" si="3"/>
        <v>0</v>
      </c>
      <c r="M57" s="45">
        <f t="shared" si="4"/>
        <v>0</v>
      </c>
      <c r="N57" s="45">
        <f t="shared" si="5"/>
        <v>0</v>
      </c>
      <c r="O57" s="46">
        <f t="shared" si="6"/>
        <v>0</v>
      </c>
      <c r="P57" s="39"/>
      <c r="Q57" s="39"/>
    </row>
    <row r="58" spans="1:17" ht="29.25" thickBot="1" x14ac:dyDescent="0.25">
      <c r="A58" s="40">
        <v>47</v>
      </c>
      <c r="B58" s="41" t="s">
        <v>48</v>
      </c>
      <c r="C58" s="132"/>
      <c r="D58" s="42" t="s">
        <v>2</v>
      </c>
      <c r="E58" s="43">
        <v>3</v>
      </c>
      <c r="F58" s="43">
        <v>0</v>
      </c>
      <c r="G58" s="139"/>
      <c r="H58" s="140"/>
      <c r="I58" s="36">
        <f t="shared" si="0"/>
        <v>0</v>
      </c>
      <c r="J58" s="45">
        <f t="shared" si="1"/>
        <v>0</v>
      </c>
      <c r="K58" s="45">
        <f t="shared" si="2"/>
        <v>0</v>
      </c>
      <c r="L58" s="45">
        <f t="shared" si="3"/>
        <v>0</v>
      </c>
      <c r="M58" s="45">
        <f t="shared" si="4"/>
        <v>0</v>
      </c>
      <c r="N58" s="45">
        <f t="shared" si="5"/>
        <v>0</v>
      </c>
      <c r="O58" s="46">
        <f t="shared" si="6"/>
        <v>0</v>
      </c>
      <c r="P58" s="39"/>
      <c r="Q58" s="39"/>
    </row>
    <row r="59" spans="1:17" ht="29.25" thickBot="1" x14ac:dyDescent="0.25">
      <c r="A59" s="40">
        <v>48</v>
      </c>
      <c r="B59" s="41" t="s">
        <v>49</v>
      </c>
      <c r="C59" s="132"/>
      <c r="D59" s="42" t="s">
        <v>4</v>
      </c>
      <c r="E59" s="43">
        <v>6</v>
      </c>
      <c r="F59" s="43">
        <v>0</v>
      </c>
      <c r="G59" s="139"/>
      <c r="H59" s="140"/>
      <c r="I59" s="36">
        <f t="shared" si="0"/>
        <v>0</v>
      </c>
      <c r="J59" s="45">
        <f t="shared" si="1"/>
        <v>0</v>
      </c>
      <c r="K59" s="45">
        <f t="shared" si="2"/>
        <v>0</v>
      </c>
      <c r="L59" s="45">
        <f t="shared" si="3"/>
        <v>0</v>
      </c>
      <c r="M59" s="45">
        <f t="shared" si="4"/>
        <v>0</v>
      </c>
      <c r="N59" s="45">
        <f t="shared" si="5"/>
        <v>0</v>
      </c>
      <c r="O59" s="46">
        <f t="shared" si="6"/>
        <v>0</v>
      </c>
      <c r="P59" s="39"/>
      <c r="Q59" s="39"/>
    </row>
    <row r="60" spans="1:17" ht="15.75" thickBot="1" x14ac:dyDescent="0.25">
      <c r="A60" s="40">
        <v>49</v>
      </c>
      <c r="B60" s="41" t="s">
        <v>50</v>
      </c>
      <c r="C60" s="132"/>
      <c r="D60" s="42" t="s">
        <v>4</v>
      </c>
      <c r="E60" s="43">
        <v>12</v>
      </c>
      <c r="F60" s="43">
        <v>0</v>
      </c>
      <c r="G60" s="139"/>
      <c r="H60" s="140"/>
      <c r="I60" s="36">
        <f t="shared" si="0"/>
        <v>0</v>
      </c>
      <c r="J60" s="45">
        <f t="shared" si="1"/>
        <v>0</v>
      </c>
      <c r="K60" s="45">
        <f t="shared" si="2"/>
        <v>0</v>
      </c>
      <c r="L60" s="45">
        <f t="shared" si="3"/>
        <v>0</v>
      </c>
      <c r="M60" s="45">
        <f t="shared" si="4"/>
        <v>0</v>
      </c>
      <c r="N60" s="45">
        <f t="shared" si="5"/>
        <v>0</v>
      </c>
      <c r="O60" s="46">
        <f t="shared" si="6"/>
        <v>0</v>
      </c>
      <c r="P60" s="39"/>
      <c r="Q60" s="39"/>
    </row>
    <row r="61" spans="1:17" ht="15.75" thickBot="1" x14ac:dyDescent="0.25">
      <c r="A61" s="40">
        <v>50</v>
      </c>
      <c r="B61" s="41" t="s">
        <v>51</v>
      </c>
      <c r="C61" s="132"/>
      <c r="D61" s="42" t="s">
        <v>8</v>
      </c>
      <c r="E61" s="43">
        <v>18</v>
      </c>
      <c r="F61" s="43">
        <v>0</v>
      </c>
      <c r="G61" s="139"/>
      <c r="H61" s="140"/>
      <c r="I61" s="36">
        <f t="shared" si="0"/>
        <v>0</v>
      </c>
      <c r="J61" s="45">
        <f t="shared" si="1"/>
        <v>0</v>
      </c>
      <c r="K61" s="45">
        <f t="shared" si="2"/>
        <v>0</v>
      </c>
      <c r="L61" s="45">
        <f t="shared" si="3"/>
        <v>0</v>
      </c>
      <c r="M61" s="45">
        <f t="shared" si="4"/>
        <v>0</v>
      </c>
      <c r="N61" s="45">
        <f t="shared" si="5"/>
        <v>0</v>
      </c>
      <c r="O61" s="46">
        <f t="shared" si="6"/>
        <v>0</v>
      </c>
      <c r="P61" s="39"/>
      <c r="Q61" s="39"/>
    </row>
    <row r="62" spans="1:17" ht="29.25" thickBot="1" x14ac:dyDescent="0.25">
      <c r="A62" s="40">
        <v>51</v>
      </c>
      <c r="B62" s="41" t="s">
        <v>52</v>
      </c>
      <c r="C62" s="129"/>
      <c r="D62" s="42" t="s">
        <v>8</v>
      </c>
      <c r="E62" s="43">
        <v>7</v>
      </c>
      <c r="F62" s="43">
        <v>0</v>
      </c>
      <c r="G62" s="139"/>
      <c r="H62" s="140"/>
      <c r="I62" s="36">
        <f t="shared" si="0"/>
        <v>0</v>
      </c>
      <c r="J62" s="45">
        <f t="shared" si="1"/>
        <v>0</v>
      </c>
      <c r="K62" s="45">
        <f t="shared" si="2"/>
        <v>0</v>
      </c>
      <c r="L62" s="45">
        <f t="shared" si="3"/>
        <v>0</v>
      </c>
      <c r="M62" s="45">
        <f t="shared" si="4"/>
        <v>0</v>
      </c>
      <c r="N62" s="45">
        <f t="shared" si="5"/>
        <v>0</v>
      </c>
      <c r="O62" s="46">
        <f t="shared" si="6"/>
        <v>0</v>
      </c>
      <c r="P62" s="39"/>
      <c r="Q62" s="39"/>
    </row>
    <row r="63" spans="1:17" ht="15.75" thickBot="1" x14ac:dyDescent="0.25">
      <c r="A63" s="40">
        <v>52</v>
      </c>
      <c r="B63" s="41" t="s">
        <v>53</v>
      </c>
      <c r="C63" s="132"/>
      <c r="D63" s="42" t="s">
        <v>2</v>
      </c>
      <c r="E63" s="43">
        <v>22</v>
      </c>
      <c r="F63" s="43">
        <v>0</v>
      </c>
      <c r="G63" s="139"/>
      <c r="H63" s="140"/>
      <c r="I63" s="36">
        <f t="shared" si="0"/>
        <v>0</v>
      </c>
      <c r="J63" s="45">
        <f t="shared" si="1"/>
        <v>0</v>
      </c>
      <c r="K63" s="45">
        <f t="shared" si="2"/>
        <v>0</v>
      </c>
      <c r="L63" s="45">
        <f t="shared" si="3"/>
        <v>0</v>
      </c>
      <c r="M63" s="45">
        <f t="shared" si="4"/>
        <v>0</v>
      </c>
      <c r="N63" s="45">
        <f t="shared" si="5"/>
        <v>0</v>
      </c>
      <c r="O63" s="46">
        <f t="shared" si="6"/>
        <v>0</v>
      </c>
      <c r="P63" s="39"/>
      <c r="Q63" s="39"/>
    </row>
    <row r="64" spans="1:17" ht="15.75" thickBot="1" x14ac:dyDescent="0.25">
      <c r="A64" s="40">
        <v>53</v>
      </c>
      <c r="B64" s="41" t="s">
        <v>54</v>
      </c>
      <c r="C64" s="132"/>
      <c r="D64" s="42" t="s">
        <v>4</v>
      </c>
      <c r="E64" s="43">
        <v>50</v>
      </c>
      <c r="F64" s="43">
        <v>0</v>
      </c>
      <c r="G64" s="139"/>
      <c r="H64" s="140"/>
      <c r="I64" s="36">
        <f t="shared" si="0"/>
        <v>0</v>
      </c>
      <c r="J64" s="45">
        <f t="shared" si="1"/>
        <v>0</v>
      </c>
      <c r="K64" s="45">
        <f t="shared" si="2"/>
        <v>0</v>
      </c>
      <c r="L64" s="45">
        <f t="shared" si="3"/>
        <v>0</v>
      </c>
      <c r="M64" s="45">
        <f t="shared" si="4"/>
        <v>0</v>
      </c>
      <c r="N64" s="45">
        <f t="shared" si="5"/>
        <v>0</v>
      </c>
      <c r="O64" s="46">
        <f t="shared" si="6"/>
        <v>0</v>
      </c>
      <c r="P64" s="39"/>
      <c r="Q64" s="39"/>
    </row>
    <row r="65" spans="1:17" ht="15.75" thickBot="1" x14ac:dyDescent="0.25">
      <c r="A65" s="40">
        <v>54</v>
      </c>
      <c r="B65" s="41" t="s">
        <v>55</v>
      </c>
      <c r="C65" s="132"/>
      <c r="D65" s="42" t="s">
        <v>2</v>
      </c>
      <c r="E65" s="43">
        <v>10</v>
      </c>
      <c r="F65" s="43">
        <v>0</v>
      </c>
      <c r="G65" s="139"/>
      <c r="H65" s="140"/>
      <c r="I65" s="36">
        <f t="shared" si="0"/>
        <v>0</v>
      </c>
      <c r="J65" s="45">
        <f t="shared" si="1"/>
        <v>0</v>
      </c>
      <c r="K65" s="45">
        <f t="shared" si="2"/>
        <v>0</v>
      </c>
      <c r="L65" s="45">
        <f t="shared" si="3"/>
        <v>0</v>
      </c>
      <c r="M65" s="45">
        <f t="shared" si="4"/>
        <v>0</v>
      </c>
      <c r="N65" s="45">
        <f t="shared" si="5"/>
        <v>0</v>
      </c>
      <c r="O65" s="46">
        <f t="shared" si="6"/>
        <v>0</v>
      </c>
      <c r="P65" s="39"/>
      <c r="Q65" s="39"/>
    </row>
    <row r="66" spans="1:17" ht="15.75" thickBot="1" x14ac:dyDescent="0.25">
      <c r="A66" s="40">
        <v>55</v>
      </c>
      <c r="B66" s="50" t="s">
        <v>56</v>
      </c>
      <c r="C66" s="129"/>
      <c r="D66" s="42" t="s">
        <v>4</v>
      </c>
      <c r="E66" s="43">
        <v>22</v>
      </c>
      <c r="F66" s="43">
        <v>0</v>
      </c>
      <c r="G66" s="139"/>
      <c r="H66" s="140"/>
      <c r="I66" s="36">
        <f t="shared" si="0"/>
        <v>0</v>
      </c>
      <c r="J66" s="45">
        <f t="shared" si="1"/>
        <v>0</v>
      </c>
      <c r="K66" s="45">
        <f t="shared" si="2"/>
        <v>0</v>
      </c>
      <c r="L66" s="45">
        <f t="shared" si="3"/>
        <v>0</v>
      </c>
      <c r="M66" s="45">
        <f t="shared" si="4"/>
        <v>0</v>
      </c>
      <c r="N66" s="45">
        <f t="shared" si="5"/>
        <v>0</v>
      </c>
      <c r="O66" s="46">
        <f t="shared" si="6"/>
        <v>0</v>
      </c>
      <c r="P66" s="39"/>
      <c r="Q66" s="39"/>
    </row>
    <row r="67" spans="1:17" ht="15.75" thickBot="1" x14ac:dyDescent="0.25">
      <c r="A67" s="40">
        <v>56</v>
      </c>
      <c r="B67" s="51" t="s">
        <v>57</v>
      </c>
      <c r="C67" s="133"/>
      <c r="D67" s="42" t="s">
        <v>58</v>
      </c>
      <c r="E67" s="43">
        <v>14</v>
      </c>
      <c r="F67" s="43">
        <v>0</v>
      </c>
      <c r="G67" s="139"/>
      <c r="H67" s="140"/>
      <c r="I67" s="36">
        <f t="shared" si="0"/>
        <v>0</v>
      </c>
      <c r="J67" s="45">
        <f t="shared" si="1"/>
        <v>0</v>
      </c>
      <c r="K67" s="45">
        <f t="shared" si="2"/>
        <v>0</v>
      </c>
      <c r="L67" s="45">
        <f t="shared" si="3"/>
        <v>0</v>
      </c>
      <c r="M67" s="45">
        <f t="shared" si="4"/>
        <v>0</v>
      </c>
      <c r="N67" s="45">
        <f t="shared" si="5"/>
        <v>0</v>
      </c>
      <c r="O67" s="46">
        <f t="shared" si="6"/>
        <v>0</v>
      </c>
      <c r="P67" s="39"/>
      <c r="Q67" s="39"/>
    </row>
    <row r="68" spans="1:17" ht="15.75" thickBot="1" x14ac:dyDescent="0.25">
      <c r="A68" s="40">
        <v>57</v>
      </c>
      <c r="B68" s="51" t="s">
        <v>59</v>
      </c>
      <c r="C68" s="133"/>
      <c r="D68" s="42" t="s">
        <v>25</v>
      </c>
      <c r="E68" s="43">
        <v>198</v>
      </c>
      <c r="F68" s="43">
        <v>50</v>
      </c>
      <c r="G68" s="139"/>
      <c r="H68" s="140"/>
      <c r="I68" s="36">
        <f t="shared" si="0"/>
        <v>0</v>
      </c>
      <c r="J68" s="45">
        <f t="shared" si="1"/>
        <v>0</v>
      </c>
      <c r="K68" s="45">
        <f t="shared" si="2"/>
        <v>0</v>
      </c>
      <c r="L68" s="45">
        <f t="shared" si="3"/>
        <v>0</v>
      </c>
      <c r="M68" s="45">
        <f t="shared" si="4"/>
        <v>0</v>
      </c>
      <c r="N68" s="45">
        <f t="shared" si="5"/>
        <v>0</v>
      </c>
      <c r="O68" s="46">
        <f t="shared" si="6"/>
        <v>0</v>
      </c>
      <c r="P68" s="39"/>
      <c r="Q68" s="39"/>
    </row>
    <row r="69" spans="1:17" ht="29.25" thickBot="1" x14ac:dyDescent="0.25">
      <c r="A69" s="40">
        <v>58</v>
      </c>
      <c r="B69" s="47" t="s">
        <v>60</v>
      </c>
      <c r="C69" s="130"/>
      <c r="D69" s="42" t="s">
        <v>25</v>
      </c>
      <c r="E69" s="43">
        <v>19</v>
      </c>
      <c r="F69" s="43">
        <v>0</v>
      </c>
      <c r="G69" s="139"/>
      <c r="H69" s="140"/>
      <c r="I69" s="36">
        <f t="shared" si="0"/>
        <v>0</v>
      </c>
      <c r="J69" s="45">
        <f t="shared" si="1"/>
        <v>0</v>
      </c>
      <c r="K69" s="45">
        <f t="shared" si="2"/>
        <v>0</v>
      </c>
      <c r="L69" s="45">
        <f t="shared" si="3"/>
        <v>0</v>
      </c>
      <c r="M69" s="45">
        <f t="shared" si="4"/>
        <v>0</v>
      </c>
      <c r="N69" s="45">
        <f t="shared" si="5"/>
        <v>0</v>
      </c>
      <c r="O69" s="46">
        <f t="shared" si="6"/>
        <v>0</v>
      </c>
      <c r="P69" s="39"/>
      <c r="Q69" s="39"/>
    </row>
    <row r="70" spans="1:17" ht="15.75" thickBot="1" x14ac:dyDescent="0.25">
      <c r="A70" s="40">
        <v>59</v>
      </c>
      <c r="B70" s="47" t="s">
        <v>61</v>
      </c>
      <c r="C70" s="130"/>
      <c r="D70" s="48" t="s">
        <v>8</v>
      </c>
      <c r="E70" s="43">
        <v>24</v>
      </c>
      <c r="F70" s="43">
        <v>0</v>
      </c>
      <c r="G70" s="139"/>
      <c r="H70" s="140"/>
      <c r="I70" s="36">
        <f t="shared" si="0"/>
        <v>0</v>
      </c>
      <c r="J70" s="45">
        <f t="shared" si="1"/>
        <v>0</v>
      </c>
      <c r="K70" s="45">
        <f t="shared" si="2"/>
        <v>0</v>
      </c>
      <c r="L70" s="45">
        <f t="shared" si="3"/>
        <v>0</v>
      </c>
      <c r="M70" s="45">
        <f t="shared" si="4"/>
        <v>0</v>
      </c>
      <c r="N70" s="45">
        <f t="shared" si="5"/>
        <v>0</v>
      </c>
      <c r="O70" s="46">
        <f t="shared" si="6"/>
        <v>0</v>
      </c>
      <c r="P70" s="39"/>
      <c r="Q70" s="39"/>
    </row>
    <row r="71" spans="1:17" ht="15.75" thickBot="1" x14ac:dyDescent="0.25">
      <c r="A71" s="40">
        <v>60</v>
      </c>
      <c r="B71" s="47" t="s">
        <v>62</v>
      </c>
      <c r="C71" s="130"/>
      <c r="D71" s="48" t="s">
        <v>8</v>
      </c>
      <c r="E71" s="43">
        <v>15</v>
      </c>
      <c r="F71" s="43">
        <v>0</v>
      </c>
      <c r="G71" s="139"/>
      <c r="H71" s="140"/>
      <c r="I71" s="36">
        <f t="shared" si="0"/>
        <v>0</v>
      </c>
      <c r="J71" s="45">
        <f t="shared" si="1"/>
        <v>0</v>
      </c>
      <c r="K71" s="45">
        <f t="shared" si="2"/>
        <v>0</v>
      </c>
      <c r="L71" s="45">
        <f t="shared" si="3"/>
        <v>0</v>
      </c>
      <c r="M71" s="45">
        <f t="shared" si="4"/>
        <v>0</v>
      </c>
      <c r="N71" s="45">
        <f t="shared" si="5"/>
        <v>0</v>
      </c>
      <c r="O71" s="46">
        <f t="shared" si="6"/>
        <v>0</v>
      </c>
      <c r="P71" s="39"/>
      <c r="Q71" s="39"/>
    </row>
    <row r="72" spans="1:17" ht="29.25" thickBot="1" x14ac:dyDescent="0.25">
      <c r="A72" s="40">
        <v>61</v>
      </c>
      <c r="B72" s="47" t="s">
        <v>63</v>
      </c>
      <c r="C72" s="130"/>
      <c r="D72" s="48" t="s">
        <v>4</v>
      </c>
      <c r="E72" s="43">
        <v>27</v>
      </c>
      <c r="F72" s="43">
        <v>1</v>
      </c>
      <c r="G72" s="139"/>
      <c r="H72" s="140"/>
      <c r="I72" s="36">
        <f t="shared" si="0"/>
        <v>0</v>
      </c>
      <c r="J72" s="45">
        <f t="shared" si="1"/>
        <v>0</v>
      </c>
      <c r="K72" s="45">
        <f t="shared" si="2"/>
        <v>0</v>
      </c>
      <c r="L72" s="45">
        <f t="shared" si="3"/>
        <v>0</v>
      </c>
      <c r="M72" s="45">
        <f t="shared" si="4"/>
        <v>0</v>
      </c>
      <c r="N72" s="45">
        <f t="shared" si="5"/>
        <v>0</v>
      </c>
      <c r="O72" s="46">
        <f t="shared" si="6"/>
        <v>0</v>
      </c>
      <c r="P72" s="39"/>
      <c r="Q72" s="39"/>
    </row>
    <row r="73" spans="1:17" ht="15.75" thickBot="1" x14ac:dyDescent="0.25">
      <c r="A73" s="40">
        <v>62</v>
      </c>
      <c r="B73" s="47" t="s">
        <v>64</v>
      </c>
      <c r="C73" s="130"/>
      <c r="D73" s="48" t="s">
        <v>8</v>
      </c>
      <c r="E73" s="43">
        <v>13</v>
      </c>
      <c r="F73" s="43">
        <v>0</v>
      </c>
      <c r="G73" s="139"/>
      <c r="H73" s="140"/>
      <c r="I73" s="36">
        <f t="shared" si="0"/>
        <v>0</v>
      </c>
      <c r="J73" s="45">
        <f t="shared" si="1"/>
        <v>0</v>
      </c>
      <c r="K73" s="45">
        <f t="shared" si="2"/>
        <v>0</v>
      </c>
      <c r="L73" s="45">
        <f t="shared" si="3"/>
        <v>0</v>
      </c>
      <c r="M73" s="45">
        <f t="shared" si="4"/>
        <v>0</v>
      </c>
      <c r="N73" s="45">
        <f t="shared" si="5"/>
        <v>0</v>
      </c>
      <c r="O73" s="46">
        <f t="shared" si="6"/>
        <v>0</v>
      </c>
      <c r="P73" s="39"/>
      <c r="Q73" s="39"/>
    </row>
    <row r="74" spans="1:17" ht="15.75" thickBot="1" x14ac:dyDescent="0.25">
      <c r="A74" s="40">
        <v>63</v>
      </c>
      <c r="B74" s="47" t="s">
        <v>65</v>
      </c>
      <c r="C74" s="130"/>
      <c r="D74" s="48" t="s">
        <v>8</v>
      </c>
      <c r="E74" s="43">
        <v>9</v>
      </c>
      <c r="F74" s="43">
        <v>0</v>
      </c>
      <c r="G74" s="139"/>
      <c r="H74" s="140"/>
      <c r="I74" s="36">
        <f t="shared" si="0"/>
        <v>0</v>
      </c>
      <c r="J74" s="45">
        <f t="shared" si="1"/>
        <v>0</v>
      </c>
      <c r="K74" s="45">
        <f t="shared" si="2"/>
        <v>0</v>
      </c>
      <c r="L74" s="45">
        <f t="shared" si="3"/>
        <v>0</v>
      </c>
      <c r="M74" s="45">
        <f t="shared" si="4"/>
        <v>0</v>
      </c>
      <c r="N74" s="45">
        <f t="shared" si="5"/>
        <v>0</v>
      </c>
      <c r="O74" s="46">
        <f t="shared" si="6"/>
        <v>0</v>
      </c>
      <c r="P74" s="39"/>
      <c r="Q74" s="39"/>
    </row>
    <row r="75" spans="1:17" ht="15.75" thickBot="1" x14ac:dyDescent="0.25">
      <c r="A75" s="40">
        <v>64</v>
      </c>
      <c r="B75" s="52" t="s">
        <v>236</v>
      </c>
      <c r="C75" s="134"/>
      <c r="D75" s="48" t="s">
        <v>2</v>
      </c>
      <c r="E75" s="43">
        <v>1</v>
      </c>
      <c r="F75" s="53">
        <v>0</v>
      </c>
      <c r="G75" s="139"/>
      <c r="H75" s="140"/>
      <c r="I75" s="36">
        <f t="shared" si="0"/>
        <v>0</v>
      </c>
      <c r="J75" s="45">
        <f t="shared" si="1"/>
        <v>0</v>
      </c>
      <c r="K75" s="45">
        <f t="shared" si="2"/>
        <v>0</v>
      </c>
      <c r="L75" s="45">
        <f t="shared" si="3"/>
        <v>0</v>
      </c>
      <c r="M75" s="45">
        <f t="shared" si="4"/>
        <v>0</v>
      </c>
      <c r="N75" s="45">
        <f t="shared" si="5"/>
        <v>0</v>
      </c>
      <c r="O75" s="46">
        <f t="shared" si="6"/>
        <v>0</v>
      </c>
      <c r="P75" s="54"/>
      <c r="Q75" s="54"/>
    </row>
    <row r="76" spans="1:17" ht="15.75" thickBot="1" x14ac:dyDescent="0.25">
      <c r="A76" s="40">
        <v>65</v>
      </c>
      <c r="B76" s="52" t="s">
        <v>78</v>
      </c>
      <c r="C76" s="134"/>
      <c r="D76" s="48" t="s">
        <v>2</v>
      </c>
      <c r="E76" s="43">
        <v>1</v>
      </c>
      <c r="F76" s="43">
        <v>0</v>
      </c>
      <c r="G76" s="139"/>
      <c r="H76" s="140"/>
      <c r="I76" s="36">
        <f t="shared" si="0"/>
        <v>0</v>
      </c>
      <c r="J76" s="45">
        <f t="shared" ref="J76:J88" si="7">E76*G76</f>
        <v>0</v>
      </c>
      <c r="K76" s="45">
        <f t="shared" ref="K76:K88" si="8">E76*I76</f>
        <v>0</v>
      </c>
      <c r="L76" s="45">
        <f t="shared" ref="L76:L88" si="9">F76*G76</f>
        <v>0</v>
      </c>
      <c r="M76" s="45">
        <f t="shared" ref="M76:M88" si="10">F76*I76</f>
        <v>0</v>
      </c>
      <c r="N76" s="45">
        <f t="shared" ref="N76:N88" si="11">J76+L76</f>
        <v>0</v>
      </c>
      <c r="O76" s="46">
        <f t="shared" ref="O76:O88" si="12">K76+M76</f>
        <v>0</v>
      </c>
      <c r="P76" s="54"/>
      <c r="Q76" s="54"/>
    </row>
    <row r="77" spans="1:17" ht="29.25" thickBot="1" x14ac:dyDescent="0.25">
      <c r="A77" s="40">
        <v>66</v>
      </c>
      <c r="B77" s="55" t="s">
        <v>237</v>
      </c>
      <c r="C77" s="134"/>
      <c r="D77" s="48" t="s">
        <v>2</v>
      </c>
      <c r="E77" s="43">
        <v>1</v>
      </c>
      <c r="F77" s="43">
        <v>0</v>
      </c>
      <c r="G77" s="139"/>
      <c r="H77" s="140"/>
      <c r="I77" s="36">
        <f t="shared" ref="I77:I88" si="13">PRODUCT(G77,H77)+G77</f>
        <v>0</v>
      </c>
      <c r="J77" s="45">
        <f t="shared" si="7"/>
        <v>0</v>
      </c>
      <c r="K77" s="45">
        <f t="shared" si="8"/>
        <v>0</v>
      </c>
      <c r="L77" s="45">
        <f t="shared" si="9"/>
        <v>0</v>
      </c>
      <c r="M77" s="45">
        <f t="shared" si="10"/>
        <v>0</v>
      </c>
      <c r="N77" s="45">
        <f t="shared" si="11"/>
        <v>0</v>
      </c>
      <c r="O77" s="46">
        <f t="shared" si="12"/>
        <v>0</v>
      </c>
      <c r="P77" s="54"/>
      <c r="Q77" s="54"/>
    </row>
    <row r="78" spans="1:17" ht="15.75" thickBot="1" x14ac:dyDescent="0.25">
      <c r="A78" s="40">
        <v>67</v>
      </c>
      <c r="B78" s="52" t="s">
        <v>238</v>
      </c>
      <c r="C78" s="134"/>
      <c r="D78" s="48" t="s">
        <v>2</v>
      </c>
      <c r="E78" s="43">
        <v>1</v>
      </c>
      <c r="F78" s="53">
        <v>0</v>
      </c>
      <c r="G78" s="139"/>
      <c r="H78" s="140"/>
      <c r="I78" s="36">
        <f t="shared" si="13"/>
        <v>0</v>
      </c>
      <c r="J78" s="45">
        <f t="shared" si="7"/>
        <v>0</v>
      </c>
      <c r="K78" s="45">
        <f t="shared" si="8"/>
        <v>0</v>
      </c>
      <c r="L78" s="45">
        <f t="shared" si="9"/>
        <v>0</v>
      </c>
      <c r="M78" s="45">
        <f t="shared" si="10"/>
        <v>0</v>
      </c>
      <c r="N78" s="45">
        <f t="shared" si="11"/>
        <v>0</v>
      </c>
      <c r="O78" s="46">
        <f t="shared" si="12"/>
        <v>0</v>
      </c>
      <c r="P78" s="54"/>
      <c r="Q78" s="54"/>
    </row>
    <row r="79" spans="1:17" ht="15.75" thickBot="1" x14ac:dyDescent="0.25">
      <c r="A79" s="40">
        <v>68</v>
      </c>
      <c r="B79" s="52" t="s">
        <v>239</v>
      </c>
      <c r="C79" s="134"/>
      <c r="D79" s="48" t="s">
        <v>2</v>
      </c>
      <c r="E79" s="43">
        <v>1</v>
      </c>
      <c r="F79" s="43">
        <v>0</v>
      </c>
      <c r="G79" s="139"/>
      <c r="H79" s="140"/>
      <c r="I79" s="36">
        <f t="shared" si="13"/>
        <v>0</v>
      </c>
      <c r="J79" s="45">
        <f t="shared" si="7"/>
        <v>0</v>
      </c>
      <c r="K79" s="45">
        <f t="shared" si="8"/>
        <v>0</v>
      </c>
      <c r="L79" s="45">
        <f t="shared" si="9"/>
        <v>0</v>
      </c>
      <c r="M79" s="45">
        <f t="shared" si="10"/>
        <v>0</v>
      </c>
      <c r="N79" s="45">
        <f t="shared" si="11"/>
        <v>0</v>
      </c>
      <c r="O79" s="46">
        <f t="shared" si="12"/>
        <v>0</v>
      </c>
      <c r="P79" s="54"/>
      <c r="Q79" s="54"/>
    </row>
    <row r="80" spans="1:17" ht="15.75" thickBot="1" x14ac:dyDescent="0.25">
      <c r="A80" s="40">
        <v>69</v>
      </c>
      <c r="B80" s="52" t="s">
        <v>240</v>
      </c>
      <c r="C80" s="134"/>
      <c r="D80" s="48" t="s">
        <v>2</v>
      </c>
      <c r="E80" s="43">
        <v>1</v>
      </c>
      <c r="F80" s="43">
        <v>0</v>
      </c>
      <c r="G80" s="139"/>
      <c r="H80" s="140"/>
      <c r="I80" s="36">
        <f t="shared" si="13"/>
        <v>0</v>
      </c>
      <c r="J80" s="45">
        <f t="shared" si="7"/>
        <v>0</v>
      </c>
      <c r="K80" s="45">
        <f t="shared" si="8"/>
        <v>0</v>
      </c>
      <c r="L80" s="45">
        <f t="shared" si="9"/>
        <v>0</v>
      </c>
      <c r="M80" s="45">
        <f t="shared" si="10"/>
        <v>0</v>
      </c>
      <c r="N80" s="45">
        <f t="shared" si="11"/>
        <v>0</v>
      </c>
      <c r="O80" s="46">
        <f t="shared" si="12"/>
        <v>0</v>
      </c>
      <c r="P80" s="54"/>
      <c r="Q80" s="54"/>
    </row>
    <row r="81" spans="1:17" ht="15.75" thickBot="1" x14ac:dyDescent="0.25">
      <c r="A81" s="40">
        <v>70</v>
      </c>
      <c r="B81" s="52" t="s">
        <v>241</v>
      </c>
      <c r="C81" s="134"/>
      <c r="D81" s="48" t="s">
        <v>2</v>
      </c>
      <c r="E81" s="43">
        <v>1</v>
      </c>
      <c r="F81" s="53">
        <v>0</v>
      </c>
      <c r="G81" s="139"/>
      <c r="H81" s="140"/>
      <c r="I81" s="36">
        <f t="shared" si="13"/>
        <v>0</v>
      </c>
      <c r="J81" s="45">
        <f t="shared" si="7"/>
        <v>0</v>
      </c>
      <c r="K81" s="45">
        <f t="shared" si="8"/>
        <v>0</v>
      </c>
      <c r="L81" s="45">
        <f t="shared" si="9"/>
        <v>0</v>
      </c>
      <c r="M81" s="45">
        <f t="shared" si="10"/>
        <v>0</v>
      </c>
      <c r="N81" s="45">
        <f t="shared" si="11"/>
        <v>0</v>
      </c>
      <c r="O81" s="46">
        <f t="shared" si="12"/>
        <v>0</v>
      </c>
      <c r="P81" s="54"/>
      <c r="Q81" s="54"/>
    </row>
    <row r="82" spans="1:17" ht="15.75" thickBot="1" x14ac:dyDescent="0.25">
      <c r="A82" s="40">
        <v>71</v>
      </c>
      <c r="B82" s="52" t="s">
        <v>242</v>
      </c>
      <c r="C82" s="134"/>
      <c r="D82" s="48" t="s">
        <v>2</v>
      </c>
      <c r="E82" s="43">
        <v>1</v>
      </c>
      <c r="F82" s="43">
        <v>0</v>
      </c>
      <c r="G82" s="139"/>
      <c r="H82" s="140"/>
      <c r="I82" s="36">
        <f t="shared" si="13"/>
        <v>0</v>
      </c>
      <c r="J82" s="45">
        <f t="shared" si="7"/>
        <v>0</v>
      </c>
      <c r="K82" s="45">
        <f t="shared" si="8"/>
        <v>0</v>
      </c>
      <c r="L82" s="45">
        <f t="shared" si="9"/>
        <v>0</v>
      </c>
      <c r="M82" s="45">
        <f t="shared" si="10"/>
        <v>0</v>
      </c>
      <c r="N82" s="45">
        <f t="shared" si="11"/>
        <v>0</v>
      </c>
      <c r="O82" s="46">
        <f t="shared" si="12"/>
        <v>0</v>
      </c>
      <c r="P82" s="54"/>
      <c r="Q82" s="54"/>
    </row>
    <row r="83" spans="1:17" ht="15.75" thickBot="1" x14ac:dyDescent="0.25">
      <c r="A83" s="40">
        <v>72</v>
      </c>
      <c r="B83" s="52" t="s">
        <v>243</v>
      </c>
      <c r="C83" s="134"/>
      <c r="D83" s="48" t="s">
        <v>2</v>
      </c>
      <c r="E83" s="43">
        <v>1</v>
      </c>
      <c r="F83" s="43">
        <v>0</v>
      </c>
      <c r="G83" s="139"/>
      <c r="H83" s="140"/>
      <c r="I83" s="36">
        <f t="shared" si="13"/>
        <v>0</v>
      </c>
      <c r="J83" s="45">
        <f t="shared" si="7"/>
        <v>0</v>
      </c>
      <c r="K83" s="45">
        <f t="shared" si="8"/>
        <v>0</v>
      </c>
      <c r="L83" s="45">
        <f t="shared" si="9"/>
        <v>0</v>
      </c>
      <c r="M83" s="45">
        <f t="shared" si="10"/>
        <v>0</v>
      </c>
      <c r="N83" s="45">
        <f t="shared" si="11"/>
        <v>0</v>
      </c>
      <c r="O83" s="46">
        <f t="shared" si="12"/>
        <v>0</v>
      </c>
      <c r="P83" s="54"/>
      <c r="Q83" s="54"/>
    </row>
    <row r="84" spans="1:17" ht="15.75" thickBot="1" x14ac:dyDescent="0.25">
      <c r="A84" s="40">
        <v>73</v>
      </c>
      <c r="B84" s="52" t="s">
        <v>244</v>
      </c>
      <c r="C84" s="134"/>
      <c r="D84" s="48" t="s">
        <v>2</v>
      </c>
      <c r="E84" s="43">
        <v>1</v>
      </c>
      <c r="F84" s="53">
        <v>0</v>
      </c>
      <c r="G84" s="139"/>
      <c r="H84" s="140"/>
      <c r="I84" s="36">
        <f t="shared" si="13"/>
        <v>0</v>
      </c>
      <c r="J84" s="45">
        <f t="shared" si="7"/>
        <v>0</v>
      </c>
      <c r="K84" s="45">
        <f t="shared" si="8"/>
        <v>0</v>
      </c>
      <c r="L84" s="45">
        <f t="shared" si="9"/>
        <v>0</v>
      </c>
      <c r="M84" s="45">
        <f t="shared" si="10"/>
        <v>0</v>
      </c>
      <c r="N84" s="45">
        <f t="shared" si="11"/>
        <v>0</v>
      </c>
      <c r="O84" s="46">
        <f t="shared" si="12"/>
        <v>0</v>
      </c>
      <c r="P84" s="54"/>
      <c r="Q84" s="54"/>
    </row>
    <row r="85" spans="1:17" ht="15.75" thickBot="1" x14ac:dyDescent="0.25">
      <c r="A85" s="40">
        <v>74</v>
      </c>
      <c r="B85" s="52" t="s">
        <v>245</v>
      </c>
      <c r="C85" s="134"/>
      <c r="D85" s="48" t="s">
        <v>2</v>
      </c>
      <c r="E85" s="43">
        <v>1</v>
      </c>
      <c r="F85" s="43">
        <v>0</v>
      </c>
      <c r="G85" s="139"/>
      <c r="H85" s="140"/>
      <c r="I85" s="36">
        <f t="shared" si="13"/>
        <v>0</v>
      </c>
      <c r="J85" s="45">
        <f t="shared" si="7"/>
        <v>0</v>
      </c>
      <c r="K85" s="45">
        <f t="shared" si="8"/>
        <v>0</v>
      </c>
      <c r="L85" s="45">
        <f t="shared" si="9"/>
        <v>0</v>
      </c>
      <c r="M85" s="45">
        <f t="shared" si="10"/>
        <v>0</v>
      </c>
      <c r="N85" s="45">
        <f t="shared" si="11"/>
        <v>0</v>
      </c>
      <c r="O85" s="46">
        <f t="shared" si="12"/>
        <v>0</v>
      </c>
      <c r="P85" s="54"/>
      <c r="Q85" s="54"/>
    </row>
    <row r="86" spans="1:17" ht="29.25" customHeight="1" thickBot="1" x14ac:dyDescent="0.25">
      <c r="A86" s="40">
        <v>75</v>
      </c>
      <c r="B86" s="47" t="s">
        <v>246</v>
      </c>
      <c r="C86" s="130"/>
      <c r="D86" s="48" t="s">
        <v>8</v>
      </c>
      <c r="E86" s="43">
        <v>2</v>
      </c>
      <c r="F86" s="43">
        <v>0</v>
      </c>
      <c r="G86" s="139"/>
      <c r="H86" s="140"/>
      <c r="I86" s="36">
        <f t="shared" si="13"/>
        <v>0</v>
      </c>
      <c r="J86" s="45">
        <f t="shared" si="7"/>
        <v>0</v>
      </c>
      <c r="K86" s="45">
        <f t="shared" si="8"/>
        <v>0</v>
      </c>
      <c r="L86" s="45">
        <f t="shared" si="9"/>
        <v>0</v>
      </c>
      <c r="M86" s="45">
        <f t="shared" si="10"/>
        <v>0</v>
      </c>
      <c r="N86" s="45">
        <f t="shared" si="11"/>
        <v>0</v>
      </c>
      <c r="O86" s="46">
        <f t="shared" si="12"/>
        <v>0</v>
      </c>
      <c r="P86" s="54"/>
      <c r="Q86" s="54"/>
    </row>
    <row r="87" spans="1:17" ht="15.75" thickBot="1" x14ac:dyDescent="0.25">
      <c r="A87" s="40">
        <v>76</v>
      </c>
      <c r="B87" s="47" t="s">
        <v>247</v>
      </c>
      <c r="C87" s="135"/>
      <c r="D87" s="48" t="s">
        <v>25</v>
      </c>
      <c r="E87" s="43">
        <v>10</v>
      </c>
      <c r="F87" s="53">
        <v>0</v>
      </c>
      <c r="G87" s="139"/>
      <c r="H87" s="140"/>
      <c r="I87" s="36">
        <f t="shared" si="13"/>
        <v>0</v>
      </c>
      <c r="J87" s="45">
        <f t="shared" si="7"/>
        <v>0</v>
      </c>
      <c r="K87" s="45">
        <f t="shared" si="8"/>
        <v>0</v>
      </c>
      <c r="L87" s="45">
        <f t="shared" si="9"/>
        <v>0</v>
      </c>
      <c r="M87" s="45">
        <f t="shared" si="10"/>
        <v>0</v>
      </c>
      <c r="N87" s="45">
        <f t="shared" si="11"/>
        <v>0</v>
      </c>
      <c r="O87" s="46">
        <f t="shared" si="12"/>
        <v>0</v>
      </c>
      <c r="P87" s="54"/>
      <c r="Q87" s="54"/>
    </row>
    <row r="88" spans="1:17" ht="29.25" thickBot="1" x14ac:dyDescent="0.25">
      <c r="A88" s="40">
        <v>77</v>
      </c>
      <c r="B88" s="56" t="s">
        <v>248</v>
      </c>
      <c r="C88" s="136"/>
      <c r="D88" s="57" t="s">
        <v>8</v>
      </c>
      <c r="E88" s="58">
        <v>5</v>
      </c>
      <c r="F88" s="43">
        <v>0</v>
      </c>
      <c r="G88" s="141"/>
      <c r="H88" s="142"/>
      <c r="I88" s="36">
        <f t="shared" si="13"/>
        <v>0</v>
      </c>
      <c r="J88" s="60">
        <f t="shared" si="7"/>
        <v>0</v>
      </c>
      <c r="K88" s="60">
        <f t="shared" si="8"/>
        <v>0</v>
      </c>
      <c r="L88" s="61">
        <f t="shared" si="9"/>
        <v>0</v>
      </c>
      <c r="M88" s="61">
        <f t="shared" si="10"/>
        <v>0</v>
      </c>
      <c r="N88" s="61">
        <f t="shared" si="11"/>
        <v>0</v>
      </c>
      <c r="O88" s="62">
        <f t="shared" si="12"/>
        <v>0</v>
      </c>
      <c r="P88" s="54"/>
      <c r="Q88" s="54"/>
    </row>
    <row r="89" spans="1:17" ht="15" thickBot="1" x14ac:dyDescent="0.25">
      <c r="I89" s="116" t="s">
        <v>77</v>
      </c>
      <c r="J89" s="63">
        <f>SUM(J12:J88)</f>
        <v>0</v>
      </c>
      <c r="K89" s="63">
        <f t="shared" ref="K89:O89" si="14">SUM(K12:K88)</f>
        <v>0</v>
      </c>
      <c r="L89" s="64">
        <f t="shared" si="14"/>
        <v>0</v>
      </c>
      <c r="M89" s="65">
        <f t="shared" si="14"/>
        <v>0</v>
      </c>
      <c r="N89" s="65">
        <f t="shared" si="14"/>
        <v>0</v>
      </c>
      <c r="O89" s="66">
        <f t="shared" si="14"/>
        <v>0</v>
      </c>
      <c r="P89" s="54"/>
      <c r="Q89" s="54"/>
    </row>
    <row r="90" spans="1:17" x14ac:dyDescent="0.2">
      <c r="A90" s="67"/>
      <c r="B90" s="67"/>
      <c r="C90" s="67"/>
      <c r="D90" s="67"/>
    </row>
    <row r="91" spans="1:17" x14ac:dyDescent="0.2">
      <c r="A91" s="67"/>
      <c r="B91" s="187" t="s">
        <v>267</v>
      </c>
      <c r="C91" s="187"/>
      <c r="D91" s="187"/>
      <c r="E91" s="187"/>
      <c r="F91" s="187"/>
      <c r="G91" s="187"/>
      <c r="H91" s="187"/>
      <c r="I91" s="187"/>
    </row>
    <row r="92" spans="1:17" x14ac:dyDescent="0.2">
      <c r="A92" s="67"/>
      <c r="B92" s="187"/>
      <c r="C92" s="187"/>
      <c r="D92" s="187"/>
      <c r="E92" s="187"/>
      <c r="F92" s="187"/>
      <c r="G92" s="187"/>
      <c r="H92" s="187"/>
      <c r="I92" s="187"/>
    </row>
    <row r="93" spans="1:17" x14ac:dyDescent="0.2">
      <c r="A93" s="67"/>
      <c r="B93" s="187"/>
      <c r="C93" s="187"/>
      <c r="D93" s="187"/>
      <c r="E93" s="187"/>
      <c r="F93" s="187"/>
      <c r="G93" s="187"/>
      <c r="H93" s="187"/>
      <c r="I93" s="187"/>
    </row>
    <row r="94" spans="1:17" x14ac:dyDescent="0.2">
      <c r="A94" s="67"/>
      <c r="B94" s="187"/>
      <c r="C94" s="187"/>
      <c r="D94" s="187"/>
      <c r="E94" s="187"/>
      <c r="F94" s="187"/>
      <c r="G94" s="187"/>
      <c r="H94" s="187"/>
      <c r="I94" s="187"/>
    </row>
    <row r="95" spans="1:17" x14ac:dyDescent="0.2">
      <c r="A95" s="67"/>
      <c r="B95" s="187"/>
      <c r="C95" s="187"/>
      <c r="D95" s="187"/>
      <c r="E95" s="187"/>
      <c r="F95" s="187"/>
      <c r="G95" s="187"/>
      <c r="H95" s="187"/>
      <c r="I95" s="187"/>
    </row>
    <row r="96" spans="1:17" x14ac:dyDescent="0.2">
      <c r="A96" s="67"/>
      <c r="B96" s="187"/>
      <c r="C96" s="187"/>
      <c r="D96" s="187"/>
      <c r="E96" s="187"/>
      <c r="F96" s="187"/>
      <c r="G96" s="187"/>
      <c r="H96" s="187"/>
      <c r="I96" s="187"/>
    </row>
    <row r="97" spans="1:15" x14ac:dyDescent="0.2">
      <c r="A97" s="67"/>
      <c r="B97" s="187"/>
      <c r="C97" s="187"/>
      <c r="D97" s="187"/>
      <c r="E97" s="187"/>
      <c r="F97" s="187"/>
      <c r="G97" s="187"/>
      <c r="H97" s="187"/>
      <c r="I97" s="187"/>
    </row>
    <row r="98" spans="1:15" x14ac:dyDescent="0.2">
      <c r="A98" s="67"/>
      <c r="B98" s="187"/>
      <c r="C98" s="187"/>
      <c r="D98" s="187"/>
      <c r="E98" s="187"/>
      <c r="F98" s="187"/>
      <c r="G98" s="187"/>
      <c r="H98" s="187"/>
      <c r="I98" s="187"/>
    </row>
    <row r="99" spans="1:15" x14ac:dyDescent="0.2">
      <c r="A99" s="67"/>
      <c r="B99" s="187"/>
      <c r="C99" s="187"/>
      <c r="D99" s="187"/>
      <c r="E99" s="187"/>
      <c r="F99" s="187"/>
      <c r="G99" s="187"/>
      <c r="H99" s="187"/>
      <c r="I99" s="187"/>
    </row>
    <row r="100" spans="1:15" x14ac:dyDescent="0.2">
      <c r="A100" s="67"/>
      <c r="B100" s="187"/>
      <c r="C100" s="187"/>
      <c r="D100" s="187"/>
      <c r="E100" s="187"/>
      <c r="F100" s="187"/>
      <c r="G100" s="187"/>
      <c r="H100" s="187"/>
      <c r="I100" s="187"/>
    </row>
    <row r="101" spans="1:15" ht="172.5" customHeight="1" x14ac:dyDescent="0.2">
      <c r="A101" s="67"/>
      <c r="B101" s="187"/>
      <c r="C101" s="187"/>
      <c r="D101" s="187"/>
      <c r="E101" s="187"/>
      <c r="F101" s="187"/>
      <c r="G101" s="187"/>
      <c r="H101" s="187"/>
      <c r="I101" s="187"/>
    </row>
    <row r="103" spans="1:15" x14ac:dyDescent="0.2">
      <c r="B103" s="67"/>
    </row>
    <row r="104" spans="1:15" x14ac:dyDescent="0.2">
      <c r="B104" s="22" t="s">
        <v>258</v>
      </c>
      <c r="L104" s="188" t="s">
        <v>227</v>
      </c>
      <c r="M104" s="188"/>
      <c r="N104" s="188"/>
      <c r="O104" s="188"/>
    </row>
    <row r="105" spans="1:15" x14ac:dyDescent="0.2">
      <c r="L105" s="189" t="s">
        <v>228</v>
      </c>
      <c r="M105" s="188"/>
      <c r="N105" s="188"/>
      <c r="O105" s="188"/>
    </row>
  </sheetData>
  <sheetProtection algorithmName="SHA-512" hashValue="8jgb0AXhGpxz6kw8TyxhxUXPxcuTsS9S2qKe3ZyBmuGVD1q5jVcqo71oJ/TtmTPw9bhRr5UAXGBOmLDQNTMA9A==" saltValue="jyfZgw8MdT3E/AOrJpJfyA==" spinCount="100000" sheet="1" objects="1" scenarios="1"/>
  <mergeCells count="10">
    <mergeCell ref="J1:M1"/>
    <mergeCell ref="B9:M9"/>
    <mergeCell ref="B91:I101"/>
    <mergeCell ref="L104:O104"/>
    <mergeCell ref="L105:O105"/>
    <mergeCell ref="C7:H7"/>
    <mergeCell ref="L3:N3"/>
    <mergeCell ref="L4:N4"/>
    <mergeCell ref="B8:N8"/>
    <mergeCell ref="B10:C10"/>
  </mergeCells>
  <pageMargins left="0.7" right="0.7" top="0.75" bottom="0.75" header="0.3" footer="0.3"/>
  <pageSetup paperSize="9" scale="3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050"/>
  <sheetViews>
    <sheetView workbookViewId="0">
      <selection activeCell="E9" sqref="E9:K9"/>
    </sheetView>
  </sheetViews>
  <sheetFormatPr defaultRowHeight="14.25" x14ac:dyDescent="0.2"/>
  <cols>
    <col min="1" max="1" width="4.5703125" style="22" customWidth="1"/>
    <col min="2" max="2" width="27.5703125" style="22" customWidth="1"/>
    <col min="3" max="3" width="9.140625" style="22" customWidth="1"/>
    <col min="4" max="5" width="9.140625" style="86"/>
    <col min="6" max="8" width="9.140625" style="22"/>
    <col min="9" max="9" width="10.85546875" style="22" customWidth="1"/>
    <col min="10" max="10" width="10.85546875" style="69" customWidth="1"/>
    <col min="11" max="11" width="11.28515625" style="69" customWidth="1"/>
    <col min="12" max="12" width="11.140625" style="69" customWidth="1"/>
    <col min="13" max="13" width="15.140625" style="69" customWidth="1"/>
    <col min="14" max="14" width="16.140625" style="69" customWidth="1"/>
    <col min="15" max="16384" width="9.140625" style="22"/>
  </cols>
  <sheetData>
    <row r="1" spans="1:14" ht="23.25" customHeight="1" x14ac:dyDescent="0.2">
      <c r="A1" s="116"/>
      <c r="D1" s="68"/>
      <c r="E1" s="22"/>
      <c r="F1" s="69"/>
      <c r="G1" s="68"/>
      <c r="I1" s="116"/>
      <c r="J1" s="70"/>
      <c r="L1" s="188" t="s">
        <v>269</v>
      </c>
      <c r="M1" s="188"/>
      <c r="N1" s="188"/>
    </row>
    <row r="2" spans="1:14" ht="23.25" customHeight="1" x14ac:dyDescent="0.2">
      <c r="A2" s="116"/>
      <c r="D2" s="68"/>
      <c r="E2" s="22"/>
      <c r="F2" s="69"/>
      <c r="G2" s="68"/>
      <c r="I2" s="116"/>
      <c r="J2" s="70"/>
    </row>
    <row r="3" spans="1:14" ht="23.25" customHeight="1" x14ac:dyDescent="0.2">
      <c r="A3" s="116"/>
      <c r="D3" s="68"/>
      <c r="E3" s="22"/>
      <c r="F3" s="69"/>
      <c r="G3" s="68"/>
      <c r="I3" s="116"/>
      <c r="J3" s="70"/>
    </row>
    <row r="4" spans="1:14" ht="62.25" customHeight="1" x14ac:dyDescent="0.2">
      <c r="A4" s="116"/>
      <c r="D4" s="68"/>
      <c r="E4" s="22"/>
      <c r="F4" s="69"/>
      <c r="G4" s="68"/>
      <c r="I4" s="116"/>
      <c r="J4" s="70"/>
      <c r="L4" s="191" t="s">
        <v>260</v>
      </c>
      <c r="M4" s="191"/>
      <c r="N4" s="191"/>
    </row>
    <row r="5" spans="1:14" ht="16.5" customHeight="1" x14ac:dyDescent="0.2">
      <c r="A5" s="116"/>
      <c r="D5" s="68"/>
      <c r="E5" s="22"/>
      <c r="F5" s="69"/>
      <c r="G5" s="68"/>
      <c r="I5" s="116"/>
      <c r="J5" s="70"/>
      <c r="L5" s="189"/>
      <c r="M5" s="189"/>
      <c r="N5" s="189"/>
    </row>
    <row r="6" spans="1:14" ht="13.5" customHeight="1" x14ac:dyDescent="0.2">
      <c r="A6" s="116"/>
      <c r="B6" s="22" t="s">
        <v>226</v>
      </c>
      <c r="D6" s="68"/>
      <c r="E6" s="22"/>
      <c r="F6" s="69"/>
      <c r="G6" s="68"/>
      <c r="I6" s="116"/>
      <c r="J6" s="70"/>
    </row>
    <row r="7" spans="1:14" ht="13.5" customHeight="1" x14ac:dyDescent="0.2">
      <c r="A7" s="116"/>
      <c r="B7" s="71" t="s">
        <v>259</v>
      </c>
      <c r="D7" s="68"/>
      <c r="E7" s="22"/>
      <c r="F7" s="69"/>
      <c r="G7" s="68"/>
      <c r="I7" s="116"/>
      <c r="J7" s="70"/>
    </row>
    <row r="8" spans="1:14" ht="13.5" customHeight="1" x14ac:dyDescent="0.2">
      <c r="A8" s="116"/>
      <c r="D8" s="68"/>
      <c r="E8" s="22"/>
      <c r="F8" s="69"/>
      <c r="G8" s="68"/>
      <c r="I8" s="116"/>
      <c r="J8" s="70"/>
    </row>
    <row r="9" spans="1:14" ht="29.25" customHeight="1" x14ac:dyDescent="0.25">
      <c r="A9" s="116"/>
      <c r="D9" s="68"/>
      <c r="E9" s="197" t="s">
        <v>278</v>
      </c>
      <c r="F9" s="197"/>
      <c r="G9" s="197"/>
      <c r="H9" s="197"/>
      <c r="I9" s="197"/>
      <c r="J9" s="197"/>
      <c r="K9" s="197"/>
    </row>
    <row r="10" spans="1:14" ht="54" customHeight="1" x14ac:dyDescent="0.25">
      <c r="A10" s="198" t="s">
        <v>279</v>
      </c>
      <c r="B10" s="198"/>
      <c r="C10" s="198"/>
      <c r="D10" s="198"/>
      <c r="E10" s="198"/>
      <c r="F10" s="198"/>
      <c r="G10" s="198"/>
      <c r="H10" s="198"/>
      <c r="I10" s="198"/>
      <c r="J10" s="198"/>
      <c r="K10" s="198"/>
      <c r="L10" s="198"/>
      <c r="M10" s="198"/>
      <c r="N10" s="198"/>
    </row>
    <row r="11" spans="1:14" ht="30.75" customHeight="1" x14ac:dyDescent="0.25">
      <c r="A11" s="116"/>
      <c r="B11" s="193" t="s">
        <v>261</v>
      </c>
      <c r="C11" s="194"/>
      <c r="D11" s="194"/>
      <c r="E11" s="194"/>
      <c r="F11" s="194"/>
      <c r="G11" s="194"/>
      <c r="H11" s="194"/>
      <c r="I11" s="194"/>
      <c r="J11" s="194"/>
      <c r="K11" s="194"/>
      <c r="L11" s="194"/>
    </row>
    <row r="12" spans="1:14" ht="24" customHeight="1" thickBot="1" x14ac:dyDescent="0.3">
      <c r="A12" s="20"/>
      <c r="B12" s="20"/>
      <c r="C12" s="20"/>
      <c r="D12" s="20"/>
      <c r="E12" s="72"/>
      <c r="F12" s="72"/>
      <c r="G12" s="72"/>
      <c r="H12" s="72"/>
      <c r="I12" s="72"/>
      <c r="J12" s="72"/>
      <c r="K12" s="72"/>
    </row>
    <row r="13" spans="1:14" ht="75.75" thickBot="1" x14ac:dyDescent="0.25">
      <c r="A13" s="27" t="s">
        <v>0</v>
      </c>
      <c r="B13" s="29" t="s">
        <v>231</v>
      </c>
      <c r="C13" s="29" t="s">
        <v>1</v>
      </c>
      <c r="D13" s="120" t="s">
        <v>67</v>
      </c>
      <c r="E13" s="120" t="s">
        <v>68</v>
      </c>
      <c r="F13" s="120" t="s">
        <v>69</v>
      </c>
      <c r="G13" s="120" t="s">
        <v>275</v>
      </c>
      <c r="H13" s="120" t="s">
        <v>70</v>
      </c>
      <c r="I13" s="120" t="s">
        <v>71</v>
      </c>
      <c r="J13" s="126" t="s">
        <v>72</v>
      </c>
      <c r="K13" s="126" t="s">
        <v>73</v>
      </c>
      <c r="L13" s="126" t="s">
        <v>74</v>
      </c>
      <c r="M13" s="126" t="s">
        <v>75</v>
      </c>
      <c r="N13" s="127" t="s">
        <v>76</v>
      </c>
    </row>
    <row r="14" spans="1:14" ht="64.5" customHeight="1" thickBot="1" x14ac:dyDescent="0.25">
      <c r="A14" s="73">
        <v>1</v>
      </c>
      <c r="B14" s="74" t="s">
        <v>262</v>
      </c>
      <c r="C14" s="75" t="s">
        <v>25</v>
      </c>
      <c r="D14" s="34">
        <v>24</v>
      </c>
      <c r="E14" s="34">
        <v>0</v>
      </c>
      <c r="F14" s="143"/>
      <c r="G14" s="138"/>
      <c r="H14" s="36">
        <f>PRODUCT(F14,G14)+F14</f>
        <v>0</v>
      </c>
      <c r="I14" s="35">
        <f>D14*F14</f>
        <v>0</v>
      </c>
      <c r="J14" s="36">
        <f>D14*H14</f>
        <v>0</v>
      </c>
      <c r="K14" s="36">
        <f>E14*F14</f>
        <v>0</v>
      </c>
      <c r="L14" s="36">
        <f>E14*H14</f>
        <v>0</v>
      </c>
      <c r="M14" s="36">
        <f>I14+K14</f>
        <v>0</v>
      </c>
      <c r="N14" s="38">
        <f>J14+L14</f>
        <v>0</v>
      </c>
    </row>
    <row r="15" spans="1:14" ht="57.75" thickBot="1" x14ac:dyDescent="0.25">
      <c r="A15" s="73">
        <v>2</v>
      </c>
      <c r="B15" s="47" t="s">
        <v>263</v>
      </c>
      <c r="C15" s="42" t="s">
        <v>25</v>
      </c>
      <c r="D15" s="43">
        <v>19</v>
      </c>
      <c r="E15" s="43">
        <v>5</v>
      </c>
      <c r="F15" s="144"/>
      <c r="G15" s="140"/>
      <c r="H15" s="36">
        <f t="shared" ref="H15:H52" si="0">PRODUCT(F15,G15)+F15</f>
        <v>0</v>
      </c>
      <c r="I15" s="44">
        <f t="shared" ref="I15:I52" si="1">D15*F15</f>
        <v>0</v>
      </c>
      <c r="J15" s="45">
        <f t="shared" ref="J15:J52" si="2">D15*H15</f>
        <v>0</v>
      </c>
      <c r="K15" s="45">
        <f t="shared" ref="K15:K52" si="3">E15*F15</f>
        <v>0</v>
      </c>
      <c r="L15" s="45">
        <f t="shared" ref="L15:L52" si="4">E15*H15</f>
        <v>0</v>
      </c>
      <c r="M15" s="45">
        <f t="shared" ref="M15:N52" si="5">I15+K15</f>
        <v>0</v>
      </c>
      <c r="N15" s="46">
        <f t="shared" si="5"/>
        <v>0</v>
      </c>
    </row>
    <row r="16" spans="1:14" ht="15.75" thickBot="1" x14ac:dyDescent="0.25">
      <c r="A16" s="73">
        <v>3</v>
      </c>
      <c r="B16" s="41" t="s">
        <v>79</v>
      </c>
      <c r="C16" s="42" t="s">
        <v>25</v>
      </c>
      <c r="D16" s="43">
        <v>24</v>
      </c>
      <c r="E16" s="43">
        <v>0</v>
      </c>
      <c r="F16" s="144"/>
      <c r="G16" s="140"/>
      <c r="H16" s="36">
        <f t="shared" si="0"/>
        <v>0</v>
      </c>
      <c r="I16" s="44">
        <f t="shared" si="1"/>
        <v>0</v>
      </c>
      <c r="J16" s="45">
        <f t="shared" si="2"/>
        <v>0</v>
      </c>
      <c r="K16" s="45">
        <f t="shared" si="3"/>
        <v>0</v>
      </c>
      <c r="L16" s="45">
        <f t="shared" si="4"/>
        <v>0</v>
      </c>
      <c r="M16" s="45">
        <f t="shared" si="5"/>
        <v>0</v>
      </c>
      <c r="N16" s="46">
        <f t="shared" si="5"/>
        <v>0</v>
      </c>
    </row>
    <row r="17" spans="1:14" ht="57.75" thickBot="1" x14ac:dyDescent="0.25">
      <c r="A17" s="73">
        <v>4</v>
      </c>
      <c r="B17" s="51" t="s">
        <v>80</v>
      </c>
      <c r="C17" s="42" t="s">
        <v>2</v>
      </c>
      <c r="D17" s="43">
        <v>19</v>
      </c>
      <c r="E17" s="43">
        <v>0</v>
      </c>
      <c r="F17" s="144"/>
      <c r="G17" s="144"/>
      <c r="H17" s="36">
        <f t="shared" si="0"/>
        <v>0</v>
      </c>
      <c r="I17" s="44">
        <f t="shared" si="1"/>
        <v>0</v>
      </c>
      <c r="J17" s="45">
        <f t="shared" si="2"/>
        <v>0</v>
      </c>
      <c r="K17" s="45">
        <f t="shared" si="3"/>
        <v>0</v>
      </c>
      <c r="L17" s="45">
        <f t="shared" si="4"/>
        <v>0</v>
      </c>
      <c r="M17" s="45">
        <f t="shared" si="5"/>
        <v>0</v>
      </c>
      <c r="N17" s="46">
        <f t="shared" si="5"/>
        <v>0</v>
      </c>
    </row>
    <row r="18" spans="1:14" ht="43.5" thickBot="1" x14ac:dyDescent="0.25">
      <c r="A18" s="73">
        <v>5</v>
      </c>
      <c r="B18" s="51" t="s">
        <v>81</v>
      </c>
      <c r="C18" s="42" t="s">
        <v>25</v>
      </c>
      <c r="D18" s="43">
        <v>170</v>
      </c>
      <c r="E18" s="43">
        <v>0</v>
      </c>
      <c r="F18" s="144"/>
      <c r="G18" s="140"/>
      <c r="H18" s="36">
        <f t="shared" si="0"/>
        <v>0</v>
      </c>
      <c r="I18" s="44">
        <f t="shared" si="1"/>
        <v>0</v>
      </c>
      <c r="J18" s="45">
        <f t="shared" si="2"/>
        <v>0</v>
      </c>
      <c r="K18" s="45">
        <f t="shared" si="3"/>
        <v>0</v>
      </c>
      <c r="L18" s="45">
        <f t="shared" si="4"/>
        <v>0</v>
      </c>
      <c r="M18" s="45">
        <f t="shared" si="5"/>
        <v>0</v>
      </c>
      <c r="N18" s="46">
        <f t="shared" si="5"/>
        <v>0</v>
      </c>
    </row>
    <row r="19" spans="1:14" ht="29.25" thickBot="1" x14ac:dyDescent="0.25">
      <c r="A19" s="73">
        <v>6</v>
      </c>
      <c r="B19" s="51" t="s">
        <v>82</v>
      </c>
      <c r="C19" s="42" t="s">
        <v>25</v>
      </c>
      <c r="D19" s="43">
        <v>150</v>
      </c>
      <c r="E19" s="43">
        <v>50</v>
      </c>
      <c r="F19" s="144"/>
      <c r="G19" s="140"/>
      <c r="H19" s="36">
        <f t="shared" si="0"/>
        <v>0</v>
      </c>
      <c r="I19" s="44">
        <f t="shared" si="1"/>
        <v>0</v>
      </c>
      <c r="J19" s="45">
        <f t="shared" si="2"/>
        <v>0</v>
      </c>
      <c r="K19" s="45">
        <f t="shared" si="3"/>
        <v>0</v>
      </c>
      <c r="L19" s="45">
        <f t="shared" si="4"/>
        <v>0</v>
      </c>
      <c r="M19" s="45">
        <f t="shared" si="5"/>
        <v>0</v>
      </c>
      <c r="N19" s="46">
        <f t="shared" si="5"/>
        <v>0</v>
      </c>
    </row>
    <row r="20" spans="1:14" ht="29.25" thickBot="1" x14ac:dyDescent="0.25">
      <c r="A20" s="73">
        <v>7</v>
      </c>
      <c r="B20" s="47" t="s">
        <v>83</v>
      </c>
      <c r="C20" s="42" t="s">
        <v>25</v>
      </c>
      <c r="D20" s="43">
        <v>4</v>
      </c>
      <c r="E20" s="43">
        <v>0</v>
      </c>
      <c r="F20" s="144"/>
      <c r="G20" s="140"/>
      <c r="H20" s="36">
        <f t="shared" si="0"/>
        <v>0</v>
      </c>
      <c r="I20" s="44">
        <f t="shared" si="1"/>
        <v>0</v>
      </c>
      <c r="J20" s="45">
        <f t="shared" si="2"/>
        <v>0</v>
      </c>
      <c r="K20" s="45">
        <f t="shared" si="3"/>
        <v>0</v>
      </c>
      <c r="L20" s="45">
        <f t="shared" si="4"/>
        <v>0</v>
      </c>
      <c r="M20" s="45">
        <f t="shared" si="5"/>
        <v>0</v>
      </c>
      <c r="N20" s="46">
        <f t="shared" si="5"/>
        <v>0</v>
      </c>
    </row>
    <row r="21" spans="1:14" ht="51.75" customHeight="1" thickBot="1" x14ac:dyDescent="0.25">
      <c r="A21" s="73">
        <v>8</v>
      </c>
      <c r="B21" s="51" t="s">
        <v>84</v>
      </c>
      <c r="C21" s="42" t="s">
        <v>2</v>
      </c>
      <c r="D21" s="43">
        <v>36</v>
      </c>
      <c r="E21" s="43">
        <v>0</v>
      </c>
      <c r="F21" s="144"/>
      <c r="G21" s="140"/>
      <c r="H21" s="36">
        <f t="shared" si="0"/>
        <v>0</v>
      </c>
      <c r="I21" s="44">
        <f t="shared" si="1"/>
        <v>0</v>
      </c>
      <c r="J21" s="45">
        <f t="shared" si="2"/>
        <v>0</v>
      </c>
      <c r="K21" s="45">
        <f t="shared" si="3"/>
        <v>0</v>
      </c>
      <c r="L21" s="45">
        <f t="shared" si="4"/>
        <v>0</v>
      </c>
      <c r="M21" s="45">
        <f t="shared" si="5"/>
        <v>0</v>
      </c>
      <c r="N21" s="46">
        <f t="shared" si="5"/>
        <v>0</v>
      </c>
    </row>
    <row r="22" spans="1:14" ht="43.5" thickBot="1" x14ac:dyDescent="0.25">
      <c r="A22" s="73">
        <v>9</v>
      </c>
      <c r="B22" s="51" t="s">
        <v>85</v>
      </c>
      <c r="C22" s="42" t="s">
        <v>2</v>
      </c>
      <c r="D22" s="43">
        <v>13</v>
      </c>
      <c r="E22" s="43">
        <v>0</v>
      </c>
      <c r="F22" s="144"/>
      <c r="G22" s="140"/>
      <c r="H22" s="36">
        <f t="shared" si="0"/>
        <v>0</v>
      </c>
      <c r="I22" s="44">
        <f t="shared" si="1"/>
        <v>0</v>
      </c>
      <c r="J22" s="45">
        <f t="shared" si="2"/>
        <v>0</v>
      </c>
      <c r="K22" s="45">
        <f t="shared" si="3"/>
        <v>0</v>
      </c>
      <c r="L22" s="45">
        <f t="shared" si="4"/>
        <v>0</v>
      </c>
      <c r="M22" s="45">
        <f t="shared" si="5"/>
        <v>0</v>
      </c>
      <c r="N22" s="46">
        <f t="shared" si="5"/>
        <v>0</v>
      </c>
    </row>
    <row r="23" spans="1:14" ht="29.25" thickBot="1" x14ac:dyDescent="0.25">
      <c r="A23" s="73">
        <v>10</v>
      </c>
      <c r="B23" s="51" t="s">
        <v>271</v>
      </c>
      <c r="C23" s="42" t="s">
        <v>2</v>
      </c>
      <c r="D23" s="43">
        <v>14</v>
      </c>
      <c r="E23" s="43">
        <v>0</v>
      </c>
      <c r="F23" s="144"/>
      <c r="G23" s="140"/>
      <c r="H23" s="36">
        <f t="shared" si="0"/>
        <v>0</v>
      </c>
      <c r="I23" s="44">
        <f t="shared" si="1"/>
        <v>0</v>
      </c>
      <c r="J23" s="45">
        <f t="shared" si="2"/>
        <v>0</v>
      </c>
      <c r="K23" s="45">
        <f t="shared" si="3"/>
        <v>0</v>
      </c>
      <c r="L23" s="45">
        <f t="shared" si="4"/>
        <v>0</v>
      </c>
      <c r="M23" s="45">
        <f t="shared" si="5"/>
        <v>0</v>
      </c>
      <c r="N23" s="46">
        <f t="shared" si="5"/>
        <v>0</v>
      </c>
    </row>
    <row r="24" spans="1:14" ht="43.5" thickBot="1" x14ac:dyDescent="0.25">
      <c r="A24" s="73">
        <v>11</v>
      </c>
      <c r="B24" s="51" t="s">
        <v>86</v>
      </c>
      <c r="C24" s="42" t="s">
        <v>2</v>
      </c>
      <c r="D24" s="43">
        <v>10</v>
      </c>
      <c r="E24" s="43">
        <v>0</v>
      </c>
      <c r="F24" s="144"/>
      <c r="G24" s="140"/>
      <c r="H24" s="36">
        <f t="shared" si="0"/>
        <v>0</v>
      </c>
      <c r="I24" s="44">
        <f t="shared" si="1"/>
        <v>0</v>
      </c>
      <c r="J24" s="45">
        <f t="shared" si="2"/>
        <v>0</v>
      </c>
      <c r="K24" s="45">
        <f t="shared" si="3"/>
        <v>0</v>
      </c>
      <c r="L24" s="45">
        <f t="shared" si="4"/>
        <v>0</v>
      </c>
      <c r="M24" s="45">
        <f t="shared" si="5"/>
        <v>0</v>
      </c>
      <c r="N24" s="46">
        <f t="shared" si="5"/>
        <v>0</v>
      </c>
    </row>
    <row r="25" spans="1:14" ht="29.25" thickBot="1" x14ac:dyDescent="0.25">
      <c r="A25" s="73">
        <v>12</v>
      </c>
      <c r="B25" s="51" t="s">
        <v>87</v>
      </c>
      <c r="C25" s="42" t="s">
        <v>25</v>
      </c>
      <c r="D25" s="43">
        <v>25</v>
      </c>
      <c r="E25" s="43">
        <v>15</v>
      </c>
      <c r="F25" s="144"/>
      <c r="G25" s="140"/>
      <c r="H25" s="36">
        <f t="shared" si="0"/>
        <v>0</v>
      </c>
      <c r="I25" s="44">
        <f t="shared" si="1"/>
        <v>0</v>
      </c>
      <c r="J25" s="45">
        <f t="shared" si="2"/>
        <v>0</v>
      </c>
      <c r="K25" s="45">
        <f t="shared" si="3"/>
        <v>0</v>
      </c>
      <c r="L25" s="45">
        <f t="shared" si="4"/>
        <v>0</v>
      </c>
      <c r="M25" s="45">
        <f t="shared" si="5"/>
        <v>0</v>
      </c>
      <c r="N25" s="46">
        <f t="shared" si="5"/>
        <v>0</v>
      </c>
    </row>
    <row r="26" spans="1:14" ht="43.5" thickBot="1" x14ac:dyDescent="0.25">
      <c r="A26" s="73">
        <v>13</v>
      </c>
      <c r="B26" s="51" t="s">
        <v>88</v>
      </c>
      <c r="C26" s="42" t="s">
        <v>25</v>
      </c>
      <c r="D26" s="43">
        <v>57</v>
      </c>
      <c r="E26" s="43">
        <v>0</v>
      </c>
      <c r="F26" s="144"/>
      <c r="G26" s="140"/>
      <c r="H26" s="36">
        <f t="shared" si="0"/>
        <v>0</v>
      </c>
      <c r="I26" s="44">
        <f t="shared" si="1"/>
        <v>0</v>
      </c>
      <c r="J26" s="45">
        <f t="shared" si="2"/>
        <v>0</v>
      </c>
      <c r="K26" s="45">
        <f t="shared" si="3"/>
        <v>0</v>
      </c>
      <c r="L26" s="45">
        <f t="shared" si="4"/>
        <v>0</v>
      </c>
      <c r="M26" s="45">
        <f t="shared" si="5"/>
        <v>0</v>
      </c>
      <c r="N26" s="46">
        <f t="shared" si="5"/>
        <v>0</v>
      </c>
    </row>
    <row r="27" spans="1:14" ht="43.5" thickBot="1" x14ac:dyDescent="0.25">
      <c r="A27" s="73">
        <v>14</v>
      </c>
      <c r="B27" s="51" t="s">
        <v>89</v>
      </c>
      <c r="C27" s="42" t="s">
        <v>25</v>
      </c>
      <c r="D27" s="43">
        <v>205</v>
      </c>
      <c r="E27" s="43">
        <v>10</v>
      </c>
      <c r="F27" s="144"/>
      <c r="G27" s="140"/>
      <c r="H27" s="36">
        <f t="shared" si="0"/>
        <v>0</v>
      </c>
      <c r="I27" s="44">
        <f t="shared" si="1"/>
        <v>0</v>
      </c>
      <c r="J27" s="45">
        <f t="shared" si="2"/>
        <v>0</v>
      </c>
      <c r="K27" s="45">
        <f t="shared" si="3"/>
        <v>0</v>
      </c>
      <c r="L27" s="45">
        <f t="shared" si="4"/>
        <v>0</v>
      </c>
      <c r="M27" s="45">
        <f t="shared" si="5"/>
        <v>0</v>
      </c>
      <c r="N27" s="46">
        <f t="shared" si="5"/>
        <v>0</v>
      </c>
    </row>
    <row r="28" spans="1:14" ht="27" customHeight="1" thickBot="1" x14ac:dyDescent="0.25">
      <c r="A28" s="73">
        <v>15</v>
      </c>
      <c r="B28" s="51" t="s">
        <v>90</v>
      </c>
      <c r="C28" s="42" t="s">
        <v>91</v>
      </c>
      <c r="D28" s="43">
        <v>2604</v>
      </c>
      <c r="E28" s="43">
        <v>500</v>
      </c>
      <c r="F28" s="144"/>
      <c r="G28" s="140"/>
      <c r="H28" s="36">
        <f t="shared" si="0"/>
        <v>0</v>
      </c>
      <c r="I28" s="44">
        <f t="shared" si="1"/>
        <v>0</v>
      </c>
      <c r="J28" s="45">
        <f t="shared" si="2"/>
        <v>0</v>
      </c>
      <c r="K28" s="45">
        <f t="shared" si="3"/>
        <v>0</v>
      </c>
      <c r="L28" s="45">
        <f t="shared" si="4"/>
        <v>0</v>
      </c>
      <c r="M28" s="45">
        <f t="shared" si="5"/>
        <v>0</v>
      </c>
      <c r="N28" s="46">
        <f t="shared" si="5"/>
        <v>0</v>
      </c>
    </row>
    <row r="29" spans="1:14" ht="29.25" thickBot="1" x14ac:dyDescent="0.25">
      <c r="A29" s="73">
        <v>16</v>
      </c>
      <c r="B29" s="51" t="s">
        <v>92</v>
      </c>
      <c r="C29" s="42" t="s">
        <v>25</v>
      </c>
      <c r="D29" s="43">
        <v>26</v>
      </c>
      <c r="E29" s="43">
        <v>0</v>
      </c>
      <c r="F29" s="144"/>
      <c r="G29" s="140"/>
      <c r="H29" s="36">
        <f t="shared" si="0"/>
        <v>0</v>
      </c>
      <c r="I29" s="44">
        <f t="shared" si="1"/>
        <v>0</v>
      </c>
      <c r="J29" s="45">
        <f t="shared" si="2"/>
        <v>0</v>
      </c>
      <c r="K29" s="45">
        <f t="shared" si="3"/>
        <v>0</v>
      </c>
      <c r="L29" s="45">
        <f t="shared" si="4"/>
        <v>0</v>
      </c>
      <c r="M29" s="45">
        <f t="shared" si="5"/>
        <v>0</v>
      </c>
      <c r="N29" s="46">
        <f t="shared" si="5"/>
        <v>0</v>
      </c>
    </row>
    <row r="30" spans="1:14" ht="29.25" thickBot="1" x14ac:dyDescent="0.25">
      <c r="A30" s="73">
        <v>17</v>
      </c>
      <c r="B30" s="51" t="s">
        <v>93</v>
      </c>
      <c r="C30" s="42" t="s">
        <v>25</v>
      </c>
      <c r="D30" s="43">
        <v>12</v>
      </c>
      <c r="E30" s="43">
        <v>0</v>
      </c>
      <c r="F30" s="144"/>
      <c r="G30" s="140"/>
      <c r="H30" s="36">
        <f t="shared" si="0"/>
        <v>0</v>
      </c>
      <c r="I30" s="44">
        <f t="shared" si="1"/>
        <v>0</v>
      </c>
      <c r="J30" s="45">
        <f t="shared" si="2"/>
        <v>0</v>
      </c>
      <c r="K30" s="45">
        <f t="shared" si="3"/>
        <v>0</v>
      </c>
      <c r="L30" s="45">
        <f t="shared" si="4"/>
        <v>0</v>
      </c>
      <c r="M30" s="45">
        <f t="shared" si="5"/>
        <v>0</v>
      </c>
      <c r="N30" s="46">
        <f t="shared" si="5"/>
        <v>0</v>
      </c>
    </row>
    <row r="31" spans="1:14" ht="43.5" thickBot="1" x14ac:dyDescent="0.25">
      <c r="A31" s="73">
        <v>18</v>
      </c>
      <c r="B31" s="47" t="s">
        <v>94</v>
      </c>
      <c r="C31" s="42" t="s">
        <v>2</v>
      </c>
      <c r="D31" s="43">
        <v>1</v>
      </c>
      <c r="E31" s="43">
        <v>0</v>
      </c>
      <c r="F31" s="144"/>
      <c r="G31" s="140"/>
      <c r="H31" s="36">
        <f t="shared" si="0"/>
        <v>0</v>
      </c>
      <c r="I31" s="44">
        <f t="shared" si="1"/>
        <v>0</v>
      </c>
      <c r="J31" s="45">
        <f t="shared" si="2"/>
        <v>0</v>
      </c>
      <c r="K31" s="45">
        <f t="shared" si="3"/>
        <v>0</v>
      </c>
      <c r="L31" s="45">
        <f t="shared" si="4"/>
        <v>0</v>
      </c>
      <c r="M31" s="45">
        <f t="shared" si="5"/>
        <v>0</v>
      </c>
      <c r="N31" s="46">
        <f t="shared" si="5"/>
        <v>0</v>
      </c>
    </row>
    <row r="32" spans="1:14" ht="29.25" thickBot="1" x14ac:dyDescent="0.25">
      <c r="A32" s="73">
        <v>19</v>
      </c>
      <c r="B32" s="51" t="s">
        <v>95</v>
      </c>
      <c r="C32" s="42" t="s">
        <v>25</v>
      </c>
      <c r="D32" s="43">
        <v>16</v>
      </c>
      <c r="E32" s="43">
        <v>0</v>
      </c>
      <c r="F32" s="144"/>
      <c r="G32" s="140"/>
      <c r="H32" s="36">
        <f t="shared" si="0"/>
        <v>0</v>
      </c>
      <c r="I32" s="44">
        <f t="shared" si="1"/>
        <v>0</v>
      </c>
      <c r="J32" s="45">
        <f t="shared" si="2"/>
        <v>0</v>
      </c>
      <c r="K32" s="45">
        <f t="shared" si="3"/>
        <v>0</v>
      </c>
      <c r="L32" s="45">
        <f t="shared" si="4"/>
        <v>0</v>
      </c>
      <c r="M32" s="45">
        <f t="shared" si="5"/>
        <v>0</v>
      </c>
      <c r="N32" s="46">
        <f t="shared" si="5"/>
        <v>0</v>
      </c>
    </row>
    <row r="33" spans="1:14" ht="29.25" thickBot="1" x14ac:dyDescent="0.25">
      <c r="A33" s="73">
        <v>20</v>
      </c>
      <c r="B33" s="47" t="s">
        <v>96</v>
      </c>
      <c r="C33" s="42" t="s">
        <v>25</v>
      </c>
      <c r="D33" s="43">
        <v>10</v>
      </c>
      <c r="E33" s="43">
        <v>0</v>
      </c>
      <c r="F33" s="144"/>
      <c r="G33" s="140"/>
      <c r="H33" s="36">
        <f t="shared" si="0"/>
        <v>0</v>
      </c>
      <c r="I33" s="44">
        <f t="shared" si="1"/>
        <v>0</v>
      </c>
      <c r="J33" s="45">
        <f t="shared" si="2"/>
        <v>0</v>
      </c>
      <c r="K33" s="45">
        <f t="shared" si="3"/>
        <v>0</v>
      </c>
      <c r="L33" s="45">
        <f t="shared" si="4"/>
        <v>0</v>
      </c>
      <c r="M33" s="45">
        <f t="shared" si="5"/>
        <v>0</v>
      </c>
      <c r="N33" s="46">
        <f t="shared" si="5"/>
        <v>0</v>
      </c>
    </row>
    <row r="34" spans="1:14" ht="29.25" thickBot="1" x14ac:dyDescent="0.25">
      <c r="A34" s="73">
        <v>21</v>
      </c>
      <c r="B34" s="47" t="s">
        <v>97</v>
      </c>
      <c r="C34" s="42" t="s">
        <v>25</v>
      </c>
      <c r="D34" s="43">
        <v>13</v>
      </c>
      <c r="E34" s="43">
        <v>0</v>
      </c>
      <c r="F34" s="144"/>
      <c r="G34" s="140"/>
      <c r="H34" s="36">
        <f t="shared" si="0"/>
        <v>0</v>
      </c>
      <c r="I34" s="44">
        <f t="shared" si="1"/>
        <v>0</v>
      </c>
      <c r="J34" s="45">
        <f t="shared" si="2"/>
        <v>0</v>
      </c>
      <c r="K34" s="45">
        <f t="shared" si="3"/>
        <v>0</v>
      </c>
      <c r="L34" s="45">
        <f t="shared" si="4"/>
        <v>0</v>
      </c>
      <c r="M34" s="45">
        <f t="shared" si="5"/>
        <v>0</v>
      </c>
      <c r="N34" s="46">
        <f t="shared" si="5"/>
        <v>0</v>
      </c>
    </row>
    <row r="35" spans="1:14" ht="29.25" thickBot="1" x14ac:dyDescent="0.25">
      <c r="A35" s="73">
        <v>22</v>
      </c>
      <c r="B35" s="47" t="s">
        <v>98</v>
      </c>
      <c r="C35" s="42" t="s">
        <v>25</v>
      </c>
      <c r="D35" s="43">
        <v>33</v>
      </c>
      <c r="E35" s="43">
        <v>0</v>
      </c>
      <c r="F35" s="144"/>
      <c r="G35" s="140"/>
      <c r="H35" s="36">
        <f t="shared" si="0"/>
        <v>0</v>
      </c>
      <c r="I35" s="44">
        <f t="shared" si="1"/>
        <v>0</v>
      </c>
      <c r="J35" s="45">
        <f t="shared" si="2"/>
        <v>0</v>
      </c>
      <c r="K35" s="45">
        <f t="shared" si="3"/>
        <v>0</v>
      </c>
      <c r="L35" s="45">
        <f t="shared" si="4"/>
        <v>0</v>
      </c>
      <c r="M35" s="45">
        <f t="shared" si="5"/>
        <v>0</v>
      </c>
      <c r="N35" s="46">
        <f t="shared" si="5"/>
        <v>0</v>
      </c>
    </row>
    <row r="36" spans="1:14" ht="42" customHeight="1" thickBot="1" x14ac:dyDescent="0.25">
      <c r="A36" s="73">
        <v>23</v>
      </c>
      <c r="B36" s="47" t="s">
        <v>99</v>
      </c>
      <c r="C36" s="48" t="s">
        <v>2</v>
      </c>
      <c r="D36" s="43">
        <v>2</v>
      </c>
      <c r="E36" s="43">
        <v>0</v>
      </c>
      <c r="F36" s="144"/>
      <c r="G36" s="140"/>
      <c r="H36" s="36">
        <f t="shared" si="0"/>
        <v>0</v>
      </c>
      <c r="I36" s="44">
        <f t="shared" si="1"/>
        <v>0</v>
      </c>
      <c r="J36" s="45">
        <f t="shared" si="2"/>
        <v>0</v>
      </c>
      <c r="K36" s="45">
        <f t="shared" si="3"/>
        <v>0</v>
      </c>
      <c r="L36" s="45">
        <f t="shared" si="4"/>
        <v>0</v>
      </c>
      <c r="M36" s="45">
        <f t="shared" si="5"/>
        <v>0</v>
      </c>
      <c r="N36" s="46">
        <f t="shared" si="5"/>
        <v>0</v>
      </c>
    </row>
    <row r="37" spans="1:14" ht="42" customHeight="1" thickBot="1" x14ac:dyDescent="0.25">
      <c r="A37" s="73">
        <v>24</v>
      </c>
      <c r="B37" s="47" t="s">
        <v>100</v>
      </c>
      <c r="C37" s="48" t="s">
        <v>2</v>
      </c>
      <c r="D37" s="43">
        <v>2</v>
      </c>
      <c r="E37" s="43">
        <v>0</v>
      </c>
      <c r="F37" s="144"/>
      <c r="G37" s="140"/>
      <c r="H37" s="36">
        <f t="shared" si="0"/>
        <v>0</v>
      </c>
      <c r="I37" s="44">
        <f t="shared" si="1"/>
        <v>0</v>
      </c>
      <c r="J37" s="45">
        <f t="shared" si="2"/>
        <v>0</v>
      </c>
      <c r="K37" s="45">
        <f t="shared" si="3"/>
        <v>0</v>
      </c>
      <c r="L37" s="45">
        <f t="shared" si="4"/>
        <v>0</v>
      </c>
      <c r="M37" s="45">
        <f t="shared" si="5"/>
        <v>0</v>
      </c>
      <c r="N37" s="46">
        <f t="shared" si="5"/>
        <v>0</v>
      </c>
    </row>
    <row r="38" spans="1:14" ht="57.75" thickBot="1" x14ac:dyDescent="0.25">
      <c r="A38" s="73">
        <v>25</v>
      </c>
      <c r="B38" s="47" t="s">
        <v>101</v>
      </c>
      <c r="C38" s="48" t="s">
        <v>2</v>
      </c>
      <c r="D38" s="43">
        <v>57</v>
      </c>
      <c r="E38" s="43">
        <v>0</v>
      </c>
      <c r="F38" s="144"/>
      <c r="G38" s="140"/>
      <c r="H38" s="36">
        <f t="shared" si="0"/>
        <v>0</v>
      </c>
      <c r="I38" s="44">
        <f t="shared" si="1"/>
        <v>0</v>
      </c>
      <c r="J38" s="45">
        <f t="shared" si="2"/>
        <v>0</v>
      </c>
      <c r="K38" s="45">
        <f t="shared" si="3"/>
        <v>0</v>
      </c>
      <c r="L38" s="45">
        <f t="shared" si="4"/>
        <v>0</v>
      </c>
      <c r="M38" s="45">
        <f t="shared" si="5"/>
        <v>0</v>
      </c>
      <c r="N38" s="46">
        <f t="shared" si="5"/>
        <v>0</v>
      </c>
    </row>
    <row r="39" spans="1:14" ht="29.25" thickBot="1" x14ac:dyDescent="0.25">
      <c r="A39" s="73">
        <v>26</v>
      </c>
      <c r="B39" s="47" t="s">
        <v>102</v>
      </c>
      <c r="C39" s="43" t="s">
        <v>25</v>
      </c>
      <c r="D39" s="43">
        <v>56</v>
      </c>
      <c r="E39" s="43">
        <v>20</v>
      </c>
      <c r="F39" s="144"/>
      <c r="G39" s="140"/>
      <c r="H39" s="36">
        <f t="shared" si="0"/>
        <v>0</v>
      </c>
      <c r="I39" s="44">
        <f t="shared" si="1"/>
        <v>0</v>
      </c>
      <c r="J39" s="45">
        <f t="shared" si="2"/>
        <v>0</v>
      </c>
      <c r="K39" s="45">
        <f t="shared" si="3"/>
        <v>0</v>
      </c>
      <c r="L39" s="45">
        <f t="shared" si="4"/>
        <v>0</v>
      </c>
      <c r="M39" s="45">
        <f t="shared" si="5"/>
        <v>0</v>
      </c>
      <c r="N39" s="46">
        <f t="shared" si="5"/>
        <v>0</v>
      </c>
    </row>
    <row r="40" spans="1:14" ht="29.25" thickBot="1" x14ac:dyDescent="0.25">
      <c r="A40" s="73">
        <v>27</v>
      </c>
      <c r="B40" s="47" t="s">
        <v>103</v>
      </c>
      <c r="C40" s="43" t="s">
        <v>25</v>
      </c>
      <c r="D40" s="43">
        <v>340</v>
      </c>
      <c r="E40" s="43">
        <v>0</v>
      </c>
      <c r="F40" s="144"/>
      <c r="G40" s="140"/>
      <c r="H40" s="36">
        <f t="shared" si="0"/>
        <v>0</v>
      </c>
      <c r="I40" s="44">
        <f t="shared" si="1"/>
        <v>0</v>
      </c>
      <c r="J40" s="45">
        <f t="shared" si="2"/>
        <v>0</v>
      </c>
      <c r="K40" s="45">
        <f t="shared" si="3"/>
        <v>0</v>
      </c>
      <c r="L40" s="45">
        <f t="shared" si="4"/>
        <v>0</v>
      </c>
      <c r="M40" s="45">
        <f t="shared" si="5"/>
        <v>0</v>
      </c>
      <c r="N40" s="46">
        <f t="shared" si="5"/>
        <v>0</v>
      </c>
    </row>
    <row r="41" spans="1:14" ht="15.75" thickBot="1" x14ac:dyDescent="0.25">
      <c r="A41" s="73">
        <v>28</v>
      </c>
      <c r="B41" s="76" t="s">
        <v>104</v>
      </c>
      <c r="C41" s="43" t="s">
        <v>25</v>
      </c>
      <c r="D41" s="43">
        <v>100</v>
      </c>
      <c r="E41" s="43">
        <v>0</v>
      </c>
      <c r="F41" s="144"/>
      <c r="G41" s="140"/>
      <c r="H41" s="36">
        <f t="shared" si="0"/>
        <v>0</v>
      </c>
      <c r="I41" s="44">
        <f t="shared" si="1"/>
        <v>0</v>
      </c>
      <c r="J41" s="45">
        <f t="shared" si="2"/>
        <v>0</v>
      </c>
      <c r="K41" s="45">
        <f t="shared" si="3"/>
        <v>0</v>
      </c>
      <c r="L41" s="45">
        <f t="shared" si="4"/>
        <v>0</v>
      </c>
      <c r="M41" s="45">
        <f t="shared" si="5"/>
        <v>0</v>
      </c>
      <c r="N41" s="46">
        <f t="shared" si="5"/>
        <v>0</v>
      </c>
    </row>
    <row r="42" spans="1:14" ht="43.5" thickBot="1" x14ac:dyDescent="0.25">
      <c r="A42" s="73">
        <v>29</v>
      </c>
      <c r="B42" s="47" t="s">
        <v>105</v>
      </c>
      <c r="C42" s="43" t="s">
        <v>2</v>
      </c>
      <c r="D42" s="43">
        <v>3</v>
      </c>
      <c r="E42" s="43">
        <v>0</v>
      </c>
      <c r="F42" s="144"/>
      <c r="G42" s="140"/>
      <c r="H42" s="36">
        <f t="shared" si="0"/>
        <v>0</v>
      </c>
      <c r="I42" s="44">
        <f t="shared" si="1"/>
        <v>0</v>
      </c>
      <c r="J42" s="45">
        <f t="shared" si="2"/>
        <v>0</v>
      </c>
      <c r="K42" s="45">
        <f t="shared" si="3"/>
        <v>0</v>
      </c>
      <c r="L42" s="45">
        <f t="shared" si="4"/>
        <v>0</v>
      </c>
      <c r="M42" s="45">
        <f t="shared" si="5"/>
        <v>0</v>
      </c>
      <c r="N42" s="46">
        <f t="shared" si="5"/>
        <v>0</v>
      </c>
    </row>
    <row r="43" spans="1:14" ht="29.25" thickBot="1" x14ac:dyDescent="0.25">
      <c r="A43" s="73">
        <v>30</v>
      </c>
      <c r="B43" s="47" t="s">
        <v>106</v>
      </c>
      <c r="C43" s="43" t="s">
        <v>25</v>
      </c>
      <c r="D43" s="43">
        <v>262</v>
      </c>
      <c r="E43" s="43">
        <v>0</v>
      </c>
      <c r="F43" s="144"/>
      <c r="G43" s="140"/>
      <c r="H43" s="36">
        <f t="shared" si="0"/>
        <v>0</v>
      </c>
      <c r="I43" s="44">
        <f t="shared" si="1"/>
        <v>0</v>
      </c>
      <c r="J43" s="45">
        <f t="shared" si="2"/>
        <v>0</v>
      </c>
      <c r="K43" s="45">
        <f t="shared" si="3"/>
        <v>0</v>
      </c>
      <c r="L43" s="45">
        <f t="shared" si="4"/>
        <v>0</v>
      </c>
      <c r="M43" s="45">
        <f t="shared" si="5"/>
        <v>0</v>
      </c>
      <c r="N43" s="46">
        <f t="shared" si="5"/>
        <v>0</v>
      </c>
    </row>
    <row r="44" spans="1:14" ht="42.75" customHeight="1" thickBot="1" x14ac:dyDescent="0.25">
      <c r="A44" s="73">
        <v>31</v>
      </c>
      <c r="B44" s="47" t="s">
        <v>107</v>
      </c>
      <c r="C44" s="43" t="s">
        <v>25</v>
      </c>
      <c r="D44" s="43">
        <v>152</v>
      </c>
      <c r="E44" s="43">
        <v>0</v>
      </c>
      <c r="F44" s="144"/>
      <c r="G44" s="140"/>
      <c r="H44" s="36">
        <f t="shared" si="0"/>
        <v>0</v>
      </c>
      <c r="I44" s="44">
        <f t="shared" si="1"/>
        <v>0</v>
      </c>
      <c r="J44" s="45">
        <f t="shared" si="2"/>
        <v>0</v>
      </c>
      <c r="K44" s="45">
        <f t="shared" si="3"/>
        <v>0</v>
      </c>
      <c r="L44" s="45">
        <f t="shared" si="4"/>
        <v>0</v>
      </c>
      <c r="M44" s="45">
        <f t="shared" si="5"/>
        <v>0</v>
      </c>
      <c r="N44" s="46">
        <f t="shared" si="5"/>
        <v>0</v>
      </c>
    </row>
    <row r="45" spans="1:14" ht="43.5" thickBot="1" x14ac:dyDescent="0.25">
      <c r="A45" s="73">
        <v>32</v>
      </c>
      <c r="B45" s="47" t="s">
        <v>108</v>
      </c>
      <c r="C45" s="43" t="s">
        <v>2</v>
      </c>
      <c r="D45" s="43">
        <v>24</v>
      </c>
      <c r="E45" s="43">
        <v>0</v>
      </c>
      <c r="F45" s="144"/>
      <c r="G45" s="140"/>
      <c r="H45" s="36">
        <f t="shared" si="0"/>
        <v>0</v>
      </c>
      <c r="I45" s="44">
        <f t="shared" si="1"/>
        <v>0</v>
      </c>
      <c r="J45" s="45">
        <f t="shared" si="2"/>
        <v>0</v>
      </c>
      <c r="K45" s="45">
        <f t="shared" si="3"/>
        <v>0</v>
      </c>
      <c r="L45" s="45">
        <f t="shared" si="4"/>
        <v>0</v>
      </c>
      <c r="M45" s="45">
        <f t="shared" si="5"/>
        <v>0</v>
      </c>
      <c r="N45" s="46">
        <f t="shared" si="5"/>
        <v>0</v>
      </c>
    </row>
    <row r="46" spans="1:14" ht="29.25" thickBot="1" x14ac:dyDescent="0.25">
      <c r="A46" s="73">
        <v>33</v>
      </c>
      <c r="B46" s="47" t="s">
        <v>109</v>
      </c>
      <c r="C46" s="43" t="s">
        <v>25</v>
      </c>
      <c r="D46" s="43">
        <v>127</v>
      </c>
      <c r="E46" s="43">
        <v>0</v>
      </c>
      <c r="F46" s="144"/>
      <c r="G46" s="140"/>
      <c r="H46" s="36">
        <f t="shared" si="0"/>
        <v>0</v>
      </c>
      <c r="I46" s="44">
        <f t="shared" si="1"/>
        <v>0</v>
      </c>
      <c r="J46" s="45">
        <f t="shared" si="2"/>
        <v>0</v>
      </c>
      <c r="K46" s="45">
        <f t="shared" si="3"/>
        <v>0</v>
      </c>
      <c r="L46" s="45">
        <f t="shared" si="4"/>
        <v>0</v>
      </c>
      <c r="M46" s="45">
        <f t="shared" si="5"/>
        <v>0</v>
      </c>
      <c r="N46" s="46">
        <f t="shared" si="5"/>
        <v>0</v>
      </c>
    </row>
    <row r="47" spans="1:14" ht="43.5" thickBot="1" x14ac:dyDescent="0.25">
      <c r="A47" s="73">
        <v>34</v>
      </c>
      <c r="B47" s="47" t="s">
        <v>110</v>
      </c>
      <c r="C47" s="43" t="s">
        <v>2</v>
      </c>
      <c r="D47" s="43">
        <v>24</v>
      </c>
      <c r="E47" s="43">
        <v>0</v>
      </c>
      <c r="F47" s="144"/>
      <c r="G47" s="140"/>
      <c r="H47" s="36">
        <f t="shared" si="0"/>
        <v>0</v>
      </c>
      <c r="I47" s="44">
        <f t="shared" si="1"/>
        <v>0</v>
      </c>
      <c r="J47" s="45">
        <f t="shared" si="2"/>
        <v>0</v>
      </c>
      <c r="K47" s="45">
        <f t="shared" si="3"/>
        <v>0</v>
      </c>
      <c r="L47" s="45">
        <f t="shared" si="4"/>
        <v>0</v>
      </c>
      <c r="M47" s="45">
        <f t="shared" si="5"/>
        <v>0</v>
      </c>
      <c r="N47" s="46">
        <f t="shared" si="5"/>
        <v>0</v>
      </c>
    </row>
    <row r="48" spans="1:14" ht="43.5" thickBot="1" x14ac:dyDescent="0.25">
      <c r="A48" s="73">
        <v>35</v>
      </c>
      <c r="B48" s="47" t="s">
        <v>111</v>
      </c>
      <c r="C48" s="43" t="s">
        <v>2</v>
      </c>
      <c r="D48" s="43">
        <v>26</v>
      </c>
      <c r="E48" s="43">
        <v>0</v>
      </c>
      <c r="F48" s="144"/>
      <c r="G48" s="140"/>
      <c r="H48" s="36">
        <f t="shared" si="0"/>
        <v>0</v>
      </c>
      <c r="I48" s="44">
        <f t="shared" si="1"/>
        <v>0</v>
      </c>
      <c r="J48" s="45">
        <f t="shared" si="2"/>
        <v>0</v>
      </c>
      <c r="K48" s="45">
        <f t="shared" si="3"/>
        <v>0</v>
      </c>
      <c r="L48" s="45">
        <f t="shared" si="4"/>
        <v>0</v>
      </c>
      <c r="M48" s="45">
        <f t="shared" si="5"/>
        <v>0</v>
      </c>
      <c r="N48" s="46">
        <f t="shared" si="5"/>
        <v>0</v>
      </c>
    </row>
    <row r="49" spans="1:19" ht="29.25" thickBot="1" x14ac:dyDescent="0.25">
      <c r="A49" s="73">
        <v>36</v>
      </c>
      <c r="B49" s="47" t="s">
        <v>112</v>
      </c>
      <c r="C49" s="43" t="s">
        <v>2</v>
      </c>
      <c r="D49" s="43">
        <v>25</v>
      </c>
      <c r="E49" s="43">
        <v>0</v>
      </c>
      <c r="F49" s="144"/>
      <c r="G49" s="140"/>
      <c r="H49" s="36">
        <f t="shared" si="0"/>
        <v>0</v>
      </c>
      <c r="I49" s="44">
        <f t="shared" si="1"/>
        <v>0</v>
      </c>
      <c r="J49" s="45">
        <f t="shared" si="2"/>
        <v>0</v>
      </c>
      <c r="K49" s="45">
        <f t="shared" si="3"/>
        <v>0</v>
      </c>
      <c r="L49" s="45">
        <f t="shared" si="4"/>
        <v>0</v>
      </c>
      <c r="M49" s="45">
        <f t="shared" si="5"/>
        <v>0</v>
      </c>
      <c r="N49" s="46">
        <f t="shared" si="5"/>
        <v>0</v>
      </c>
    </row>
    <row r="50" spans="1:19" ht="43.5" thickBot="1" x14ac:dyDescent="0.25">
      <c r="A50" s="73">
        <v>37</v>
      </c>
      <c r="B50" s="47" t="s">
        <v>113</v>
      </c>
      <c r="C50" s="43" t="s">
        <v>2</v>
      </c>
      <c r="D50" s="43">
        <v>10</v>
      </c>
      <c r="E50" s="43">
        <v>0</v>
      </c>
      <c r="F50" s="144"/>
      <c r="G50" s="140"/>
      <c r="H50" s="36">
        <f t="shared" si="0"/>
        <v>0</v>
      </c>
      <c r="I50" s="44">
        <f t="shared" si="1"/>
        <v>0</v>
      </c>
      <c r="J50" s="45">
        <f t="shared" si="2"/>
        <v>0</v>
      </c>
      <c r="K50" s="45">
        <f t="shared" si="3"/>
        <v>0</v>
      </c>
      <c r="L50" s="45">
        <f t="shared" si="4"/>
        <v>0</v>
      </c>
      <c r="M50" s="45">
        <f t="shared" si="5"/>
        <v>0</v>
      </c>
      <c r="N50" s="46">
        <f t="shared" si="5"/>
        <v>0</v>
      </c>
      <c r="O50" s="77"/>
      <c r="P50" s="77"/>
      <c r="Q50" s="77"/>
      <c r="R50" s="77"/>
      <c r="S50" s="77"/>
    </row>
    <row r="51" spans="1:19" ht="114.75" thickBot="1" x14ac:dyDescent="0.25">
      <c r="A51" s="73">
        <v>38</v>
      </c>
      <c r="B51" s="47" t="s">
        <v>270</v>
      </c>
      <c r="C51" s="43" t="s">
        <v>2</v>
      </c>
      <c r="D51" s="43">
        <v>1</v>
      </c>
      <c r="E51" s="43">
        <v>0</v>
      </c>
      <c r="F51" s="144"/>
      <c r="G51" s="140"/>
      <c r="H51" s="36">
        <f t="shared" si="0"/>
        <v>0</v>
      </c>
      <c r="I51" s="44">
        <f t="shared" si="1"/>
        <v>0</v>
      </c>
      <c r="J51" s="45">
        <f t="shared" si="2"/>
        <v>0</v>
      </c>
      <c r="K51" s="45">
        <f t="shared" si="3"/>
        <v>0</v>
      </c>
      <c r="L51" s="45">
        <f t="shared" si="4"/>
        <v>0</v>
      </c>
      <c r="M51" s="45">
        <f t="shared" si="5"/>
        <v>0</v>
      </c>
      <c r="N51" s="46">
        <f t="shared" si="5"/>
        <v>0</v>
      </c>
      <c r="O51" s="77"/>
      <c r="P51" s="77"/>
      <c r="Q51" s="77"/>
      <c r="R51" s="77"/>
      <c r="S51" s="77"/>
    </row>
    <row r="52" spans="1:19" ht="100.5" thickBot="1" x14ac:dyDescent="0.25">
      <c r="A52" s="73">
        <v>39</v>
      </c>
      <c r="B52" s="56" t="s">
        <v>264</v>
      </c>
      <c r="C52" s="58" t="s">
        <v>2</v>
      </c>
      <c r="D52" s="58">
        <v>3</v>
      </c>
      <c r="E52" s="58">
        <v>0</v>
      </c>
      <c r="F52" s="145"/>
      <c r="G52" s="142"/>
      <c r="H52" s="36">
        <f t="shared" si="0"/>
        <v>0</v>
      </c>
      <c r="I52" s="59">
        <f t="shared" si="1"/>
        <v>0</v>
      </c>
      <c r="J52" s="61">
        <f t="shared" si="2"/>
        <v>0</v>
      </c>
      <c r="K52" s="61">
        <f t="shared" si="3"/>
        <v>0</v>
      </c>
      <c r="L52" s="61">
        <f t="shared" si="4"/>
        <v>0</v>
      </c>
      <c r="M52" s="61">
        <f t="shared" si="5"/>
        <v>0</v>
      </c>
      <c r="N52" s="62">
        <f t="shared" si="5"/>
        <v>0</v>
      </c>
      <c r="O52" s="77"/>
      <c r="P52" s="77"/>
      <c r="Q52" s="77"/>
      <c r="R52" s="77"/>
      <c r="S52" s="77"/>
    </row>
    <row r="53" spans="1:19" ht="15.75" thickBot="1" x14ac:dyDescent="0.3">
      <c r="D53" s="78"/>
      <c r="E53" s="78"/>
      <c r="H53" s="79" t="s">
        <v>77</v>
      </c>
      <c r="I53" s="80">
        <f t="shared" ref="I53:J53" si="6">SUM(I14:I52)</f>
        <v>0</v>
      </c>
      <c r="J53" s="81">
        <f t="shared" si="6"/>
        <v>0</v>
      </c>
      <c r="K53" s="65">
        <f>SUM(K14:K52)</f>
        <v>0</v>
      </c>
      <c r="L53" s="65">
        <f>SUM(L14:L52)</f>
        <v>0</v>
      </c>
      <c r="M53" s="65">
        <f>SUM(M14:M52)</f>
        <v>0</v>
      </c>
      <c r="N53" s="66">
        <f>SUM(N14:N52)</f>
        <v>0</v>
      </c>
    </row>
    <row r="54" spans="1:19" ht="15" x14ac:dyDescent="0.25">
      <c r="D54" s="82"/>
      <c r="E54" s="82"/>
      <c r="H54" s="79"/>
      <c r="I54" s="83"/>
      <c r="J54" s="83"/>
      <c r="K54" s="39"/>
      <c r="L54" s="39"/>
      <c r="M54" s="39"/>
      <c r="N54" s="39"/>
    </row>
    <row r="55" spans="1:19" x14ac:dyDescent="0.2">
      <c r="A55" s="195" t="s">
        <v>272</v>
      </c>
      <c r="B55" s="196"/>
      <c r="C55" s="196"/>
      <c r="D55" s="196"/>
      <c r="E55" s="196"/>
      <c r="F55" s="196"/>
      <c r="G55" s="196"/>
      <c r="H55" s="196"/>
      <c r="I55" s="196"/>
      <c r="J55" s="196"/>
      <c r="K55" s="39"/>
      <c r="L55" s="39"/>
      <c r="M55" s="39"/>
      <c r="N55" s="39"/>
    </row>
    <row r="56" spans="1:19" x14ac:dyDescent="0.2">
      <c r="A56" s="196"/>
      <c r="B56" s="196"/>
      <c r="C56" s="196"/>
      <c r="D56" s="196"/>
      <c r="E56" s="196"/>
      <c r="F56" s="196"/>
      <c r="G56" s="196"/>
      <c r="H56" s="196"/>
      <c r="I56" s="196"/>
      <c r="J56" s="196"/>
      <c r="K56" s="39"/>
      <c r="L56" s="39"/>
      <c r="M56" s="39"/>
      <c r="N56" s="39"/>
    </row>
    <row r="57" spans="1:19" ht="41.25" customHeight="1" x14ac:dyDescent="0.2">
      <c r="A57" s="196"/>
      <c r="B57" s="196"/>
      <c r="C57" s="196"/>
      <c r="D57" s="196"/>
      <c r="E57" s="196"/>
      <c r="F57" s="196"/>
      <c r="G57" s="196"/>
      <c r="H57" s="196"/>
      <c r="I57" s="196"/>
      <c r="J57" s="196"/>
    </row>
    <row r="58" spans="1:19" x14ac:dyDescent="0.2">
      <c r="A58" s="196"/>
      <c r="B58" s="196"/>
      <c r="C58" s="196"/>
      <c r="D58" s="196"/>
      <c r="E58" s="196"/>
      <c r="F58" s="196"/>
      <c r="G58" s="196"/>
      <c r="H58" s="196"/>
      <c r="I58" s="196"/>
      <c r="J58" s="196"/>
    </row>
    <row r="59" spans="1:19" ht="249" customHeight="1" x14ac:dyDescent="0.2">
      <c r="A59" s="196"/>
      <c r="B59" s="196"/>
      <c r="C59" s="196"/>
      <c r="D59" s="196"/>
      <c r="E59" s="196"/>
      <c r="F59" s="196"/>
      <c r="G59" s="196"/>
      <c r="H59" s="196"/>
      <c r="I59" s="196"/>
      <c r="J59" s="196"/>
    </row>
    <row r="60" spans="1:19" x14ac:dyDescent="0.2">
      <c r="A60" s="84"/>
      <c r="B60" s="84"/>
      <c r="C60" s="84"/>
      <c r="D60" s="82"/>
      <c r="E60" s="82"/>
    </row>
    <row r="61" spans="1:19" x14ac:dyDescent="0.2">
      <c r="A61" s="84"/>
      <c r="B61" s="84"/>
      <c r="C61" s="84"/>
      <c r="D61" s="82"/>
      <c r="E61" s="82"/>
      <c r="K61" s="188" t="s">
        <v>227</v>
      </c>
      <c r="L61" s="188"/>
      <c r="M61" s="188"/>
      <c r="N61" s="188"/>
    </row>
    <row r="62" spans="1:19" x14ac:dyDescent="0.2">
      <c r="A62" s="84"/>
      <c r="B62" s="84"/>
      <c r="C62" s="84"/>
      <c r="D62" s="82"/>
      <c r="E62" s="82"/>
      <c r="K62" s="189" t="s">
        <v>228</v>
      </c>
      <c r="L62" s="188"/>
      <c r="M62" s="188"/>
      <c r="N62" s="188"/>
    </row>
    <row r="63" spans="1:19" x14ac:dyDescent="0.2">
      <c r="A63" s="84"/>
      <c r="B63" s="84"/>
      <c r="C63" s="84"/>
      <c r="D63" s="82"/>
      <c r="E63" s="82"/>
    </row>
    <row r="64" spans="1:19" x14ac:dyDescent="0.2">
      <c r="D64" s="82"/>
      <c r="E64" s="82"/>
    </row>
    <row r="65" spans="4:5" x14ac:dyDescent="0.2">
      <c r="D65" s="82"/>
      <c r="E65" s="82"/>
    </row>
    <row r="66" spans="4:5" x14ac:dyDescent="0.2">
      <c r="D66" s="82"/>
      <c r="E66" s="82"/>
    </row>
    <row r="67" spans="4:5" x14ac:dyDescent="0.2">
      <c r="D67" s="82"/>
      <c r="E67" s="82"/>
    </row>
    <row r="68" spans="4:5" x14ac:dyDescent="0.2">
      <c r="D68" s="82"/>
      <c r="E68" s="82"/>
    </row>
    <row r="69" spans="4:5" x14ac:dyDescent="0.2">
      <c r="D69" s="82"/>
      <c r="E69" s="82"/>
    </row>
    <row r="70" spans="4:5" x14ac:dyDescent="0.2">
      <c r="D70" s="82"/>
      <c r="E70" s="82"/>
    </row>
    <row r="71" spans="4:5" x14ac:dyDescent="0.2">
      <c r="D71" s="82"/>
      <c r="E71" s="82"/>
    </row>
    <row r="72" spans="4:5" x14ac:dyDescent="0.2">
      <c r="D72" s="82"/>
      <c r="E72" s="82"/>
    </row>
    <row r="73" spans="4:5" x14ac:dyDescent="0.2">
      <c r="D73" s="82"/>
      <c r="E73" s="82"/>
    </row>
    <row r="74" spans="4:5" x14ac:dyDescent="0.2">
      <c r="D74" s="85"/>
      <c r="E74" s="85"/>
    </row>
    <row r="75" spans="4:5" x14ac:dyDescent="0.2">
      <c r="D75" s="85"/>
      <c r="E75" s="85"/>
    </row>
    <row r="76" spans="4:5" x14ac:dyDescent="0.2">
      <c r="D76" s="85"/>
      <c r="E76" s="85"/>
    </row>
    <row r="77" spans="4:5" x14ac:dyDescent="0.2">
      <c r="D77" s="85"/>
      <c r="E77" s="85"/>
    </row>
    <row r="78" spans="4:5" x14ac:dyDescent="0.2">
      <c r="D78" s="85"/>
      <c r="E78" s="85"/>
    </row>
    <row r="79" spans="4:5" x14ac:dyDescent="0.2">
      <c r="D79" s="85"/>
      <c r="E79" s="85"/>
    </row>
    <row r="80" spans="4:5" x14ac:dyDescent="0.2">
      <c r="D80" s="85"/>
      <c r="E80" s="85"/>
    </row>
    <row r="81" spans="4:5" x14ac:dyDescent="0.2">
      <c r="D81" s="85"/>
      <c r="E81" s="85"/>
    </row>
    <row r="82" spans="4:5" x14ac:dyDescent="0.2">
      <c r="D82" s="85"/>
      <c r="E82" s="85"/>
    </row>
    <row r="83" spans="4:5" x14ac:dyDescent="0.2">
      <c r="D83" s="85"/>
      <c r="E83" s="85"/>
    </row>
    <row r="84" spans="4:5" x14ac:dyDescent="0.2">
      <c r="D84" s="85"/>
      <c r="E84" s="85"/>
    </row>
    <row r="85" spans="4:5" x14ac:dyDescent="0.2">
      <c r="D85" s="85"/>
      <c r="E85" s="85"/>
    </row>
    <row r="86" spans="4:5" x14ac:dyDescent="0.2">
      <c r="D86" s="85"/>
      <c r="E86" s="85"/>
    </row>
    <row r="87" spans="4:5" x14ac:dyDescent="0.2">
      <c r="D87" s="85"/>
      <c r="E87" s="85"/>
    </row>
    <row r="88" spans="4:5" x14ac:dyDescent="0.2">
      <c r="D88" s="85"/>
      <c r="E88" s="85"/>
    </row>
    <row r="89" spans="4:5" x14ac:dyDescent="0.2">
      <c r="D89" s="85"/>
      <c r="E89" s="85"/>
    </row>
    <row r="90" spans="4:5" x14ac:dyDescent="0.2">
      <c r="D90" s="85"/>
      <c r="E90" s="85"/>
    </row>
    <row r="91" spans="4:5" x14ac:dyDescent="0.2">
      <c r="D91" s="85"/>
      <c r="E91" s="85"/>
    </row>
    <row r="92" spans="4:5" x14ac:dyDescent="0.2">
      <c r="D92" s="85"/>
      <c r="E92" s="85"/>
    </row>
    <row r="93" spans="4:5" x14ac:dyDescent="0.2">
      <c r="D93" s="85"/>
      <c r="E93" s="85"/>
    </row>
    <row r="94" spans="4:5" x14ac:dyDescent="0.2">
      <c r="D94" s="85"/>
      <c r="E94" s="85"/>
    </row>
    <row r="95" spans="4:5" x14ac:dyDescent="0.2">
      <c r="D95" s="85"/>
      <c r="E95" s="85"/>
    </row>
    <row r="96" spans="4:5" x14ac:dyDescent="0.2">
      <c r="D96" s="85"/>
      <c r="E96" s="85"/>
    </row>
    <row r="97" spans="4:5" x14ac:dyDescent="0.2">
      <c r="D97" s="85"/>
      <c r="E97" s="85"/>
    </row>
    <row r="98" spans="4:5" x14ac:dyDescent="0.2">
      <c r="D98" s="85"/>
      <c r="E98" s="85"/>
    </row>
    <row r="99" spans="4:5" x14ac:dyDescent="0.2">
      <c r="D99" s="85"/>
      <c r="E99" s="85"/>
    </row>
    <row r="100" spans="4:5" x14ac:dyDescent="0.2">
      <c r="D100" s="85"/>
      <c r="E100" s="85"/>
    </row>
    <row r="101" spans="4:5" x14ac:dyDescent="0.2">
      <c r="D101" s="85"/>
      <c r="E101" s="85"/>
    </row>
    <row r="102" spans="4:5" x14ac:dyDescent="0.2">
      <c r="D102" s="85"/>
      <c r="E102" s="85"/>
    </row>
    <row r="103" spans="4:5" x14ac:dyDescent="0.2">
      <c r="D103" s="85"/>
      <c r="E103" s="85"/>
    </row>
    <row r="104" spans="4:5" x14ac:dyDescent="0.2">
      <c r="D104" s="85"/>
      <c r="E104" s="85"/>
    </row>
    <row r="105" spans="4:5" x14ac:dyDescent="0.2">
      <c r="D105" s="85"/>
      <c r="E105" s="85"/>
    </row>
    <row r="106" spans="4:5" x14ac:dyDescent="0.2">
      <c r="D106" s="85"/>
      <c r="E106" s="85"/>
    </row>
    <row r="107" spans="4:5" x14ac:dyDescent="0.2">
      <c r="D107" s="85"/>
      <c r="E107" s="85"/>
    </row>
    <row r="108" spans="4:5" x14ac:dyDescent="0.2">
      <c r="D108" s="85"/>
      <c r="E108" s="85"/>
    </row>
    <row r="109" spans="4:5" x14ac:dyDescent="0.2">
      <c r="D109" s="85"/>
      <c r="E109" s="85"/>
    </row>
    <row r="110" spans="4:5" x14ac:dyDescent="0.2">
      <c r="D110" s="85"/>
      <c r="E110" s="85"/>
    </row>
    <row r="111" spans="4:5" x14ac:dyDescent="0.2">
      <c r="D111" s="85"/>
      <c r="E111" s="85"/>
    </row>
    <row r="112" spans="4:5" x14ac:dyDescent="0.2">
      <c r="D112" s="85"/>
      <c r="E112" s="85"/>
    </row>
    <row r="113" spans="4:5" x14ac:dyDescent="0.2">
      <c r="D113" s="85"/>
      <c r="E113" s="85"/>
    </row>
    <row r="114" spans="4:5" x14ac:dyDescent="0.2">
      <c r="D114" s="85"/>
      <c r="E114" s="85"/>
    </row>
    <row r="115" spans="4:5" x14ac:dyDescent="0.2">
      <c r="D115" s="85"/>
      <c r="E115" s="85"/>
    </row>
    <row r="116" spans="4:5" x14ac:dyDescent="0.2">
      <c r="D116" s="85"/>
      <c r="E116" s="85"/>
    </row>
    <row r="117" spans="4:5" x14ac:dyDescent="0.2">
      <c r="D117" s="85"/>
      <c r="E117" s="85"/>
    </row>
    <row r="118" spans="4:5" x14ac:dyDescent="0.2">
      <c r="D118" s="85"/>
      <c r="E118" s="85"/>
    </row>
    <row r="119" spans="4:5" x14ac:dyDescent="0.2">
      <c r="D119" s="85"/>
      <c r="E119" s="85"/>
    </row>
    <row r="120" spans="4:5" x14ac:dyDescent="0.2">
      <c r="D120" s="85"/>
      <c r="E120" s="85"/>
    </row>
    <row r="121" spans="4:5" x14ac:dyDescent="0.2">
      <c r="D121" s="85"/>
      <c r="E121" s="85"/>
    </row>
    <row r="122" spans="4:5" x14ac:dyDescent="0.2">
      <c r="D122" s="85"/>
      <c r="E122" s="85"/>
    </row>
    <row r="123" spans="4:5" x14ac:dyDescent="0.2">
      <c r="D123" s="85"/>
      <c r="E123" s="85"/>
    </row>
    <row r="124" spans="4:5" x14ac:dyDescent="0.2">
      <c r="D124" s="85"/>
      <c r="E124" s="85"/>
    </row>
    <row r="125" spans="4:5" x14ac:dyDescent="0.2">
      <c r="D125" s="85"/>
      <c r="E125" s="85"/>
    </row>
    <row r="126" spans="4:5" x14ac:dyDescent="0.2">
      <c r="D126" s="85"/>
      <c r="E126" s="85"/>
    </row>
    <row r="127" spans="4:5" x14ac:dyDescent="0.2">
      <c r="D127" s="85"/>
      <c r="E127" s="85"/>
    </row>
    <row r="128" spans="4:5" x14ac:dyDescent="0.2">
      <c r="D128" s="85"/>
      <c r="E128" s="85"/>
    </row>
    <row r="129" spans="4:5" x14ac:dyDescent="0.2">
      <c r="D129" s="85"/>
      <c r="E129" s="85"/>
    </row>
    <row r="130" spans="4:5" x14ac:dyDescent="0.2">
      <c r="D130" s="85"/>
      <c r="E130" s="85"/>
    </row>
    <row r="131" spans="4:5" x14ac:dyDescent="0.2">
      <c r="D131" s="85"/>
      <c r="E131" s="85"/>
    </row>
    <row r="132" spans="4:5" x14ac:dyDescent="0.2">
      <c r="D132" s="85"/>
      <c r="E132" s="85"/>
    </row>
    <row r="133" spans="4:5" x14ac:dyDescent="0.2">
      <c r="D133" s="85"/>
      <c r="E133" s="85"/>
    </row>
    <row r="134" spans="4:5" x14ac:dyDescent="0.2">
      <c r="D134" s="85"/>
      <c r="E134" s="85"/>
    </row>
    <row r="135" spans="4:5" x14ac:dyDescent="0.2">
      <c r="D135" s="85"/>
      <c r="E135" s="85"/>
    </row>
    <row r="136" spans="4:5" x14ac:dyDescent="0.2">
      <c r="D136" s="85"/>
      <c r="E136" s="85"/>
    </row>
    <row r="137" spans="4:5" x14ac:dyDescent="0.2">
      <c r="D137" s="85"/>
      <c r="E137" s="85"/>
    </row>
    <row r="138" spans="4:5" x14ac:dyDescent="0.2">
      <c r="D138" s="85"/>
      <c r="E138" s="85"/>
    </row>
    <row r="139" spans="4:5" x14ac:dyDescent="0.2">
      <c r="D139" s="85"/>
      <c r="E139" s="85"/>
    </row>
    <row r="140" spans="4:5" x14ac:dyDescent="0.2">
      <c r="D140" s="85"/>
      <c r="E140" s="85"/>
    </row>
    <row r="141" spans="4:5" x14ac:dyDescent="0.2">
      <c r="D141" s="85"/>
      <c r="E141" s="85"/>
    </row>
    <row r="142" spans="4:5" x14ac:dyDescent="0.2">
      <c r="D142" s="85"/>
      <c r="E142" s="85"/>
    </row>
    <row r="143" spans="4:5" x14ac:dyDescent="0.2">
      <c r="D143" s="85"/>
      <c r="E143" s="85"/>
    </row>
    <row r="144" spans="4:5" x14ac:dyDescent="0.2">
      <c r="D144" s="85"/>
      <c r="E144" s="85"/>
    </row>
    <row r="145" spans="4:5" x14ac:dyDescent="0.2">
      <c r="D145" s="85"/>
      <c r="E145" s="85"/>
    </row>
    <row r="146" spans="4:5" x14ac:dyDescent="0.2">
      <c r="D146" s="85"/>
      <c r="E146" s="85"/>
    </row>
    <row r="147" spans="4:5" x14ac:dyDescent="0.2">
      <c r="D147" s="85"/>
      <c r="E147" s="85"/>
    </row>
    <row r="148" spans="4:5" x14ac:dyDescent="0.2">
      <c r="D148" s="85"/>
      <c r="E148" s="85"/>
    </row>
    <row r="149" spans="4:5" x14ac:dyDescent="0.2">
      <c r="D149" s="85"/>
      <c r="E149" s="85"/>
    </row>
    <row r="150" spans="4:5" x14ac:dyDescent="0.2">
      <c r="D150" s="85"/>
      <c r="E150" s="85"/>
    </row>
    <row r="151" spans="4:5" x14ac:dyDescent="0.2">
      <c r="D151" s="85"/>
      <c r="E151" s="85"/>
    </row>
    <row r="152" spans="4:5" x14ac:dyDescent="0.2">
      <c r="D152" s="85"/>
      <c r="E152" s="85"/>
    </row>
    <row r="153" spans="4:5" x14ac:dyDescent="0.2">
      <c r="D153" s="85"/>
      <c r="E153" s="85"/>
    </row>
    <row r="154" spans="4:5" x14ac:dyDescent="0.2">
      <c r="D154" s="85"/>
      <c r="E154" s="85"/>
    </row>
    <row r="155" spans="4:5" x14ac:dyDescent="0.2">
      <c r="D155" s="85"/>
      <c r="E155" s="85"/>
    </row>
    <row r="156" spans="4:5" x14ac:dyDescent="0.2">
      <c r="D156" s="85"/>
      <c r="E156" s="85"/>
    </row>
    <row r="157" spans="4:5" x14ac:dyDescent="0.2">
      <c r="D157" s="85"/>
      <c r="E157" s="85"/>
    </row>
    <row r="158" spans="4:5" x14ac:dyDescent="0.2">
      <c r="D158" s="85"/>
      <c r="E158" s="85"/>
    </row>
    <row r="159" spans="4:5" x14ac:dyDescent="0.2">
      <c r="D159" s="85"/>
      <c r="E159" s="85"/>
    </row>
    <row r="160" spans="4:5" x14ac:dyDescent="0.2">
      <c r="D160" s="85"/>
      <c r="E160" s="85"/>
    </row>
    <row r="161" spans="4:5" x14ac:dyDescent="0.2">
      <c r="D161" s="85"/>
      <c r="E161" s="85"/>
    </row>
    <row r="162" spans="4:5" x14ac:dyDescent="0.2">
      <c r="D162" s="85"/>
      <c r="E162" s="85"/>
    </row>
    <row r="163" spans="4:5" x14ac:dyDescent="0.2">
      <c r="D163" s="85"/>
      <c r="E163" s="85"/>
    </row>
    <row r="164" spans="4:5" x14ac:dyDescent="0.2">
      <c r="D164" s="85"/>
      <c r="E164" s="85"/>
    </row>
    <row r="165" spans="4:5" x14ac:dyDescent="0.2">
      <c r="D165" s="85"/>
      <c r="E165" s="85"/>
    </row>
    <row r="166" spans="4:5" x14ac:dyDescent="0.2">
      <c r="D166" s="85"/>
      <c r="E166" s="85"/>
    </row>
    <row r="167" spans="4:5" x14ac:dyDescent="0.2">
      <c r="D167" s="85"/>
      <c r="E167" s="85"/>
    </row>
    <row r="168" spans="4:5" x14ac:dyDescent="0.2">
      <c r="D168" s="85"/>
      <c r="E168" s="85"/>
    </row>
    <row r="169" spans="4:5" x14ac:dyDescent="0.2">
      <c r="D169" s="85"/>
      <c r="E169" s="85"/>
    </row>
    <row r="170" spans="4:5" x14ac:dyDescent="0.2">
      <c r="D170" s="85"/>
      <c r="E170" s="85"/>
    </row>
    <row r="171" spans="4:5" x14ac:dyDescent="0.2">
      <c r="D171" s="85"/>
      <c r="E171" s="85"/>
    </row>
    <row r="172" spans="4:5" x14ac:dyDescent="0.2">
      <c r="D172" s="85"/>
      <c r="E172" s="85"/>
    </row>
    <row r="173" spans="4:5" x14ac:dyDescent="0.2">
      <c r="D173" s="85"/>
      <c r="E173" s="85"/>
    </row>
    <row r="174" spans="4:5" x14ac:dyDescent="0.2">
      <c r="D174" s="85"/>
      <c r="E174" s="85"/>
    </row>
    <row r="175" spans="4:5" x14ac:dyDescent="0.2">
      <c r="D175" s="85"/>
      <c r="E175" s="85"/>
    </row>
    <row r="176" spans="4:5" x14ac:dyDescent="0.2">
      <c r="D176" s="85"/>
      <c r="E176" s="85"/>
    </row>
    <row r="177" spans="4:5" x14ac:dyDescent="0.2">
      <c r="D177" s="85"/>
      <c r="E177" s="85"/>
    </row>
    <row r="178" spans="4:5" x14ac:dyDescent="0.2">
      <c r="D178" s="85"/>
      <c r="E178" s="85"/>
    </row>
    <row r="179" spans="4:5" x14ac:dyDescent="0.2">
      <c r="D179" s="85"/>
      <c r="E179" s="85"/>
    </row>
    <row r="180" spans="4:5" x14ac:dyDescent="0.2">
      <c r="D180" s="85"/>
      <c r="E180" s="85"/>
    </row>
    <row r="181" spans="4:5" x14ac:dyDescent="0.2">
      <c r="D181" s="85"/>
      <c r="E181" s="85"/>
    </row>
    <row r="182" spans="4:5" x14ac:dyDescent="0.2">
      <c r="D182" s="85"/>
      <c r="E182" s="85"/>
    </row>
    <row r="183" spans="4:5" x14ac:dyDescent="0.2">
      <c r="D183" s="85"/>
      <c r="E183" s="85"/>
    </row>
    <row r="184" spans="4:5" x14ac:dyDescent="0.2">
      <c r="D184" s="85"/>
      <c r="E184" s="85"/>
    </row>
    <row r="185" spans="4:5" x14ac:dyDescent="0.2">
      <c r="D185" s="85"/>
      <c r="E185" s="85"/>
    </row>
    <row r="186" spans="4:5" x14ac:dyDescent="0.2">
      <c r="D186" s="85"/>
      <c r="E186" s="85"/>
    </row>
    <row r="187" spans="4:5" x14ac:dyDescent="0.2">
      <c r="D187" s="85"/>
      <c r="E187" s="85"/>
    </row>
    <row r="188" spans="4:5" x14ac:dyDescent="0.2">
      <c r="D188" s="85"/>
      <c r="E188" s="85"/>
    </row>
    <row r="189" spans="4:5" x14ac:dyDescent="0.2">
      <c r="D189" s="85"/>
      <c r="E189" s="85"/>
    </row>
    <row r="190" spans="4:5" x14ac:dyDescent="0.2">
      <c r="D190" s="85"/>
      <c r="E190" s="85"/>
    </row>
    <row r="191" spans="4:5" x14ac:dyDescent="0.2">
      <c r="D191" s="85"/>
      <c r="E191" s="85"/>
    </row>
    <row r="192" spans="4:5" x14ac:dyDescent="0.2">
      <c r="D192" s="85"/>
      <c r="E192" s="85"/>
    </row>
    <row r="193" spans="4:5" x14ac:dyDescent="0.2">
      <c r="D193" s="85"/>
      <c r="E193" s="85"/>
    </row>
    <row r="194" spans="4:5" x14ac:dyDescent="0.2">
      <c r="D194" s="85"/>
      <c r="E194" s="85"/>
    </row>
    <row r="195" spans="4:5" x14ac:dyDescent="0.2">
      <c r="D195" s="85"/>
      <c r="E195" s="85"/>
    </row>
    <row r="196" spans="4:5" x14ac:dyDescent="0.2">
      <c r="D196" s="85"/>
      <c r="E196" s="85"/>
    </row>
    <row r="197" spans="4:5" x14ac:dyDescent="0.2">
      <c r="D197" s="85"/>
      <c r="E197" s="85"/>
    </row>
    <row r="198" spans="4:5" x14ac:dyDescent="0.2">
      <c r="D198" s="85"/>
      <c r="E198" s="85"/>
    </row>
    <row r="199" spans="4:5" x14ac:dyDescent="0.2">
      <c r="D199" s="85"/>
      <c r="E199" s="85"/>
    </row>
    <row r="200" spans="4:5" x14ac:dyDescent="0.2">
      <c r="D200" s="85"/>
      <c r="E200" s="85"/>
    </row>
    <row r="201" spans="4:5" x14ac:dyDescent="0.2">
      <c r="D201" s="85"/>
      <c r="E201" s="85"/>
    </row>
    <row r="202" spans="4:5" x14ac:dyDescent="0.2">
      <c r="D202" s="85"/>
      <c r="E202" s="85"/>
    </row>
    <row r="203" spans="4:5" x14ac:dyDescent="0.2">
      <c r="D203" s="85"/>
      <c r="E203" s="85"/>
    </row>
    <row r="204" spans="4:5" x14ac:dyDescent="0.2">
      <c r="D204" s="85"/>
      <c r="E204" s="85"/>
    </row>
    <row r="205" spans="4:5" x14ac:dyDescent="0.2">
      <c r="D205" s="85"/>
      <c r="E205" s="85"/>
    </row>
    <row r="206" spans="4:5" x14ac:dyDescent="0.2">
      <c r="D206" s="85"/>
      <c r="E206" s="85"/>
    </row>
    <row r="207" spans="4:5" x14ac:dyDescent="0.2">
      <c r="D207" s="85"/>
      <c r="E207" s="85"/>
    </row>
    <row r="208" spans="4:5" x14ac:dyDescent="0.2">
      <c r="D208" s="85"/>
      <c r="E208" s="85"/>
    </row>
    <row r="209" spans="4:5" x14ac:dyDescent="0.2">
      <c r="D209" s="85"/>
      <c r="E209" s="85"/>
    </row>
    <row r="210" spans="4:5" x14ac:dyDescent="0.2">
      <c r="D210" s="85"/>
      <c r="E210" s="85"/>
    </row>
    <row r="211" spans="4:5" x14ac:dyDescent="0.2">
      <c r="D211" s="85"/>
      <c r="E211" s="85"/>
    </row>
    <row r="212" spans="4:5" x14ac:dyDescent="0.2">
      <c r="D212" s="85"/>
      <c r="E212" s="85"/>
    </row>
    <row r="213" spans="4:5" x14ac:dyDescent="0.2">
      <c r="D213" s="85"/>
      <c r="E213" s="85"/>
    </row>
    <row r="214" spans="4:5" x14ac:dyDescent="0.2">
      <c r="D214" s="85"/>
      <c r="E214" s="85"/>
    </row>
    <row r="215" spans="4:5" x14ac:dyDescent="0.2">
      <c r="D215" s="85"/>
      <c r="E215" s="85"/>
    </row>
    <row r="216" spans="4:5" x14ac:dyDescent="0.2">
      <c r="D216" s="85"/>
      <c r="E216" s="85"/>
    </row>
    <row r="217" spans="4:5" x14ac:dyDescent="0.2">
      <c r="D217" s="85"/>
      <c r="E217" s="85"/>
    </row>
    <row r="218" spans="4:5" x14ac:dyDescent="0.2">
      <c r="D218" s="85"/>
      <c r="E218" s="85"/>
    </row>
    <row r="219" spans="4:5" x14ac:dyDescent="0.2">
      <c r="D219" s="85"/>
      <c r="E219" s="85"/>
    </row>
    <row r="220" spans="4:5" x14ac:dyDescent="0.2">
      <c r="D220" s="85"/>
      <c r="E220" s="85"/>
    </row>
    <row r="221" spans="4:5" x14ac:dyDescent="0.2">
      <c r="D221" s="85"/>
      <c r="E221" s="85"/>
    </row>
    <row r="222" spans="4:5" x14ac:dyDescent="0.2">
      <c r="D222" s="85"/>
      <c r="E222" s="85"/>
    </row>
    <row r="223" spans="4:5" x14ac:dyDescent="0.2">
      <c r="D223" s="85"/>
      <c r="E223" s="85"/>
    </row>
    <row r="224" spans="4:5" x14ac:dyDescent="0.2">
      <c r="D224" s="85"/>
      <c r="E224" s="85"/>
    </row>
    <row r="225" spans="4:5" x14ac:dyDescent="0.2">
      <c r="D225" s="85"/>
      <c r="E225" s="85"/>
    </row>
    <row r="226" spans="4:5" x14ac:dyDescent="0.2">
      <c r="D226" s="85"/>
      <c r="E226" s="85"/>
    </row>
    <row r="227" spans="4:5" x14ac:dyDescent="0.2">
      <c r="D227" s="85"/>
      <c r="E227" s="85"/>
    </row>
    <row r="228" spans="4:5" x14ac:dyDescent="0.2">
      <c r="D228" s="85"/>
      <c r="E228" s="85"/>
    </row>
    <row r="229" spans="4:5" x14ac:dyDescent="0.2">
      <c r="D229" s="85"/>
      <c r="E229" s="85"/>
    </row>
    <row r="230" spans="4:5" x14ac:dyDescent="0.2">
      <c r="D230" s="85"/>
      <c r="E230" s="85"/>
    </row>
    <row r="231" spans="4:5" x14ac:dyDescent="0.2">
      <c r="D231" s="85"/>
      <c r="E231" s="85"/>
    </row>
    <row r="232" spans="4:5" x14ac:dyDescent="0.2">
      <c r="D232" s="85"/>
      <c r="E232" s="85"/>
    </row>
    <row r="233" spans="4:5" x14ac:dyDescent="0.2">
      <c r="D233" s="85"/>
      <c r="E233" s="85"/>
    </row>
    <row r="234" spans="4:5" x14ac:dyDescent="0.2">
      <c r="D234" s="85"/>
      <c r="E234" s="85"/>
    </row>
    <row r="235" spans="4:5" x14ac:dyDescent="0.2">
      <c r="D235" s="85"/>
      <c r="E235" s="85"/>
    </row>
    <row r="236" spans="4:5" x14ac:dyDescent="0.2">
      <c r="D236" s="85"/>
      <c r="E236" s="85"/>
    </row>
    <row r="237" spans="4:5" x14ac:dyDescent="0.2">
      <c r="D237" s="85"/>
      <c r="E237" s="85"/>
    </row>
    <row r="238" spans="4:5" x14ac:dyDescent="0.2">
      <c r="D238" s="85"/>
      <c r="E238" s="85"/>
    </row>
    <row r="239" spans="4:5" x14ac:dyDescent="0.2">
      <c r="D239" s="85"/>
      <c r="E239" s="85"/>
    </row>
    <row r="240" spans="4:5" x14ac:dyDescent="0.2">
      <c r="D240" s="85"/>
      <c r="E240" s="85"/>
    </row>
    <row r="241" spans="4:5" x14ac:dyDescent="0.2">
      <c r="D241" s="85"/>
      <c r="E241" s="85"/>
    </row>
    <row r="242" spans="4:5" x14ac:dyDescent="0.2">
      <c r="D242" s="85"/>
      <c r="E242" s="85"/>
    </row>
    <row r="243" spans="4:5" x14ac:dyDescent="0.2">
      <c r="D243" s="85"/>
      <c r="E243" s="85"/>
    </row>
    <row r="244" spans="4:5" x14ac:dyDescent="0.2">
      <c r="D244" s="85"/>
      <c r="E244" s="85"/>
    </row>
    <row r="245" spans="4:5" x14ac:dyDescent="0.2">
      <c r="D245" s="85"/>
      <c r="E245" s="85"/>
    </row>
    <row r="246" spans="4:5" x14ac:dyDescent="0.2">
      <c r="D246" s="85"/>
      <c r="E246" s="85"/>
    </row>
    <row r="247" spans="4:5" x14ac:dyDescent="0.2">
      <c r="D247" s="85"/>
      <c r="E247" s="85"/>
    </row>
    <row r="248" spans="4:5" x14ac:dyDescent="0.2">
      <c r="D248" s="85"/>
      <c r="E248" s="85"/>
    </row>
    <row r="249" spans="4:5" x14ac:dyDescent="0.2">
      <c r="D249" s="85"/>
      <c r="E249" s="85"/>
    </row>
    <row r="250" spans="4:5" x14ac:dyDescent="0.2">
      <c r="D250" s="85"/>
      <c r="E250" s="85"/>
    </row>
    <row r="251" spans="4:5" x14ac:dyDescent="0.2">
      <c r="D251" s="85"/>
      <c r="E251" s="85"/>
    </row>
    <row r="252" spans="4:5" x14ac:dyDescent="0.2">
      <c r="D252" s="85"/>
      <c r="E252" s="85"/>
    </row>
    <row r="253" spans="4:5" x14ac:dyDescent="0.2">
      <c r="D253" s="85"/>
      <c r="E253" s="85"/>
    </row>
    <row r="254" spans="4:5" x14ac:dyDescent="0.2">
      <c r="D254" s="85"/>
      <c r="E254" s="85"/>
    </row>
    <row r="255" spans="4:5" x14ac:dyDescent="0.2">
      <c r="D255" s="85"/>
      <c r="E255" s="85"/>
    </row>
    <row r="256" spans="4:5" x14ac:dyDescent="0.2">
      <c r="D256" s="85"/>
      <c r="E256" s="85"/>
    </row>
    <row r="257" spans="4:5" x14ac:dyDescent="0.2">
      <c r="D257" s="85"/>
      <c r="E257" s="85"/>
    </row>
    <row r="258" spans="4:5" x14ac:dyDescent="0.2">
      <c r="D258" s="85"/>
      <c r="E258" s="85"/>
    </row>
    <row r="259" spans="4:5" x14ac:dyDescent="0.2">
      <c r="D259" s="85"/>
      <c r="E259" s="85"/>
    </row>
    <row r="260" spans="4:5" x14ac:dyDescent="0.2">
      <c r="D260" s="85"/>
      <c r="E260" s="85"/>
    </row>
    <row r="261" spans="4:5" x14ac:dyDescent="0.2">
      <c r="D261" s="85"/>
      <c r="E261" s="85"/>
    </row>
    <row r="262" spans="4:5" x14ac:dyDescent="0.2">
      <c r="D262" s="85"/>
      <c r="E262" s="85"/>
    </row>
    <row r="263" spans="4:5" x14ac:dyDescent="0.2">
      <c r="D263" s="85"/>
      <c r="E263" s="85"/>
    </row>
    <row r="264" spans="4:5" x14ac:dyDescent="0.2">
      <c r="D264" s="85"/>
      <c r="E264" s="85"/>
    </row>
    <row r="265" spans="4:5" x14ac:dyDescent="0.2">
      <c r="D265" s="85"/>
      <c r="E265" s="85"/>
    </row>
    <row r="266" spans="4:5" x14ac:dyDescent="0.2">
      <c r="D266" s="85"/>
      <c r="E266" s="85"/>
    </row>
    <row r="267" spans="4:5" x14ac:dyDescent="0.2">
      <c r="D267" s="85"/>
      <c r="E267" s="85"/>
    </row>
    <row r="268" spans="4:5" x14ac:dyDescent="0.2">
      <c r="D268" s="85"/>
      <c r="E268" s="85"/>
    </row>
    <row r="269" spans="4:5" x14ac:dyDescent="0.2">
      <c r="D269" s="85"/>
      <c r="E269" s="85"/>
    </row>
    <row r="270" spans="4:5" x14ac:dyDescent="0.2">
      <c r="D270" s="85"/>
      <c r="E270" s="85"/>
    </row>
    <row r="271" spans="4:5" x14ac:dyDescent="0.2">
      <c r="D271" s="85"/>
      <c r="E271" s="85"/>
    </row>
    <row r="272" spans="4:5" x14ac:dyDescent="0.2">
      <c r="D272" s="85"/>
      <c r="E272" s="85"/>
    </row>
    <row r="273" spans="4:5" x14ac:dyDescent="0.2">
      <c r="D273" s="85"/>
      <c r="E273" s="85"/>
    </row>
    <row r="274" spans="4:5" x14ac:dyDescent="0.2">
      <c r="D274" s="85"/>
      <c r="E274" s="85"/>
    </row>
    <row r="275" spans="4:5" x14ac:dyDescent="0.2">
      <c r="D275" s="85"/>
      <c r="E275" s="85"/>
    </row>
    <row r="276" spans="4:5" x14ac:dyDescent="0.2">
      <c r="D276" s="85"/>
      <c r="E276" s="85"/>
    </row>
    <row r="277" spans="4:5" x14ac:dyDescent="0.2">
      <c r="D277" s="85"/>
      <c r="E277" s="85"/>
    </row>
    <row r="278" spans="4:5" x14ac:dyDescent="0.2">
      <c r="D278" s="85"/>
      <c r="E278" s="85"/>
    </row>
    <row r="279" spans="4:5" x14ac:dyDescent="0.2">
      <c r="D279" s="85"/>
      <c r="E279" s="85"/>
    </row>
    <row r="280" spans="4:5" x14ac:dyDescent="0.2">
      <c r="D280" s="85"/>
      <c r="E280" s="85"/>
    </row>
    <row r="281" spans="4:5" x14ac:dyDescent="0.2">
      <c r="D281" s="85"/>
      <c r="E281" s="85"/>
    </row>
    <row r="282" spans="4:5" x14ac:dyDescent="0.2">
      <c r="D282" s="85"/>
      <c r="E282" s="85"/>
    </row>
    <row r="283" spans="4:5" x14ac:dyDescent="0.2">
      <c r="D283" s="85"/>
      <c r="E283" s="85"/>
    </row>
    <row r="284" spans="4:5" x14ac:dyDescent="0.2">
      <c r="D284" s="85"/>
      <c r="E284" s="85"/>
    </row>
    <row r="285" spans="4:5" x14ac:dyDescent="0.2">
      <c r="D285" s="85"/>
      <c r="E285" s="85"/>
    </row>
    <row r="286" spans="4:5" x14ac:dyDescent="0.2">
      <c r="D286" s="85"/>
      <c r="E286" s="85"/>
    </row>
    <row r="287" spans="4:5" x14ac:dyDescent="0.2">
      <c r="D287" s="85"/>
      <c r="E287" s="85"/>
    </row>
    <row r="288" spans="4:5" x14ac:dyDescent="0.2">
      <c r="D288" s="85"/>
      <c r="E288" s="85"/>
    </row>
    <row r="289" spans="4:5" x14ac:dyDescent="0.2">
      <c r="D289" s="85"/>
      <c r="E289" s="85"/>
    </row>
    <row r="290" spans="4:5" x14ac:dyDescent="0.2">
      <c r="D290" s="85"/>
      <c r="E290" s="85"/>
    </row>
    <row r="291" spans="4:5" x14ac:dyDescent="0.2">
      <c r="D291" s="85"/>
      <c r="E291" s="85"/>
    </row>
    <row r="292" spans="4:5" x14ac:dyDescent="0.2">
      <c r="D292" s="85"/>
      <c r="E292" s="85"/>
    </row>
    <row r="293" spans="4:5" x14ac:dyDescent="0.2">
      <c r="D293" s="85"/>
      <c r="E293" s="85"/>
    </row>
    <row r="294" spans="4:5" x14ac:dyDescent="0.2">
      <c r="D294" s="85"/>
      <c r="E294" s="85"/>
    </row>
    <row r="295" spans="4:5" x14ac:dyDescent="0.2">
      <c r="D295" s="85"/>
      <c r="E295" s="85"/>
    </row>
    <row r="296" spans="4:5" x14ac:dyDescent="0.2">
      <c r="D296" s="85"/>
      <c r="E296" s="85"/>
    </row>
    <row r="297" spans="4:5" x14ac:dyDescent="0.2">
      <c r="D297" s="85"/>
      <c r="E297" s="85"/>
    </row>
    <row r="298" spans="4:5" x14ac:dyDescent="0.2">
      <c r="D298" s="85"/>
      <c r="E298" s="85"/>
    </row>
    <row r="299" spans="4:5" x14ac:dyDescent="0.2">
      <c r="D299" s="85"/>
      <c r="E299" s="85"/>
    </row>
    <row r="300" spans="4:5" x14ac:dyDescent="0.2">
      <c r="D300" s="85"/>
      <c r="E300" s="85"/>
    </row>
    <row r="301" spans="4:5" x14ac:dyDescent="0.2">
      <c r="D301" s="85"/>
      <c r="E301" s="85"/>
    </row>
    <row r="302" spans="4:5" x14ac:dyDescent="0.2">
      <c r="D302" s="85"/>
      <c r="E302" s="85"/>
    </row>
    <row r="303" spans="4:5" x14ac:dyDescent="0.2">
      <c r="D303" s="85"/>
      <c r="E303" s="85"/>
    </row>
    <row r="304" spans="4:5" x14ac:dyDescent="0.2">
      <c r="D304" s="85"/>
      <c r="E304" s="85"/>
    </row>
    <row r="305" spans="4:5" x14ac:dyDescent="0.2">
      <c r="D305" s="85"/>
      <c r="E305" s="85"/>
    </row>
    <row r="306" spans="4:5" x14ac:dyDescent="0.2">
      <c r="D306" s="85"/>
      <c r="E306" s="85"/>
    </row>
    <row r="307" spans="4:5" x14ac:dyDescent="0.2">
      <c r="D307" s="85"/>
      <c r="E307" s="85"/>
    </row>
    <row r="308" spans="4:5" x14ac:dyDescent="0.2">
      <c r="D308" s="85"/>
      <c r="E308" s="85"/>
    </row>
    <row r="309" spans="4:5" x14ac:dyDescent="0.2">
      <c r="D309" s="85"/>
      <c r="E309" s="85"/>
    </row>
    <row r="310" spans="4:5" x14ac:dyDescent="0.2">
      <c r="D310" s="85"/>
      <c r="E310" s="85"/>
    </row>
    <row r="311" spans="4:5" x14ac:dyDescent="0.2">
      <c r="D311" s="85"/>
      <c r="E311" s="85"/>
    </row>
    <row r="312" spans="4:5" x14ac:dyDescent="0.2">
      <c r="D312" s="85"/>
      <c r="E312" s="85"/>
    </row>
    <row r="313" spans="4:5" x14ac:dyDescent="0.2">
      <c r="D313" s="85"/>
      <c r="E313" s="85"/>
    </row>
    <row r="314" spans="4:5" x14ac:dyDescent="0.2">
      <c r="D314" s="85"/>
      <c r="E314" s="85"/>
    </row>
    <row r="315" spans="4:5" x14ac:dyDescent="0.2">
      <c r="D315" s="85"/>
      <c r="E315" s="85"/>
    </row>
    <row r="316" spans="4:5" x14ac:dyDescent="0.2">
      <c r="D316" s="85"/>
      <c r="E316" s="85"/>
    </row>
    <row r="317" spans="4:5" x14ac:dyDescent="0.2">
      <c r="D317" s="85"/>
      <c r="E317" s="85"/>
    </row>
    <row r="318" spans="4:5" x14ac:dyDescent="0.2">
      <c r="D318" s="85"/>
      <c r="E318" s="85"/>
    </row>
    <row r="319" spans="4:5" x14ac:dyDescent="0.2">
      <c r="D319" s="85"/>
      <c r="E319" s="85"/>
    </row>
    <row r="320" spans="4:5" x14ac:dyDescent="0.2">
      <c r="D320" s="85"/>
      <c r="E320" s="85"/>
    </row>
    <row r="321" spans="4:5" x14ac:dyDescent="0.2">
      <c r="D321" s="85"/>
      <c r="E321" s="85"/>
    </row>
    <row r="322" spans="4:5" x14ac:dyDescent="0.2">
      <c r="D322" s="85"/>
      <c r="E322" s="85"/>
    </row>
    <row r="323" spans="4:5" x14ac:dyDescent="0.2">
      <c r="D323" s="85"/>
      <c r="E323" s="85"/>
    </row>
    <row r="324" spans="4:5" x14ac:dyDescent="0.2">
      <c r="D324" s="85"/>
      <c r="E324" s="85"/>
    </row>
    <row r="325" spans="4:5" x14ac:dyDescent="0.2">
      <c r="D325" s="85"/>
      <c r="E325" s="85"/>
    </row>
    <row r="326" spans="4:5" x14ac:dyDescent="0.2">
      <c r="D326" s="85"/>
      <c r="E326" s="85"/>
    </row>
    <row r="327" spans="4:5" x14ac:dyDescent="0.2">
      <c r="D327" s="85"/>
      <c r="E327" s="85"/>
    </row>
    <row r="328" spans="4:5" x14ac:dyDescent="0.2">
      <c r="D328" s="85"/>
      <c r="E328" s="85"/>
    </row>
    <row r="329" spans="4:5" x14ac:dyDescent="0.2">
      <c r="D329" s="85"/>
      <c r="E329" s="85"/>
    </row>
    <row r="330" spans="4:5" x14ac:dyDescent="0.2">
      <c r="D330" s="85"/>
      <c r="E330" s="85"/>
    </row>
    <row r="331" spans="4:5" x14ac:dyDescent="0.2">
      <c r="D331" s="85"/>
      <c r="E331" s="85"/>
    </row>
    <row r="332" spans="4:5" x14ac:dyDescent="0.2">
      <c r="D332" s="85"/>
      <c r="E332" s="85"/>
    </row>
    <row r="333" spans="4:5" x14ac:dyDescent="0.2">
      <c r="D333" s="85"/>
      <c r="E333" s="85"/>
    </row>
    <row r="334" spans="4:5" x14ac:dyDescent="0.2">
      <c r="D334" s="85"/>
      <c r="E334" s="85"/>
    </row>
    <row r="335" spans="4:5" x14ac:dyDescent="0.2">
      <c r="D335" s="85"/>
      <c r="E335" s="85"/>
    </row>
    <row r="336" spans="4:5" x14ac:dyDescent="0.2">
      <c r="D336" s="85"/>
      <c r="E336" s="85"/>
    </row>
    <row r="337" spans="4:5" x14ac:dyDescent="0.2">
      <c r="D337" s="85"/>
      <c r="E337" s="85"/>
    </row>
    <row r="338" spans="4:5" x14ac:dyDescent="0.2">
      <c r="D338" s="85"/>
      <c r="E338" s="85"/>
    </row>
    <row r="339" spans="4:5" x14ac:dyDescent="0.2">
      <c r="D339" s="85"/>
      <c r="E339" s="85"/>
    </row>
    <row r="340" spans="4:5" x14ac:dyDescent="0.2">
      <c r="D340" s="85"/>
      <c r="E340" s="85"/>
    </row>
    <row r="341" spans="4:5" x14ac:dyDescent="0.2">
      <c r="D341" s="85"/>
      <c r="E341" s="85"/>
    </row>
    <row r="342" spans="4:5" x14ac:dyDescent="0.2">
      <c r="D342" s="85"/>
      <c r="E342" s="85"/>
    </row>
    <row r="343" spans="4:5" x14ac:dyDescent="0.2">
      <c r="D343" s="85"/>
      <c r="E343" s="85"/>
    </row>
    <row r="344" spans="4:5" x14ac:dyDescent="0.2">
      <c r="D344" s="85"/>
      <c r="E344" s="85"/>
    </row>
    <row r="345" spans="4:5" x14ac:dyDescent="0.2">
      <c r="D345" s="85"/>
      <c r="E345" s="85"/>
    </row>
    <row r="346" spans="4:5" x14ac:dyDescent="0.2">
      <c r="D346" s="85"/>
      <c r="E346" s="85"/>
    </row>
    <row r="347" spans="4:5" x14ac:dyDescent="0.2">
      <c r="D347" s="85"/>
      <c r="E347" s="85"/>
    </row>
    <row r="348" spans="4:5" x14ac:dyDescent="0.2">
      <c r="D348" s="85"/>
      <c r="E348" s="85"/>
    </row>
    <row r="349" spans="4:5" x14ac:dyDescent="0.2">
      <c r="D349" s="85"/>
      <c r="E349" s="85"/>
    </row>
    <row r="350" spans="4:5" x14ac:dyDescent="0.2">
      <c r="D350" s="85"/>
      <c r="E350" s="85"/>
    </row>
    <row r="351" spans="4:5" x14ac:dyDescent="0.2">
      <c r="D351" s="85"/>
      <c r="E351" s="85"/>
    </row>
    <row r="352" spans="4:5" x14ac:dyDescent="0.2">
      <c r="D352" s="85"/>
      <c r="E352" s="85"/>
    </row>
    <row r="353" spans="4:5" x14ac:dyDescent="0.2">
      <c r="D353" s="85"/>
      <c r="E353" s="85"/>
    </row>
    <row r="354" spans="4:5" x14ac:dyDescent="0.2">
      <c r="D354" s="85"/>
      <c r="E354" s="85"/>
    </row>
    <row r="355" spans="4:5" x14ac:dyDescent="0.2">
      <c r="D355" s="85"/>
      <c r="E355" s="85"/>
    </row>
    <row r="356" spans="4:5" x14ac:dyDescent="0.2">
      <c r="D356" s="85"/>
      <c r="E356" s="85"/>
    </row>
    <row r="357" spans="4:5" x14ac:dyDescent="0.2">
      <c r="D357" s="85"/>
      <c r="E357" s="85"/>
    </row>
    <row r="358" spans="4:5" x14ac:dyDescent="0.2">
      <c r="D358" s="85"/>
      <c r="E358" s="85"/>
    </row>
    <row r="359" spans="4:5" x14ac:dyDescent="0.2">
      <c r="D359" s="85"/>
      <c r="E359" s="85"/>
    </row>
    <row r="360" spans="4:5" x14ac:dyDescent="0.2">
      <c r="D360" s="85"/>
      <c r="E360" s="85"/>
    </row>
    <row r="361" spans="4:5" x14ac:dyDescent="0.2">
      <c r="D361" s="85"/>
      <c r="E361" s="85"/>
    </row>
    <row r="362" spans="4:5" x14ac:dyDescent="0.2">
      <c r="D362" s="85"/>
      <c r="E362" s="85"/>
    </row>
    <row r="363" spans="4:5" x14ac:dyDescent="0.2">
      <c r="D363" s="85"/>
      <c r="E363" s="85"/>
    </row>
    <row r="364" spans="4:5" x14ac:dyDescent="0.2">
      <c r="D364" s="85"/>
      <c r="E364" s="85"/>
    </row>
    <row r="365" spans="4:5" x14ac:dyDescent="0.2">
      <c r="D365" s="85"/>
      <c r="E365" s="85"/>
    </row>
    <row r="366" spans="4:5" x14ac:dyDescent="0.2">
      <c r="D366" s="85"/>
      <c r="E366" s="85"/>
    </row>
    <row r="367" spans="4:5" x14ac:dyDescent="0.2">
      <c r="D367" s="85"/>
      <c r="E367" s="85"/>
    </row>
    <row r="368" spans="4:5" x14ac:dyDescent="0.2">
      <c r="D368" s="85"/>
      <c r="E368" s="85"/>
    </row>
    <row r="369" spans="4:5" x14ac:dyDescent="0.2">
      <c r="D369" s="85"/>
      <c r="E369" s="85"/>
    </row>
    <row r="370" spans="4:5" x14ac:dyDescent="0.2">
      <c r="D370" s="85"/>
      <c r="E370" s="85"/>
    </row>
    <row r="371" spans="4:5" x14ac:dyDescent="0.2">
      <c r="D371" s="85"/>
      <c r="E371" s="85"/>
    </row>
    <row r="372" spans="4:5" x14ac:dyDescent="0.2">
      <c r="D372" s="85"/>
      <c r="E372" s="85"/>
    </row>
    <row r="373" spans="4:5" x14ac:dyDescent="0.2">
      <c r="D373" s="85"/>
      <c r="E373" s="85"/>
    </row>
    <row r="374" spans="4:5" x14ac:dyDescent="0.2">
      <c r="D374" s="85"/>
      <c r="E374" s="85"/>
    </row>
    <row r="375" spans="4:5" x14ac:dyDescent="0.2">
      <c r="D375" s="85"/>
      <c r="E375" s="85"/>
    </row>
    <row r="376" spans="4:5" x14ac:dyDescent="0.2">
      <c r="D376" s="85"/>
      <c r="E376" s="85"/>
    </row>
    <row r="377" spans="4:5" x14ac:dyDescent="0.2">
      <c r="D377" s="85"/>
      <c r="E377" s="85"/>
    </row>
    <row r="378" spans="4:5" x14ac:dyDescent="0.2">
      <c r="D378" s="85"/>
      <c r="E378" s="85"/>
    </row>
    <row r="379" spans="4:5" x14ac:dyDescent="0.2">
      <c r="D379" s="85"/>
      <c r="E379" s="85"/>
    </row>
    <row r="380" spans="4:5" x14ac:dyDescent="0.2">
      <c r="D380" s="85"/>
      <c r="E380" s="85"/>
    </row>
    <row r="381" spans="4:5" x14ac:dyDescent="0.2">
      <c r="D381" s="85"/>
      <c r="E381" s="85"/>
    </row>
    <row r="382" spans="4:5" x14ac:dyDescent="0.2">
      <c r="D382" s="85"/>
      <c r="E382" s="85"/>
    </row>
    <row r="383" spans="4:5" x14ac:dyDescent="0.2">
      <c r="D383" s="85"/>
      <c r="E383" s="85"/>
    </row>
    <row r="384" spans="4:5" x14ac:dyDescent="0.2">
      <c r="D384" s="85"/>
      <c r="E384" s="85"/>
    </row>
    <row r="385" spans="4:5" x14ac:dyDescent="0.2">
      <c r="D385" s="85"/>
      <c r="E385" s="85"/>
    </row>
    <row r="386" spans="4:5" x14ac:dyDescent="0.2">
      <c r="D386" s="85"/>
      <c r="E386" s="85"/>
    </row>
    <row r="387" spans="4:5" x14ac:dyDescent="0.2">
      <c r="D387" s="85"/>
      <c r="E387" s="85"/>
    </row>
    <row r="388" spans="4:5" x14ac:dyDescent="0.2">
      <c r="D388" s="85"/>
      <c r="E388" s="85"/>
    </row>
    <row r="389" spans="4:5" x14ac:dyDescent="0.2">
      <c r="D389" s="85"/>
      <c r="E389" s="85"/>
    </row>
    <row r="390" spans="4:5" x14ac:dyDescent="0.2">
      <c r="D390" s="85"/>
      <c r="E390" s="85"/>
    </row>
    <row r="391" spans="4:5" x14ac:dyDescent="0.2">
      <c r="D391" s="85"/>
      <c r="E391" s="85"/>
    </row>
    <row r="392" spans="4:5" x14ac:dyDescent="0.2">
      <c r="D392" s="85"/>
      <c r="E392" s="85"/>
    </row>
    <row r="393" spans="4:5" x14ac:dyDescent="0.2">
      <c r="D393" s="85"/>
      <c r="E393" s="85"/>
    </row>
    <row r="394" spans="4:5" x14ac:dyDescent="0.2">
      <c r="D394" s="85"/>
      <c r="E394" s="85"/>
    </row>
    <row r="395" spans="4:5" x14ac:dyDescent="0.2">
      <c r="D395" s="85"/>
      <c r="E395" s="85"/>
    </row>
    <row r="396" spans="4:5" x14ac:dyDescent="0.2">
      <c r="D396" s="85"/>
      <c r="E396" s="85"/>
    </row>
    <row r="397" spans="4:5" x14ac:dyDescent="0.2">
      <c r="D397" s="85"/>
      <c r="E397" s="85"/>
    </row>
    <row r="398" spans="4:5" x14ac:dyDescent="0.2">
      <c r="D398" s="85"/>
      <c r="E398" s="85"/>
    </row>
    <row r="399" spans="4:5" x14ac:dyDescent="0.2">
      <c r="D399" s="85"/>
      <c r="E399" s="85"/>
    </row>
    <row r="400" spans="4:5" x14ac:dyDescent="0.2">
      <c r="D400" s="85"/>
      <c r="E400" s="85"/>
    </row>
    <row r="401" spans="4:5" x14ac:dyDescent="0.2">
      <c r="D401" s="85"/>
      <c r="E401" s="85"/>
    </row>
    <row r="402" spans="4:5" x14ac:dyDescent="0.2">
      <c r="D402" s="85"/>
      <c r="E402" s="85"/>
    </row>
    <row r="403" spans="4:5" x14ac:dyDescent="0.2">
      <c r="D403" s="85"/>
      <c r="E403" s="85"/>
    </row>
    <row r="404" spans="4:5" x14ac:dyDescent="0.2">
      <c r="D404" s="85"/>
      <c r="E404" s="85"/>
    </row>
    <row r="405" spans="4:5" x14ac:dyDescent="0.2">
      <c r="D405" s="85"/>
      <c r="E405" s="85"/>
    </row>
    <row r="406" spans="4:5" x14ac:dyDescent="0.2">
      <c r="D406" s="85"/>
      <c r="E406" s="85"/>
    </row>
    <row r="407" spans="4:5" x14ac:dyDescent="0.2">
      <c r="D407" s="85"/>
      <c r="E407" s="85"/>
    </row>
    <row r="408" spans="4:5" x14ac:dyDescent="0.2">
      <c r="D408" s="85"/>
      <c r="E408" s="85"/>
    </row>
    <row r="409" spans="4:5" x14ac:dyDescent="0.2">
      <c r="D409" s="85"/>
      <c r="E409" s="85"/>
    </row>
    <row r="410" spans="4:5" x14ac:dyDescent="0.2">
      <c r="D410" s="85"/>
      <c r="E410" s="85"/>
    </row>
    <row r="411" spans="4:5" x14ac:dyDescent="0.2">
      <c r="D411" s="85"/>
      <c r="E411" s="85"/>
    </row>
    <row r="412" spans="4:5" x14ac:dyDescent="0.2">
      <c r="D412" s="85"/>
      <c r="E412" s="85"/>
    </row>
    <row r="413" spans="4:5" x14ac:dyDescent="0.2">
      <c r="D413" s="85"/>
      <c r="E413" s="85"/>
    </row>
    <row r="414" spans="4:5" x14ac:dyDescent="0.2">
      <c r="D414" s="85"/>
      <c r="E414" s="85"/>
    </row>
    <row r="415" spans="4:5" x14ac:dyDescent="0.2">
      <c r="D415" s="85"/>
      <c r="E415" s="85"/>
    </row>
    <row r="416" spans="4:5" x14ac:dyDescent="0.2">
      <c r="D416" s="85"/>
      <c r="E416" s="85"/>
    </row>
    <row r="417" spans="4:5" x14ac:dyDescent="0.2">
      <c r="D417" s="85"/>
      <c r="E417" s="85"/>
    </row>
    <row r="418" spans="4:5" x14ac:dyDescent="0.2">
      <c r="D418" s="85"/>
      <c r="E418" s="85"/>
    </row>
    <row r="419" spans="4:5" x14ac:dyDescent="0.2">
      <c r="D419" s="85"/>
      <c r="E419" s="85"/>
    </row>
    <row r="420" spans="4:5" x14ac:dyDescent="0.2">
      <c r="D420" s="85"/>
      <c r="E420" s="85"/>
    </row>
    <row r="421" spans="4:5" x14ac:dyDescent="0.2">
      <c r="D421" s="85"/>
      <c r="E421" s="85"/>
    </row>
    <row r="422" spans="4:5" x14ac:dyDescent="0.2">
      <c r="D422" s="85"/>
      <c r="E422" s="85"/>
    </row>
    <row r="423" spans="4:5" x14ac:dyDescent="0.2">
      <c r="D423" s="85"/>
      <c r="E423" s="85"/>
    </row>
    <row r="424" spans="4:5" x14ac:dyDescent="0.2">
      <c r="D424" s="85"/>
      <c r="E424" s="85"/>
    </row>
    <row r="425" spans="4:5" x14ac:dyDescent="0.2">
      <c r="D425" s="85"/>
      <c r="E425" s="85"/>
    </row>
    <row r="426" spans="4:5" x14ac:dyDescent="0.2">
      <c r="D426" s="85"/>
      <c r="E426" s="85"/>
    </row>
    <row r="427" spans="4:5" x14ac:dyDescent="0.2">
      <c r="D427" s="85"/>
      <c r="E427" s="85"/>
    </row>
    <row r="428" spans="4:5" x14ac:dyDescent="0.2">
      <c r="D428" s="85"/>
      <c r="E428" s="85"/>
    </row>
    <row r="429" spans="4:5" x14ac:dyDescent="0.2">
      <c r="D429" s="85"/>
      <c r="E429" s="85"/>
    </row>
    <row r="430" spans="4:5" x14ac:dyDescent="0.2">
      <c r="D430" s="85"/>
      <c r="E430" s="85"/>
    </row>
    <row r="431" spans="4:5" x14ac:dyDescent="0.2">
      <c r="D431" s="85"/>
      <c r="E431" s="85"/>
    </row>
    <row r="432" spans="4:5" x14ac:dyDescent="0.2">
      <c r="D432" s="85"/>
      <c r="E432" s="85"/>
    </row>
    <row r="433" spans="4:5" x14ac:dyDescent="0.2">
      <c r="D433" s="85"/>
      <c r="E433" s="85"/>
    </row>
    <row r="434" spans="4:5" x14ac:dyDescent="0.2">
      <c r="D434" s="85"/>
      <c r="E434" s="85"/>
    </row>
    <row r="435" spans="4:5" x14ac:dyDescent="0.2">
      <c r="D435" s="85"/>
      <c r="E435" s="85"/>
    </row>
    <row r="436" spans="4:5" x14ac:dyDescent="0.2">
      <c r="D436" s="85"/>
      <c r="E436" s="85"/>
    </row>
    <row r="437" spans="4:5" x14ac:dyDescent="0.2">
      <c r="D437" s="85"/>
      <c r="E437" s="85"/>
    </row>
    <row r="438" spans="4:5" x14ac:dyDescent="0.2">
      <c r="D438" s="85"/>
      <c r="E438" s="85"/>
    </row>
    <row r="439" spans="4:5" x14ac:dyDescent="0.2">
      <c r="D439" s="85"/>
      <c r="E439" s="85"/>
    </row>
    <row r="440" spans="4:5" x14ac:dyDescent="0.2">
      <c r="D440" s="85"/>
      <c r="E440" s="85"/>
    </row>
    <row r="441" spans="4:5" x14ac:dyDescent="0.2">
      <c r="D441" s="85"/>
      <c r="E441" s="85"/>
    </row>
    <row r="442" spans="4:5" x14ac:dyDescent="0.2">
      <c r="D442" s="85"/>
      <c r="E442" s="85"/>
    </row>
    <row r="443" spans="4:5" x14ac:dyDescent="0.2">
      <c r="D443" s="85"/>
      <c r="E443" s="85"/>
    </row>
    <row r="444" spans="4:5" x14ac:dyDescent="0.2">
      <c r="D444" s="85"/>
      <c r="E444" s="85"/>
    </row>
    <row r="445" spans="4:5" x14ac:dyDescent="0.2">
      <c r="D445" s="85"/>
      <c r="E445" s="85"/>
    </row>
    <row r="446" spans="4:5" x14ac:dyDescent="0.2">
      <c r="D446" s="85"/>
      <c r="E446" s="85"/>
    </row>
    <row r="447" spans="4:5" x14ac:dyDescent="0.2">
      <c r="D447" s="85"/>
      <c r="E447" s="85"/>
    </row>
    <row r="448" spans="4:5" x14ac:dyDescent="0.2">
      <c r="D448" s="85"/>
      <c r="E448" s="85"/>
    </row>
    <row r="449" spans="4:5" x14ac:dyDescent="0.2">
      <c r="D449" s="85"/>
      <c r="E449" s="85"/>
    </row>
    <row r="450" spans="4:5" x14ac:dyDescent="0.2">
      <c r="D450" s="85"/>
      <c r="E450" s="85"/>
    </row>
    <row r="451" spans="4:5" x14ac:dyDescent="0.2">
      <c r="D451" s="85"/>
      <c r="E451" s="85"/>
    </row>
    <row r="452" spans="4:5" x14ac:dyDescent="0.2">
      <c r="D452" s="85"/>
      <c r="E452" s="85"/>
    </row>
    <row r="453" spans="4:5" x14ac:dyDescent="0.2">
      <c r="D453" s="85"/>
      <c r="E453" s="85"/>
    </row>
    <row r="454" spans="4:5" x14ac:dyDescent="0.2">
      <c r="D454" s="85"/>
      <c r="E454" s="85"/>
    </row>
    <row r="455" spans="4:5" x14ac:dyDescent="0.2">
      <c r="D455" s="85"/>
      <c r="E455" s="85"/>
    </row>
    <row r="456" spans="4:5" x14ac:dyDescent="0.2">
      <c r="D456" s="85"/>
      <c r="E456" s="85"/>
    </row>
    <row r="457" spans="4:5" x14ac:dyDescent="0.2">
      <c r="D457" s="85"/>
      <c r="E457" s="85"/>
    </row>
    <row r="458" spans="4:5" x14ac:dyDescent="0.2">
      <c r="D458" s="85"/>
      <c r="E458" s="85"/>
    </row>
    <row r="459" spans="4:5" x14ac:dyDescent="0.2">
      <c r="D459" s="85"/>
      <c r="E459" s="85"/>
    </row>
    <row r="460" spans="4:5" x14ac:dyDescent="0.2">
      <c r="D460" s="85"/>
      <c r="E460" s="85"/>
    </row>
    <row r="461" spans="4:5" x14ac:dyDescent="0.2">
      <c r="D461" s="85"/>
      <c r="E461" s="85"/>
    </row>
    <row r="462" spans="4:5" x14ac:dyDescent="0.2">
      <c r="D462" s="85"/>
      <c r="E462" s="85"/>
    </row>
    <row r="463" spans="4:5" x14ac:dyDescent="0.2">
      <c r="D463" s="85"/>
      <c r="E463" s="85"/>
    </row>
    <row r="464" spans="4:5" x14ac:dyDescent="0.2">
      <c r="D464" s="85"/>
      <c r="E464" s="85"/>
    </row>
    <row r="465" spans="4:5" x14ac:dyDescent="0.2">
      <c r="D465" s="85"/>
      <c r="E465" s="85"/>
    </row>
    <row r="466" spans="4:5" x14ac:dyDescent="0.2">
      <c r="D466" s="85"/>
      <c r="E466" s="85"/>
    </row>
    <row r="467" spans="4:5" x14ac:dyDescent="0.2">
      <c r="D467" s="85"/>
      <c r="E467" s="85"/>
    </row>
    <row r="468" spans="4:5" x14ac:dyDescent="0.2">
      <c r="D468" s="85"/>
      <c r="E468" s="85"/>
    </row>
    <row r="469" spans="4:5" x14ac:dyDescent="0.2">
      <c r="D469" s="85"/>
      <c r="E469" s="85"/>
    </row>
    <row r="470" spans="4:5" x14ac:dyDescent="0.2">
      <c r="D470" s="85"/>
      <c r="E470" s="85"/>
    </row>
    <row r="471" spans="4:5" x14ac:dyDescent="0.2">
      <c r="D471" s="85"/>
      <c r="E471" s="85"/>
    </row>
    <row r="472" spans="4:5" x14ac:dyDescent="0.2">
      <c r="D472" s="85"/>
      <c r="E472" s="85"/>
    </row>
    <row r="473" spans="4:5" x14ac:dyDescent="0.2">
      <c r="D473" s="85"/>
      <c r="E473" s="85"/>
    </row>
    <row r="474" spans="4:5" x14ac:dyDescent="0.2">
      <c r="D474" s="85"/>
      <c r="E474" s="85"/>
    </row>
    <row r="475" spans="4:5" x14ac:dyDescent="0.2">
      <c r="D475" s="85"/>
      <c r="E475" s="85"/>
    </row>
    <row r="476" spans="4:5" x14ac:dyDescent="0.2">
      <c r="D476" s="85"/>
      <c r="E476" s="85"/>
    </row>
    <row r="477" spans="4:5" x14ac:dyDescent="0.2">
      <c r="D477" s="85"/>
      <c r="E477" s="85"/>
    </row>
    <row r="478" spans="4:5" x14ac:dyDescent="0.2">
      <c r="D478" s="85"/>
      <c r="E478" s="85"/>
    </row>
    <row r="479" spans="4:5" x14ac:dyDescent="0.2">
      <c r="D479" s="85"/>
      <c r="E479" s="85"/>
    </row>
    <row r="480" spans="4:5" x14ac:dyDescent="0.2">
      <c r="D480" s="85"/>
      <c r="E480" s="85"/>
    </row>
    <row r="481" spans="4:5" x14ac:dyDescent="0.2">
      <c r="D481" s="85"/>
      <c r="E481" s="85"/>
    </row>
    <row r="482" spans="4:5" x14ac:dyDescent="0.2">
      <c r="D482" s="85"/>
      <c r="E482" s="85"/>
    </row>
    <row r="483" spans="4:5" x14ac:dyDescent="0.2">
      <c r="D483" s="85"/>
      <c r="E483" s="85"/>
    </row>
    <row r="484" spans="4:5" x14ac:dyDescent="0.2">
      <c r="D484" s="85"/>
      <c r="E484" s="85"/>
    </row>
    <row r="485" spans="4:5" x14ac:dyDescent="0.2">
      <c r="D485" s="85"/>
      <c r="E485" s="85"/>
    </row>
    <row r="486" spans="4:5" x14ac:dyDescent="0.2">
      <c r="D486" s="85"/>
      <c r="E486" s="85"/>
    </row>
    <row r="487" spans="4:5" x14ac:dyDescent="0.2">
      <c r="D487" s="85"/>
      <c r="E487" s="85"/>
    </row>
    <row r="488" spans="4:5" x14ac:dyDescent="0.2">
      <c r="D488" s="85"/>
      <c r="E488" s="85"/>
    </row>
    <row r="489" spans="4:5" x14ac:dyDescent="0.2">
      <c r="D489" s="85"/>
      <c r="E489" s="85"/>
    </row>
    <row r="490" spans="4:5" x14ac:dyDescent="0.2">
      <c r="D490" s="85"/>
      <c r="E490" s="85"/>
    </row>
    <row r="491" spans="4:5" x14ac:dyDescent="0.2">
      <c r="D491" s="85"/>
      <c r="E491" s="85"/>
    </row>
    <row r="492" spans="4:5" x14ac:dyDescent="0.2">
      <c r="D492" s="85"/>
      <c r="E492" s="85"/>
    </row>
    <row r="493" spans="4:5" x14ac:dyDescent="0.2">
      <c r="D493" s="85"/>
      <c r="E493" s="85"/>
    </row>
    <row r="494" spans="4:5" x14ac:dyDescent="0.2">
      <c r="D494" s="85"/>
      <c r="E494" s="85"/>
    </row>
    <row r="495" spans="4:5" x14ac:dyDescent="0.2">
      <c r="D495" s="85"/>
      <c r="E495" s="85"/>
    </row>
    <row r="496" spans="4:5" x14ac:dyDescent="0.2">
      <c r="D496" s="85"/>
      <c r="E496" s="85"/>
    </row>
    <row r="497" spans="4:5" x14ac:dyDescent="0.2">
      <c r="D497" s="85"/>
      <c r="E497" s="85"/>
    </row>
    <row r="498" spans="4:5" x14ac:dyDescent="0.2">
      <c r="D498" s="85"/>
      <c r="E498" s="85"/>
    </row>
    <row r="499" spans="4:5" x14ac:dyDescent="0.2">
      <c r="D499" s="85"/>
      <c r="E499" s="85"/>
    </row>
    <row r="500" spans="4:5" x14ac:dyDescent="0.2">
      <c r="D500" s="85"/>
      <c r="E500" s="85"/>
    </row>
    <row r="501" spans="4:5" x14ac:dyDescent="0.2">
      <c r="D501" s="85"/>
      <c r="E501" s="85"/>
    </row>
    <row r="502" spans="4:5" x14ac:dyDescent="0.2">
      <c r="D502" s="85"/>
      <c r="E502" s="85"/>
    </row>
    <row r="503" spans="4:5" x14ac:dyDescent="0.2">
      <c r="D503" s="85"/>
      <c r="E503" s="85"/>
    </row>
    <row r="504" spans="4:5" x14ac:dyDescent="0.2">
      <c r="D504" s="85"/>
      <c r="E504" s="85"/>
    </row>
    <row r="505" spans="4:5" x14ac:dyDescent="0.2">
      <c r="D505" s="85"/>
      <c r="E505" s="85"/>
    </row>
    <row r="506" spans="4:5" x14ac:dyDescent="0.2">
      <c r="D506" s="85"/>
      <c r="E506" s="85"/>
    </row>
    <row r="507" spans="4:5" x14ac:dyDescent="0.2">
      <c r="D507" s="85"/>
      <c r="E507" s="85"/>
    </row>
    <row r="508" spans="4:5" x14ac:dyDescent="0.2">
      <c r="D508" s="85"/>
      <c r="E508" s="85"/>
    </row>
    <row r="509" spans="4:5" x14ac:dyDescent="0.2">
      <c r="D509" s="85"/>
      <c r="E509" s="85"/>
    </row>
    <row r="510" spans="4:5" x14ac:dyDescent="0.2">
      <c r="D510" s="85"/>
      <c r="E510" s="85"/>
    </row>
    <row r="511" spans="4:5" x14ac:dyDescent="0.2">
      <c r="D511" s="85"/>
      <c r="E511" s="85"/>
    </row>
    <row r="512" spans="4:5" x14ac:dyDescent="0.2">
      <c r="D512" s="85"/>
      <c r="E512" s="85"/>
    </row>
    <row r="513" spans="4:5" x14ac:dyDescent="0.2">
      <c r="D513" s="85"/>
      <c r="E513" s="85"/>
    </row>
    <row r="514" spans="4:5" x14ac:dyDescent="0.2">
      <c r="D514" s="85"/>
      <c r="E514" s="85"/>
    </row>
    <row r="515" spans="4:5" x14ac:dyDescent="0.2">
      <c r="D515" s="85"/>
      <c r="E515" s="85"/>
    </row>
    <row r="516" spans="4:5" x14ac:dyDescent="0.2">
      <c r="D516" s="85"/>
      <c r="E516" s="85"/>
    </row>
    <row r="517" spans="4:5" x14ac:dyDescent="0.2">
      <c r="D517" s="85"/>
      <c r="E517" s="85"/>
    </row>
    <row r="518" spans="4:5" x14ac:dyDescent="0.2">
      <c r="D518" s="85"/>
      <c r="E518" s="85"/>
    </row>
    <row r="519" spans="4:5" x14ac:dyDescent="0.2">
      <c r="D519" s="85"/>
      <c r="E519" s="85"/>
    </row>
    <row r="520" spans="4:5" x14ac:dyDescent="0.2">
      <c r="D520" s="85"/>
      <c r="E520" s="85"/>
    </row>
    <row r="521" spans="4:5" x14ac:dyDescent="0.2">
      <c r="D521" s="85"/>
      <c r="E521" s="85"/>
    </row>
    <row r="522" spans="4:5" x14ac:dyDescent="0.2">
      <c r="D522" s="85"/>
      <c r="E522" s="85"/>
    </row>
    <row r="523" spans="4:5" x14ac:dyDescent="0.2">
      <c r="D523" s="85"/>
      <c r="E523" s="85"/>
    </row>
    <row r="524" spans="4:5" x14ac:dyDescent="0.2">
      <c r="D524" s="85"/>
      <c r="E524" s="85"/>
    </row>
    <row r="525" spans="4:5" x14ac:dyDescent="0.2">
      <c r="D525" s="85"/>
      <c r="E525" s="85"/>
    </row>
    <row r="526" spans="4:5" x14ac:dyDescent="0.2">
      <c r="D526" s="85"/>
      <c r="E526" s="85"/>
    </row>
    <row r="527" spans="4:5" x14ac:dyDescent="0.2">
      <c r="D527" s="85"/>
      <c r="E527" s="85"/>
    </row>
    <row r="528" spans="4:5" x14ac:dyDescent="0.2">
      <c r="D528" s="85"/>
      <c r="E528" s="85"/>
    </row>
    <row r="529" spans="4:5" x14ac:dyDescent="0.2">
      <c r="D529" s="85"/>
      <c r="E529" s="85"/>
    </row>
    <row r="530" spans="4:5" x14ac:dyDescent="0.2">
      <c r="D530" s="85"/>
      <c r="E530" s="85"/>
    </row>
    <row r="531" spans="4:5" x14ac:dyDescent="0.2">
      <c r="D531" s="85"/>
      <c r="E531" s="85"/>
    </row>
    <row r="532" spans="4:5" x14ac:dyDescent="0.2">
      <c r="D532" s="85"/>
      <c r="E532" s="85"/>
    </row>
    <row r="533" spans="4:5" x14ac:dyDescent="0.2">
      <c r="D533" s="85"/>
      <c r="E533" s="85"/>
    </row>
    <row r="534" spans="4:5" x14ac:dyDescent="0.2">
      <c r="D534" s="85"/>
      <c r="E534" s="85"/>
    </row>
    <row r="535" spans="4:5" x14ac:dyDescent="0.2">
      <c r="D535" s="85"/>
      <c r="E535" s="85"/>
    </row>
    <row r="536" spans="4:5" x14ac:dyDescent="0.2">
      <c r="D536" s="85"/>
      <c r="E536" s="85"/>
    </row>
    <row r="537" spans="4:5" x14ac:dyDescent="0.2">
      <c r="D537" s="85"/>
      <c r="E537" s="85"/>
    </row>
    <row r="538" spans="4:5" x14ac:dyDescent="0.2">
      <c r="D538" s="85"/>
      <c r="E538" s="85"/>
    </row>
    <row r="539" spans="4:5" x14ac:dyDescent="0.2">
      <c r="D539" s="85"/>
      <c r="E539" s="85"/>
    </row>
    <row r="540" spans="4:5" x14ac:dyDescent="0.2">
      <c r="D540" s="85"/>
      <c r="E540" s="85"/>
    </row>
    <row r="541" spans="4:5" x14ac:dyDescent="0.2">
      <c r="D541" s="85"/>
      <c r="E541" s="85"/>
    </row>
    <row r="542" spans="4:5" x14ac:dyDescent="0.2">
      <c r="D542" s="85"/>
      <c r="E542" s="85"/>
    </row>
    <row r="543" spans="4:5" x14ac:dyDescent="0.2">
      <c r="D543" s="85"/>
      <c r="E543" s="85"/>
    </row>
    <row r="544" spans="4:5" x14ac:dyDescent="0.2">
      <c r="D544" s="85"/>
      <c r="E544" s="85"/>
    </row>
    <row r="545" spans="4:5" x14ac:dyDescent="0.2">
      <c r="D545" s="85"/>
      <c r="E545" s="85"/>
    </row>
    <row r="546" spans="4:5" x14ac:dyDescent="0.2">
      <c r="D546" s="85"/>
      <c r="E546" s="85"/>
    </row>
    <row r="547" spans="4:5" x14ac:dyDescent="0.2">
      <c r="D547" s="85"/>
      <c r="E547" s="85"/>
    </row>
    <row r="548" spans="4:5" x14ac:dyDescent="0.2">
      <c r="D548" s="85"/>
      <c r="E548" s="85"/>
    </row>
    <row r="549" spans="4:5" x14ac:dyDescent="0.2">
      <c r="D549" s="85"/>
      <c r="E549" s="85"/>
    </row>
    <row r="550" spans="4:5" x14ac:dyDescent="0.2">
      <c r="D550" s="85"/>
      <c r="E550" s="85"/>
    </row>
    <row r="551" spans="4:5" x14ac:dyDescent="0.2">
      <c r="D551" s="85"/>
      <c r="E551" s="85"/>
    </row>
    <row r="552" spans="4:5" x14ac:dyDescent="0.2">
      <c r="D552" s="85"/>
      <c r="E552" s="85"/>
    </row>
    <row r="553" spans="4:5" x14ac:dyDescent="0.2">
      <c r="D553" s="85"/>
      <c r="E553" s="85"/>
    </row>
    <row r="554" spans="4:5" x14ac:dyDescent="0.2">
      <c r="D554" s="85"/>
      <c r="E554" s="85"/>
    </row>
    <row r="555" spans="4:5" x14ac:dyDescent="0.2">
      <c r="D555" s="85"/>
      <c r="E555" s="85"/>
    </row>
    <row r="556" spans="4:5" x14ac:dyDescent="0.2">
      <c r="D556" s="85"/>
      <c r="E556" s="85"/>
    </row>
    <row r="557" spans="4:5" x14ac:dyDescent="0.2">
      <c r="D557" s="85"/>
      <c r="E557" s="85"/>
    </row>
    <row r="558" spans="4:5" x14ac:dyDescent="0.2">
      <c r="D558" s="85"/>
      <c r="E558" s="85"/>
    </row>
    <row r="559" spans="4:5" x14ac:dyDescent="0.2">
      <c r="D559" s="85"/>
      <c r="E559" s="85"/>
    </row>
    <row r="560" spans="4:5" x14ac:dyDescent="0.2">
      <c r="D560" s="85"/>
      <c r="E560" s="85"/>
    </row>
    <row r="561" spans="4:5" x14ac:dyDescent="0.2">
      <c r="D561" s="85"/>
      <c r="E561" s="85"/>
    </row>
    <row r="562" spans="4:5" x14ac:dyDescent="0.2">
      <c r="D562" s="85"/>
      <c r="E562" s="85"/>
    </row>
    <row r="563" spans="4:5" x14ac:dyDescent="0.2">
      <c r="D563" s="85"/>
      <c r="E563" s="85"/>
    </row>
    <row r="564" spans="4:5" x14ac:dyDescent="0.2">
      <c r="D564" s="85"/>
      <c r="E564" s="85"/>
    </row>
    <row r="565" spans="4:5" x14ac:dyDescent="0.2">
      <c r="D565" s="85"/>
      <c r="E565" s="85"/>
    </row>
    <row r="566" spans="4:5" x14ac:dyDescent="0.2">
      <c r="D566" s="85"/>
      <c r="E566" s="85"/>
    </row>
    <row r="567" spans="4:5" x14ac:dyDescent="0.2">
      <c r="D567" s="85"/>
      <c r="E567" s="85"/>
    </row>
    <row r="568" spans="4:5" x14ac:dyDescent="0.2">
      <c r="D568" s="85"/>
      <c r="E568" s="85"/>
    </row>
    <row r="569" spans="4:5" x14ac:dyDescent="0.2">
      <c r="D569" s="85"/>
      <c r="E569" s="85"/>
    </row>
    <row r="570" spans="4:5" x14ac:dyDescent="0.2">
      <c r="D570" s="85"/>
      <c r="E570" s="85"/>
    </row>
    <row r="571" spans="4:5" x14ac:dyDescent="0.2">
      <c r="D571" s="85"/>
      <c r="E571" s="85"/>
    </row>
    <row r="572" spans="4:5" x14ac:dyDescent="0.2">
      <c r="D572" s="85"/>
      <c r="E572" s="85"/>
    </row>
    <row r="573" spans="4:5" x14ac:dyDescent="0.2">
      <c r="D573" s="85"/>
      <c r="E573" s="85"/>
    </row>
    <row r="574" spans="4:5" x14ac:dyDescent="0.2">
      <c r="D574" s="85"/>
      <c r="E574" s="85"/>
    </row>
    <row r="575" spans="4:5" x14ac:dyDescent="0.2">
      <c r="D575" s="85"/>
      <c r="E575" s="85"/>
    </row>
    <row r="576" spans="4:5" x14ac:dyDescent="0.2">
      <c r="D576" s="85"/>
      <c r="E576" s="85"/>
    </row>
    <row r="577" spans="4:5" x14ac:dyDescent="0.2">
      <c r="D577" s="85"/>
      <c r="E577" s="85"/>
    </row>
    <row r="578" spans="4:5" x14ac:dyDescent="0.2">
      <c r="D578" s="85"/>
      <c r="E578" s="85"/>
    </row>
    <row r="579" spans="4:5" x14ac:dyDescent="0.2">
      <c r="D579" s="85"/>
      <c r="E579" s="85"/>
    </row>
    <row r="580" spans="4:5" x14ac:dyDescent="0.2">
      <c r="D580" s="85"/>
      <c r="E580" s="85"/>
    </row>
    <row r="581" spans="4:5" x14ac:dyDescent="0.2">
      <c r="D581" s="85"/>
      <c r="E581" s="85"/>
    </row>
    <row r="582" spans="4:5" x14ac:dyDescent="0.2">
      <c r="D582" s="85"/>
      <c r="E582" s="85"/>
    </row>
    <row r="583" spans="4:5" x14ac:dyDescent="0.2">
      <c r="D583" s="85"/>
      <c r="E583" s="85"/>
    </row>
    <row r="584" spans="4:5" x14ac:dyDescent="0.2">
      <c r="D584" s="85"/>
      <c r="E584" s="85"/>
    </row>
    <row r="585" spans="4:5" x14ac:dyDescent="0.2">
      <c r="D585" s="85"/>
      <c r="E585" s="85"/>
    </row>
    <row r="586" spans="4:5" x14ac:dyDescent="0.2">
      <c r="D586" s="85"/>
      <c r="E586" s="85"/>
    </row>
    <row r="587" spans="4:5" x14ac:dyDescent="0.2">
      <c r="D587" s="85"/>
      <c r="E587" s="85"/>
    </row>
    <row r="588" spans="4:5" x14ac:dyDescent="0.2">
      <c r="D588" s="85"/>
      <c r="E588" s="85"/>
    </row>
    <row r="589" spans="4:5" x14ac:dyDescent="0.2">
      <c r="D589" s="85"/>
      <c r="E589" s="85"/>
    </row>
    <row r="590" spans="4:5" x14ac:dyDescent="0.2">
      <c r="D590" s="85"/>
      <c r="E590" s="85"/>
    </row>
    <row r="591" spans="4:5" x14ac:dyDescent="0.2">
      <c r="D591" s="85"/>
      <c r="E591" s="85"/>
    </row>
    <row r="592" spans="4:5" x14ac:dyDescent="0.2">
      <c r="D592" s="85"/>
      <c r="E592" s="85"/>
    </row>
    <row r="593" spans="4:5" x14ac:dyDescent="0.2">
      <c r="D593" s="85"/>
      <c r="E593" s="85"/>
    </row>
    <row r="594" spans="4:5" x14ac:dyDescent="0.2">
      <c r="D594" s="85"/>
      <c r="E594" s="85"/>
    </row>
    <row r="595" spans="4:5" x14ac:dyDescent="0.2">
      <c r="D595" s="85"/>
      <c r="E595" s="85"/>
    </row>
    <row r="596" spans="4:5" x14ac:dyDescent="0.2">
      <c r="D596" s="85"/>
      <c r="E596" s="85"/>
    </row>
    <row r="597" spans="4:5" x14ac:dyDescent="0.2">
      <c r="D597" s="85"/>
      <c r="E597" s="85"/>
    </row>
    <row r="598" spans="4:5" x14ac:dyDescent="0.2">
      <c r="D598" s="85"/>
      <c r="E598" s="85"/>
    </row>
    <row r="599" spans="4:5" x14ac:dyDescent="0.2">
      <c r="D599" s="85"/>
      <c r="E599" s="85"/>
    </row>
    <row r="600" spans="4:5" x14ac:dyDescent="0.2">
      <c r="D600" s="85"/>
      <c r="E600" s="85"/>
    </row>
    <row r="601" spans="4:5" x14ac:dyDescent="0.2">
      <c r="D601" s="85"/>
      <c r="E601" s="85"/>
    </row>
    <row r="602" spans="4:5" x14ac:dyDescent="0.2">
      <c r="D602" s="85"/>
      <c r="E602" s="85"/>
    </row>
    <row r="603" spans="4:5" x14ac:dyDescent="0.2">
      <c r="D603" s="85"/>
      <c r="E603" s="85"/>
    </row>
    <row r="604" spans="4:5" x14ac:dyDescent="0.2">
      <c r="D604" s="85"/>
      <c r="E604" s="85"/>
    </row>
    <row r="605" spans="4:5" x14ac:dyDescent="0.2">
      <c r="D605" s="85"/>
      <c r="E605" s="85"/>
    </row>
    <row r="606" spans="4:5" x14ac:dyDescent="0.2">
      <c r="D606" s="85"/>
      <c r="E606" s="85"/>
    </row>
    <row r="607" spans="4:5" x14ac:dyDescent="0.2">
      <c r="D607" s="85"/>
      <c r="E607" s="85"/>
    </row>
    <row r="608" spans="4:5" x14ac:dyDescent="0.2">
      <c r="D608" s="85"/>
      <c r="E608" s="85"/>
    </row>
    <row r="609" spans="4:5" x14ac:dyDescent="0.2">
      <c r="D609" s="85"/>
      <c r="E609" s="85"/>
    </row>
    <row r="610" spans="4:5" x14ac:dyDescent="0.2">
      <c r="D610" s="85"/>
      <c r="E610" s="85"/>
    </row>
    <row r="611" spans="4:5" x14ac:dyDescent="0.2">
      <c r="D611" s="85"/>
      <c r="E611" s="85"/>
    </row>
    <row r="612" spans="4:5" x14ac:dyDescent="0.2">
      <c r="D612" s="85"/>
      <c r="E612" s="85"/>
    </row>
    <row r="613" spans="4:5" x14ac:dyDescent="0.2">
      <c r="D613" s="85"/>
      <c r="E613" s="85"/>
    </row>
    <row r="614" spans="4:5" x14ac:dyDescent="0.2">
      <c r="D614" s="85"/>
      <c r="E614" s="85"/>
    </row>
    <row r="615" spans="4:5" x14ac:dyDescent="0.2">
      <c r="D615" s="85"/>
      <c r="E615" s="85"/>
    </row>
    <row r="616" spans="4:5" x14ac:dyDescent="0.2">
      <c r="D616" s="85"/>
      <c r="E616" s="85"/>
    </row>
    <row r="617" spans="4:5" x14ac:dyDescent="0.2">
      <c r="D617" s="85"/>
      <c r="E617" s="85"/>
    </row>
    <row r="618" spans="4:5" x14ac:dyDescent="0.2">
      <c r="D618" s="85"/>
      <c r="E618" s="85"/>
    </row>
    <row r="619" spans="4:5" x14ac:dyDescent="0.2">
      <c r="D619" s="85"/>
      <c r="E619" s="85"/>
    </row>
    <row r="620" spans="4:5" x14ac:dyDescent="0.2">
      <c r="D620" s="85"/>
      <c r="E620" s="85"/>
    </row>
    <row r="621" spans="4:5" x14ac:dyDescent="0.2">
      <c r="D621" s="85"/>
      <c r="E621" s="85"/>
    </row>
    <row r="622" spans="4:5" x14ac:dyDescent="0.2">
      <c r="D622" s="85"/>
      <c r="E622" s="85"/>
    </row>
    <row r="623" spans="4:5" x14ac:dyDescent="0.2">
      <c r="D623" s="85"/>
      <c r="E623" s="85"/>
    </row>
    <row r="624" spans="4:5" x14ac:dyDescent="0.2">
      <c r="D624" s="85"/>
      <c r="E624" s="85"/>
    </row>
    <row r="625" spans="4:5" x14ac:dyDescent="0.2">
      <c r="D625" s="85"/>
      <c r="E625" s="85"/>
    </row>
    <row r="626" spans="4:5" x14ac:dyDescent="0.2">
      <c r="D626" s="85"/>
      <c r="E626" s="85"/>
    </row>
    <row r="627" spans="4:5" x14ac:dyDescent="0.2">
      <c r="D627" s="85"/>
      <c r="E627" s="85"/>
    </row>
    <row r="628" spans="4:5" x14ac:dyDescent="0.2">
      <c r="D628" s="85"/>
      <c r="E628" s="85"/>
    </row>
    <row r="629" spans="4:5" x14ac:dyDescent="0.2">
      <c r="D629" s="85"/>
      <c r="E629" s="85"/>
    </row>
    <row r="630" spans="4:5" x14ac:dyDescent="0.2">
      <c r="D630" s="85"/>
      <c r="E630" s="85"/>
    </row>
    <row r="631" spans="4:5" x14ac:dyDescent="0.2">
      <c r="D631" s="85"/>
      <c r="E631" s="85"/>
    </row>
    <row r="632" spans="4:5" x14ac:dyDescent="0.2">
      <c r="D632" s="85"/>
      <c r="E632" s="85"/>
    </row>
    <row r="633" spans="4:5" x14ac:dyDescent="0.2">
      <c r="D633" s="85"/>
      <c r="E633" s="85"/>
    </row>
    <row r="634" spans="4:5" x14ac:dyDescent="0.2">
      <c r="D634" s="85"/>
      <c r="E634" s="85"/>
    </row>
    <row r="635" spans="4:5" x14ac:dyDescent="0.2">
      <c r="D635" s="85"/>
      <c r="E635" s="85"/>
    </row>
    <row r="636" spans="4:5" x14ac:dyDescent="0.2">
      <c r="D636" s="85"/>
      <c r="E636" s="85"/>
    </row>
    <row r="637" spans="4:5" x14ac:dyDescent="0.2">
      <c r="D637" s="85"/>
      <c r="E637" s="85"/>
    </row>
    <row r="638" spans="4:5" x14ac:dyDescent="0.2">
      <c r="D638" s="85"/>
      <c r="E638" s="85"/>
    </row>
    <row r="639" spans="4:5" x14ac:dyDescent="0.2">
      <c r="D639" s="85"/>
      <c r="E639" s="85"/>
    </row>
    <row r="640" spans="4:5" x14ac:dyDescent="0.2">
      <c r="D640" s="85"/>
      <c r="E640" s="85"/>
    </row>
    <row r="641" spans="4:5" x14ac:dyDescent="0.2">
      <c r="D641" s="85"/>
      <c r="E641" s="85"/>
    </row>
    <row r="642" spans="4:5" x14ac:dyDescent="0.2">
      <c r="D642" s="85"/>
      <c r="E642" s="85"/>
    </row>
    <row r="643" spans="4:5" x14ac:dyDescent="0.2">
      <c r="D643" s="85"/>
      <c r="E643" s="85"/>
    </row>
    <row r="644" spans="4:5" x14ac:dyDescent="0.2">
      <c r="D644" s="85"/>
      <c r="E644" s="85"/>
    </row>
    <row r="645" spans="4:5" x14ac:dyDescent="0.2">
      <c r="D645" s="85"/>
      <c r="E645" s="85"/>
    </row>
    <row r="646" spans="4:5" x14ac:dyDescent="0.2">
      <c r="D646" s="85"/>
      <c r="E646" s="85"/>
    </row>
    <row r="647" spans="4:5" x14ac:dyDescent="0.2">
      <c r="D647" s="85"/>
      <c r="E647" s="85"/>
    </row>
    <row r="648" spans="4:5" x14ac:dyDescent="0.2">
      <c r="D648" s="85"/>
      <c r="E648" s="85"/>
    </row>
    <row r="649" spans="4:5" x14ac:dyDescent="0.2">
      <c r="D649" s="85"/>
      <c r="E649" s="85"/>
    </row>
    <row r="650" spans="4:5" x14ac:dyDescent="0.2">
      <c r="D650" s="85"/>
      <c r="E650" s="85"/>
    </row>
    <row r="651" spans="4:5" x14ac:dyDescent="0.2">
      <c r="D651" s="85"/>
      <c r="E651" s="85"/>
    </row>
    <row r="652" spans="4:5" x14ac:dyDescent="0.2">
      <c r="D652" s="85"/>
      <c r="E652" s="85"/>
    </row>
    <row r="653" spans="4:5" x14ac:dyDescent="0.2">
      <c r="D653" s="85"/>
      <c r="E653" s="85"/>
    </row>
    <row r="654" spans="4:5" x14ac:dyDescent="0.2">
      <c r="D654" s="85"/>
      <c r="E654" s="85"/>
    </row>
    <row r="655" spans="4:5" x14ac:dyDescent="0.2">
      <c r="D655" s="85"/>
      <c r="E655" s="85"/>
    </row>
    <row r="656" spans="4:5" x14ac:dyDescent="0.2">
      <c r="D656" s="85"/>
      <c r="E656" s="85"/>
    </row>
    <row r="657" spans="4:5" x14ac:dyDescent="0.2">
      <c r="D657" s="85"/>
      <c r="E657" s="85"/>
    </row>
    <row r="658" spans="4:5" x14ac:dyDescent="0.2">
      <c r="D658" s="85"/>
      <c r="E658" s="85"/>
    </row>
    <row r="659" spans="4:5" x14ac:dyDescent="0.2">
      <c r="D659" s="85"/>
      <c r="E659" s="85"/>
    </row>
    <row r="660" spans="4:5" x14ac:dyDescent="0.2">
      <c r="D660" s="85"/>
      <c r="E660" s="85"/>
    </row>
    <row r="661" spans="4:5" x14ac:dyDescent="0.2">
      <c r="D661" s="85"/>
      <c r="E661" s="85"/>
    </row>
    <row r="662" spans="4:5" x14ac:dyDescent="0.2">
      <c r="D662" s="85"/>
      <c r="E662" s="85"/>
    </row>
    <row r="663" spans="4:5" x14ac:dyDescent="0.2">
      <c r="D663" s="85"/>
      <c r="E663" s="85"/>
    </row>
    <row r="664" spans="4:5" x14ac:dyDescent="0.2">
      <c r="D664" s="85"/>
      <c r="E664" s="85"/>
    </row>
    <row r="665" spans="4:5" x14ac:dyDescent="0.2">
      <c r="D665" s="85"/>
      <c r="E665" s="85"/>
    </row>
    <row r="666" spans="4:5" x14ac:dyDescent="0.2">
      <c r="D666" s="85"/>
      <c r="E666" s="85"/>
    </row>
    <row r="667" spans="4:5" x14ac:dyDescent="0.2">
      <c r="D667" s="85"/>
      <c r="E667" s="85"/>
    </row>
    <row r="668" spans="4:5" x14ac:dyDescent="0.2">
      <c r="D668" s="85"/>
      <c r="E668" s="85"/>
    </row>
    <row r="669" spans="4:5" x14ac:dyDescent="0.2">
      <c r="D669" s="85"/>
      <c r="E669" s="85"/>
    </row>
    <row r="670" spans="4:5" x14ac:dyDescent="0.2">
      <c r="D670" s="85"/>
      <c r="E670" s="85"/>
    </row>
    <row r="671" spans="4:5" x14ac:dyDescent="0.2">
      <c r="D671" s="85"/>
      <c r="E671" s="85"/>
    </row>
    <row r="672" spans="4:5" x14ac:dyDescent="0.2">
      <c r="D672" s="85"/>
      <c r="E672" s="85"/>
    </row>
    <row r="673" spans="4:5" x14ac:dyDescent="0.2">
      <c r="D673" s="85"/>
      <c r="E673" s="85"/>
    </row>
    <row r="674" spans="4:5" x14ac:dyDescent="0.2">
      <c r="D674" s="85"/>
      <c r="E674" s="85"/>
    </row>
    <row r="675" spans="4:5" x14ac:dyDescent="0.2">
      <c r="D675" s="85"/>
      <c r="E675" s="85"/>
    </row>
    <row r="676" spans="4:5" x14ac:dyDescent="0.2">
      <c r="D676" s="85"/>
      <c r="E676" s="85"/>
    </row>
    <row r="677" spans="4:5" x14ac:dyDescent="0.2">
      <c r="D677" s="85"/>
      <c r="E677" s="85"/>
    </row>
    <row r="678" spans="4:5" x14ac:dyDescent="0.2">
      <c r="D678" s="85"/>
      <c r="E678" s="85"/>
    </row>
    <row r="679" spans="4:5" x14ac:dyDescent="0.2">
      <c r="D679" s="85"/>
      <c r="E679" s="85"/>
    </row>
    <row r="680" spans="4:5" x14ac:dyDescent="0.2">
      <c r="D680" s="85"/>
      <c r="E680" s="85"/>
    </row>
    <row r="681" spans="4:5" x14ac:dyDescent="0.2">
      <c r="D681" s="85"/>
      <c r="E681" s="85"/>
    </row>
    <row r="682" spans="4:5" x14ac:dyDescent="0.2">
      <c r="D682" s="85"/>
      <c r="E682" s="85"/>
    </row>
    <row r="683" spans="4:5" x14ac:dyDescent="0.2">
      <c r="D683" s="85"/>
      <c r="E683" s="85"/>
    </row>
    <row r="684" spans="4:5" x14ac:dyDescent="0.2">
      <c r="D684" s="85"/>
      <c r="E684" s="85"/>
    </row>
    <row r="685" spans="4:5" x14ac:dyDescent="0.2">
      <c r="D685" s="85"/>
      <c r="E685" s="85"/>
    </row>
    <row r="686" spans="4:5" x14ac:dyDescent="0.2">
      <c r="D686" s="85"/>
      <c r="E686" s="85"/>
    </row>
    <row r="687" spans="4:5" x14ac:dyDescent="0.2">
      <c r="D687" s="85"/>
      <c r="E687" s="85"/>
    </row>
    <row r="688" spans="4:5" x14ac:dyDescent="0.2">
      <c r="D688" s="85"/>
      <c r="E688" s="85"/>
    </row>
    <row r="689" spans="4:5" x14ac:dyDescent="0.2">
      <c r="D689" s="85"/>
      <c r="E689" s="85"/>
    </row>
    <row r="690" spans="4:5" x14ac:dyDescent="0.2">
      <c r="D690" s="85"/>
      <c r="E690" s="85"/>
    </row>
    <row r="691" spans="4:5" x14ac:dyDescent="0.2">
      <c r="D691" s="85"/>
      <c r="E691" s="85"/>
    </row>
    <row r="692" spans="4:5" x14ac:dyDescent="0.2">
      <c r="D692" s="85"/>
      <c r="E692" s="85"/>
    </row>
    <row r="693" spans="4:5" x14ac:dyDescent="0.2">
      <c r="D693" s="85"/>
      <c r="E693" s="85"/>
    </row>
    <row r="694" spans="4:5" x14ac:dyDescent="0.2">
      <c r="D694" s="85"/>
      <c r="E694" s="85"/>
    </row>
    <row r="695" spans="4:5" x14ac:dyDescent="0.2">
      <c r="D695" s="85"/>
      <c r="E695" s="85"/>
    </row>
    <row r="696" spans="4:5" x14ac:dyDescent="0.2">
      <c r="D696" s="85"/>
      <c r="E696" s="85"/>
    </row>
    <row r="697" spans="4:5" x14ac:dyDescent="0.2">
      <c r="D697" s="85"/>
      <c r="E697" s="85"/>
    </row>
    <row r="698" spans="4:5" x14ac:dyDescent="0.2">
      <c r="D698" s="85"/>
      <c r="E698" s="85"/>
    </row>
    <row r="699" spans="4:5" x14ac:dyDescent="0.2">
      <c r="D699" s="85"/>
      <c r="E699" s="85"/>
    </row>
    <row r="700" spans="4:5" x14ac:dyDescent="0.2">
      <c r="D700" s="85"/>
      <c r="E700" s="85"/>
    </row>
    <row r="701" spans="4:5" x14ac:dyDescent="0.2">
      <c r="D701" s="85"/>
      <c r="E701" s="85"/>
    </row>
    <row r="702" spans="4:5" x14ac:dyDescent="0.2">
      <c r="D702" s="85"/>
      <c r="E702" s="85"/>
    </row>
    <row r="703" spans="4:5" x14ac:dyDescent="0.2">
      <c r="D703" s="85"/>
      <c r="E703" s="85"/>
    </row>
    <row r="704" spans="4:5" x14ac:dyDescent="0.2">
      <c r="D704" s="85"/>
      <c r="E704" s="85"/>
    </row>
    <row r="705" spans="4:5" x14ac:dyDescent="0.2">
      <c r="D705" s="85"/>
      <c r="E705" s="85"/>
    </row>
    <row r="706" spans="4:5" x14ac:dyDescent="0.2">
      <c r="D706" s="85"/>
      <c r="E706" s="85"/>
    </row>
    <row r="707" spans="4:5" x14ac:dyDescent="0.2">
      <c r="D707" s="85"/>
      <c r="E707" s="85"/>
    </row>
    <row r="708" spans="4:5" x14ac:dyDescent="0.2">
      <c r="D708" s="85"/>
      <c r="E708" s="85"/>
    </row>
    <row r="709" spans="4:5" x14ac:dyDescent="0.2">
      <c r="D709" s="85"/>
      <c r="E709" s="85"/>
    </row>
    <row r="710" spans="4:5" x14ac:dyDescent="0.2">
      <c r="D710" s="85"/>
      <c r="E710" s="85"/>
    </row>
    <row r="711" spans="4:5" x14ac:dyDescent="0.2">
      <c r="D711" s="85"/>
      <c r="E711" s="85"/>
    </row>
    <row r="712" spans="4:5" x14ac:dyDescent="0.2">
      <c r="D712" s="85"/>
      <c r="E712" s="85"/>
    </row>
    <row r="713" spans="4:5" x14ac:dyDescent="0.2">
      <c r="D713" s="85"/>
      <c r="E713" s="85"/>
    </row>
    <row r="714" spans="4:5" x14ac:dyDescent="0.2">
      <c r="D714" s="85"/>
      <c r="E714" s="85"/>
    </row>
    <row r="715" spans="4:5" x14ac:dyDescent="0.2">
      <c r="D715" s="85"/>
      <c r="E715" s="85"/>
    </row>
    <row r="716" spans="4:5" x14ac:dyDescent="0.2">
      <c r="D716" s="85"/>
      <c r="E716" s="85"/>
    </row>
    <row r="717" spans="4:5" x14ac:dyDescent="0.2">
      <c r="D717" s="85"/>
      <c r="E717" s="85"/>
    </row>
    <row r="718" spans="4:5" x14ac:dyDescent="0.2">
      <c r="D718" s="85"/>
      <c r="E718" s="85"/>
    </row>
    <row r="719" spans="4:5" x14ac:dyDescent="0.2">
      <c r="D719" s="85"/>
      <c r="E719" s="85"/>
    </row>
    <row r="720" spans="4:5" x14ac:dyDescent="0.2">
      <c r="D720" s="85"/>
      <c r="E720" s="85"/>
    </row>
    <row r="721" spans="4:5" x14ac:dyDescent="0.2">
      <c r="D721" s="85"/>
      <c r="E721" s="85"/>
    </row>
    <row r="722" spans="4:5" x14ac:dyDescent="0.2">
      <c r="D722" s="85"/>
      <c r="E722" s="85"/>
    </row>
    <row r="723" spans="4:5" x14ac:dyDescent="0.2">
      <c r="D723" s="85"/>
      <c r="E723" s="85"/>
    </row>
    <row r="724" spans="4:5" x14ac:dyDescent="0.2">
      <c r="D724" s="85"/>
      <c r="E724" s="85"/>
    </row>
    <row r="725" spans="4:5" x14ac:dyDescent="0.2">
      <c r="D725" s="85"/>
      <c r="E725" s="85"/>
    </row>
    <row r="726" spans="4:5" x14ac:dyDescent="0.2">
      <c r="D726" s="85"/>
      <c r="E726" s="85"/>
    </row>
    <row r="727" spans="4:5" x14ac:dyDescent="0.2">
      <c r="D727" s="85"/>
      <c r="E727" s="85"/>
    </row>
    <row r="728" spans="4:5" x14ac:dyDescent="0.2">
      <c r="D728" s="85"/>
      <c r="E728" s="85"/>
    </row>
    <row r="729" spans="4:5" x14ac:dyDescent="0.2">
      <c r="D729" s="85"/>
      <c r="E729" s="85"/>
    </row>
    <row r="730" spans="4:5" x14ac:dyDescent="0.2">
      <c r="D730" s="85"/>
      <c r="E730" s="85"/>
    </row>
    <row r="731" spans="4:5" x14ac:dyDescent="0.2">
      <c r="D731" s="85"/>
      <c r="E731" s="85"/>
    </row>
    <row r="732" spans="4:5" x14ac:dyDescent="0.2">
      <c r="D732" s="85"/>
      <c r="E732" s="85"/>
    </row>
    <row r="733" spans="4:5" x14ac:dyDescent="0.2">
      <c r="D733" s="85"/>
      <c r="E733" s="85"/>
    </row>
    <row r="734" spans="4:5" x14ac:dyDescent="0.2">
      <c r="D734" s="85"/>
      <c r="E734" s="85"/>
    </row>
    <row r="735" spans="4:5" x14ac:dyDescent="0.2">
      <c r="D735" s="85"/>
      <c r="E735" s="85"/>
    </row>
    <row r="736" spans="4:5" x14ac:dyDescent="0.2">
      <c r="D736" s="85"/>
      <c r="E736" s="85"/>
    </row>
    <row r="737" spans="4:5" x14ac:dyDescent="0.2">
      <c r="D737" s="85"/>
      <c r="E737" s="85"/>
    </row>
    <row r="738" spans="4:5" x14ac:dyDescent="0.2">
      <c r="D738" s="85"/>
      <c r="E738" s="85"/>
    </row>
    <row r="739" spans="4:5" x14ac:dyDescent="0.2">
      <c r="D739" s="85"/>
      <c r="E739" s="85"/>
    </row>
    <row r="740" spans="4:5" x14ac:dyDescent="0.2">
      <c r="D740" s="85"/>
      <c r="E740" s="85"/>
    </row>
    <row r="741" spans="4:5" x14ac:dyDescent="0.2">
      <c r="D741" s="85"/>
      <c r="E741" s="85"/>
    </row>
    <row r="742" spans="4:5" x14ac:dyDescent="0.2">
      <c r="D742" s="85"/>
      <c r="E742" s="85"/>
    </row>
    <row r="743" spans="4:5" x14ac:dyDescent="0.2">
      <c r="D743" s="85"/>
      <c r="E743" s="85"/>
    </row>
    <row r="744" spans="4:5" x14ac:dyDescent="0.2">
      <c r="D744" s="85"/>
      <c r="E744" s="85"/>
    </row>
    <row r="745" spans="4:5" x14ac:dyDescent="0.2">
      <c r="D745" s="85"/>
      <c r="E745" s="85"/>
    </row>
    <row r="746" spans="4:5" x14ac:dyDescent="0.2">
      <c r="D746" s="85"/>
      <c r="E746" s="85"/>
    </row>
    <row r="747" spans="4:5" x14ac:dyDescent="0.2">
      <c r="D747" s="85"/>
      <c r="E747" s="85"/>
    </row>
    <row r="748" spans="4:5" x14ac:dyDescent="0.2">
      <c r="D748" s="85"/>
      <c r="E748" s="85"/>
    </row>
    <row r="749" spans="4:5" x14ac:dyDescent="0.2">
      <c r="D749" s="85"/>
      <c r="E749" s="85"/>
    </row>
    <row r="750" spans="4:5" x14ac:dyDescent="0.2">
      <c r="D750" s="85"/>
      <c r="E750" s="85"/>
    </row>
    <row r="751" spans="4:5" x14ac:dyDescent="0.2">
      <c r="D751" s="85"/>
      <c r="E751" s="85"/>
    </row>
    <row r="752" spans="4:5" x14ac:dyDescent="0.2">
      <c r="D752" s="85"/>
      <c r="E752" s="85"/>
    </row>
    <row r="753" spans="4:5" x14ac:dyDescent="0.2">
      <c r="D753" s="85"/>
      <c r="E753" s="85"/>
    </row>
    <row r="754" spans="4:5" x14ac:dyDescent="0.2">
      <c r="D754" s="85"/>
      <c r="E754" s="85"/>
    </row>
    <row r="755" spans="4:5" x14ac:dyDescent="0.2">
      <c r="D755" s="85"/>
      <c r="E755" s="85"/>
    </row>
    <row r="756" spans="4:5" x14ac:dyDescent="0.2">
      <c r="D756" s="85"/>
      <c r="E756" s="85"/>
    </row>
    <row r="757" spans="4:5" x14ac:dyDescent="0.2">
      <c r="D757" s="85"/>
      <c r="E757" s="85"/>
    </row>
    <row r="758" spans="4:5" x14ac:dyDescent="0.2">
      <c r="D758" s="85"/>
      <c r="E758" s="85"/>
    </row>
    <row r="759" spans="4:5" x14ac:dyDescent="0.2">
      <c r="D759" s="85"/>
      <c r="E759" s="85"/>
    </row>
    <row r="760" spans="4:5" x14ac:dyDescent="0.2">
      <c r="D760" s="85"/>
      <c r="E760" s="85"/>
    </row>
    <row r="761" spans="4:5" x14ac:dyDescent="0.2">
      <c r="D761" s="85"/>
      <c r="E761" s="85"/>
    </row>
    <row r="762" spans="4:5" x14ac:dyDescent="0.2">
      <c r="D762" s="85"/>
      <c r="E762" s="85"/>
    </row>
    <row r="763" spans="4:5" x14ac:dyDescent="0.2">
      <c r="D763" s="85"/>
      <c r="E763" s="85"/>
    </row>
    <row r="764" spans="4:5" x14ac:dyDescent="0.2">
      <c r="D764" s="85"/>
      <c r="E764" s="85"/>
    </row>
    <row r="765" spans="4:5" x14ac:dyDescent="0.2">
      <c r="D765" s="85"/>
      <c r="E765" s="85"/>
    </row>
    <row r="766" spans="4:5" x14ac:dyDescent="0.2">
      <c r="D766" s="85"/>
      <c r="E766" s="85"/>
    </row>
    <row r="767" spans="4:5" x14ac:dyDescent="0.2">
      <c r="D767" s="85"/>
      <c r="E767" s="85"/>
    </row>
    <row r="768" spans="4:5" x14ac:dyDescent="0.2">
      <c r="D768" s="85"/>
      <c r="E768" s="85"/>
    </row>
    <row r="769" spans="4:5" x14ac:dyDescent="0.2">
      <c r="D769" s="85"/>
      <c r="E769" s="85"/>
    </row>
    <row r="770" spans="4:5" x14ac:dyDescent="0.2">
      <c r="D770" s="85"/>
      <c r="E770" s="85"/>
    </row>
    <row r="771" spans="4:5" x14ac:dyDescent="0.2">
      <c r="D771" s="85"/>
      <c r="E771" s="85"/>
    </row>
    <row r="772" spans="4:5" x14ac:dyDescent="0.2">
      <c r="D772" s="85"/>
      <c r="E772" s="85"/>
    </row>
    <row r="773" spans="4:5" x14ac:dyDescent="0.2">
      <c r="D773" s="85"/>
      <c r="E773" s="85"/>
    </row>
    <row r="774" spans="4:5" x14ac:dyDescent="0.2">
      <c r="D774" s="85"/>
      <c r="E774" s="85"/>
    </row>
    <row r="775" spans="4:5" x14ac:dyDescent="0.2">
      <c r="D775" s="85"/>
      <c r="E775" s="85"/>
    </row>
    <row r="776" spans="4:5" x14ac:dyDescent="0.2">
      <c r="D776" s="85"/>
      <c r="E776" s="85"/>
    </row>
    <row r="777" spans="4:5" x14ac:dyDescent="0.2">
      <c r="D777" s="85"/>
      <c r="E777" s="85"/>
    </row>
    <row r="778" spans="4:5" x14ac:dyDescent="0.2">
      <c r="D778" s="85"/>
      <c r="E778" s="85"/>
    </row>
    <row r="779" spans="4:5" x14ac:dyDescent="0.2">
      <c r="D779" s="85"/>
      <c r="E779" s="85"/>
    </row>
    <row r="780" spans="4:5" x14ac:dyDescent="0.2">
      <c r="D780" s="85"/>
      <c r="E780" s="85"/>
    </row>
    <row r="781" spans="4:5" x14ac:dyDescent="0.2">
      <c r="D781" s="85"/>
      <c r="E781" s="85"/>
    </row>
    <row r="782" spans="4:5" x14ac:dyDescent="0.2">
      <c r="D782" s="85"/>
      <c r="E782" s="85"/>
    </row>
    <row r="783" spans="4:5" x14ac:dyDescent="0.2">
      <c r="D783" s="85"/>
      <c r="E783" s="85"/>
    </row>
    <row r="784" spans="4:5" x14ac:dyDescent="0.2">
      <c r="D784" s="85"/>
      <c r="E784" s="85"/>
    </row>
    <row r="785" spans="4:5" x14ac:dyDescent="0.2">
      <c r="D785" s="85"/>
      <c r="E785" s="85"/>
    </row>
    <row r="786" spans="4:5" x14ac:dyDescent="0.2">
      <c r="D786" s="85"/>
      <c r="E786" s="85"/>
    </row>
    <row r="787" spans="4:5" x14ac:dyDescent="0.2">
      <c r="D787" s="85"/>
      <c r="E787" s="85"/>
    </row>
    <row r="788" spans="4:5" x14ac:dyDescent="0.2">
      <c r="D788" s="85"/>
      <c r="E788" s="85"/>
    </row>
    <row r="789" spans="4:5" x14ac:dyDescent="0.2">
      <c r="D789" s="85"/>
      <c r="E789" s="85"/>
    </row>
    <row r="790" spans="4:5" x14ac:dyDescent="0.2">
      <c r="D790" s="85"/>
      <c r="E790" s="85"/>
    </row>
    <row r="791" spans="4:5" x14ac:dyDescent="0.2">
      <c r="D791" s="85"/>
      <c r="E791" s="85"/>
    </row>
    <row r="792" spans="4:5" x14ac:dyDescent="0.2">
      <c r="D792" s="85"/>
      <c r="E792" s="85"/>
    </row>
    <row r="793" spans="4:5" x14ac:dyDescent="0.2">
      <c r="D793" s="85"/>
      <c r="E793" s="85"/>
    </row>
    <row r="794" spans="4:5" x14ac:dyDescent="0.2">
      <c r="D794" s="85"/>
      <c r="E794" s="85"/>
    </row>
    <row r="795" spans="4:5" x14ac:dyDescent="0.2">
      <c r="D795" s="85"/>
      <c r="E795" s="85"/>
    </row>
    <row r="796" spans="4:5" x14ac:dyDescent="0.2">
      <c r="D796" s="85"/>
      <c r="E796" s="85"/>
    </row>
    <row r="797" spans="4:5" x14ac:dyDescent="0.2">
      <c r="D797" s="85"/>
      <c r="E797" s="85"/>
    </row>
    <row r="798" spans="4:5" x14ac:dyDescent="0.2">
      <c r="D798" s="85"/>
      <c r="E798" s="85"/>
    </row>
    <row r="799" spans="4:5" x14ac:dyDescent="0.2">
      <c r="D799" s="85"/>
      <c r="E799" s="85"/>
    </row>
    <row r="800" spans="4:5" x14ac:dyDescent="0.2">
      <c r="D800" s="85"/>
      <c r="E800" s="85"/>
    </row>
    <row r="801" spans="4:5" x14ac:dyDescent="0.2">
      <c r="D801" s="85"/>
      <c r="E801" s="85"/>
    </row>
    <row r="802" spans="4:5" x14ac:dyDescent="0.2">
      <c r="D802" s="85"/>
      <c r="E802" s="85"/>
    </row>
    <row r="803" spans="4:5" x14ac:dyDescent="0.2">
      <c r="D803" s="85"/>
      <c r="E803" s="85"/>
    </row>
    <row r="804" spans="4:5" x14ac:dyDescent="0.2">
      <c r="D804" s="85"/>
      <c r="E804" s="85"/>
    </row>
    <row r="805" spans="4:5" x14ac:dyDescent="0.2">
      <c r="D805" s="85"/>
      <c r="E805" s="85"/>
    </row>
    <row r="806" spans="4:5" x14ac:dyDescent="0.2">
      <c r="D806" s="85"/>
      <c r="E806" s="85"/>
    </row>
    <row r="807" spans="4:5" x14ac:dyDescent="0.2">
      <c r="D807" s="85"/>
      <c r="E807" s="85"/>
    </row>
    <row r="808" spans="4:5" x14ac:dyDescent="0.2">
      <c r="D808" s="85"/>
      <c r="E808" s="85"/>
    </row>
    <row r="809" spans="4:5" x14ac:dyDescent="0.2">
      <c r="D809" s="85"/>
      <c r="E809" s="85"/>
    </row>
    <row r="810" spans="4:5" x14ac:dyDescent="0.2">
      <c r="D810" s="85"/>
      <c r="E810" s="85"/>
    </row>
    <row r="811" spans="4:5" x14ac:dyDescent="0.2">
      <c r="D811" s="85"/>
      <c r="E811" s="85"/>
    </row>
    <row r="812" spans="4:5" x14ac:dyDescent="0.2">
      <c r="D812" s="85"/>
      <c r="E812" s="85"/>
    </row>
    <row r="813" spans="4:5" x14ac:dyDescent="0.2">
      <c r="D813" s="85"/>
      <c r="E813" s="85"/>
    </row>
    <row r="814" spans="4:5" x14ac:dyDescent="0.2">
      <c r="D814" s="85"/>
      <c r="E814" s="85"/>
    </row>
    <row r="815" spans="4:5" x14ac:dyDescent="0.2">
      <c r="D815" s="85"/>
      <c r="E815" s="85"/>
    </row>
    <row r="816" spans="4:5" x14ac:dyDescent="0.2">
      <c r="D816" s="85"/>
      <c r="E816" s="85"/>
    </row>
    <row r="817" spans="4:5" x14ac:dyDescent="0.2">
      <c r="D817" s="85"/>
      <c r="E817" s="85"/>
    </row>
    <row r="818" spans="4:5" x14ac:dyDescent="0.2">
      <c r="D818" s="85"/>
      <c r="E818" s="85"/>
    </row>
    <row r="819" spans="4:5" x14ac:dyDescent="0.2">
      <c r="D819" s="85"/>
      <c r="E819" s="85"/>
    </row>
    <row r="820" spans="4:5" x14ac:dyDescent="0.2">
      <c r="D820" s="85"/>
      <c r="E820" s="85"/>
    </row>
    <row r="821" spans="4:5" x14ac:dyDescent="0.2">
      <c r="D821" s="85"/>
      <c r="E821" s="85"/>
    </row>
    <row r="822" spans="4:5" x14ac:dyDescent="0.2">
      <c r="D822" s="85"/>
      <c r="E822" s="85"/>
    </row>
    <row r="823" spans="4:5" x14ac:dyDescent="0.2">
      <c r="D823" s="85"/>
      <c r="E823" s="85"/>
    </row>
    <row r="824" spans="4:5" x14ac:dyDescent="0.2">
      <c r="D824" s="85"/>
      <c r="E824" s="85"/>
    </row>
    <row r="825" spans="4:5" x14ac:dyDescent="0.2">
      <c r="D825" s="85"/>
      <c r="E825" s="85"/>
    </row>
    <row r="826" spans="4:5" x14ac:dyDescent="0.2">
      <c r="D826" s="85"/>
      <c r="E826" s="85"/>
    </row>
    <row r="827" spans="4:5" x14ac:dyDescent="0.2">
      <c r="D827" s="85"/>
      <c r="E827" s="85"/>
    </row>
    <row r="828" spans="4:5" x14ac:dyDescent="0.2">
      <c r="D828" s="85"/>
      <c r="E828" s="85"/>
    </row>
    <row r="829" spans="4:5" x14ac:dyDescent="0.2">
      <c r="D829" s="85"/>
      <c r="E829" s="85"/>
    </row>
    <row r="830" spans="4:5" x14ac:dyDescent="0.2">
      <c r="D830" s="85"/>
      <c r="E830" s="85"/>
    </row>
    <row r="831" spans="4:5" x14ac:dyDescent="0.2">
      <c r="D831" s="85"/>
      <c r="E831" s="85"/>
    </row>
    <row r="832" spans="4:5" x14ac:dyDescent="0.2">
      <c r="D832" s="85"/>
      <c r="E832" s="85"/>
    </row>
    <row r="833" spans="4:5" x14ac:dyDescent="0.2">
      <c r="D833" s="85"/>
      <c r="E833" s="85"/>
    </row>
    <row r="834" spans="4:5" x14ac:dyDescent="0.2">
      <c r="D834" s="85"/>
      <c r="E834" s="85"/>
    </row>
    <row r="835" spans="4:5" x14ac:dyDescent="0.2">
      <c r="D835" s="85"/>
      <c r="E835" s="85"/>
    </row>
    <row r="836" spans="4:5" x14ac:dyDescent="0.2">
      <c r="D836" s="85"/>
      <c r="E836" s="85"/>
    </row>
    <row r="837" spans="4:5" x14ac:dyDescent="0.2">
      <c r="D837" s="85"/>
      <c r="E837" s="85"/>
    </row>
    <row r="838" spans="4:5" x14ac:dyDescent="0.2">
      <c r="D838" s="85"/>
      <c r="E838" s="85"/>
    </row>
    <row r="839" spans="4:5" x14ac:dyDescent="0.2">
      <c r="D839" s="85"/>
      <c r="E839" s="85"/>
    </row>
    <row r="840" spans="4:5" x14ac:dyDescent="0.2">
      <c r="D840" s="85"/>
      <c r="E840" s="85"/>
    </row>
    <row r="841" spans="4:5" x14ac:dyDescent="0.2">
      <c r="D841" s="85"/>
      <c r="E841" s="85"/>
    </row>
    <row r="842" spans="4:5" x14ac:dyDescent="0.2">
      <c r="D842" s="85"/>
      <c r="E842" s="85"/>
    </row>
    <row r="843" spans="4:5" x14ac:dyDescent="0.2">
      <c r="D843" s="85"/>
      <c r="E843" s="85"/>
    </row>
    <row r="844" spans="4:5" x14ac:dyDescent="0.2">
      <c r="D844" s="85"/>
      <c r="E844" s="85"/>
    </row>
    <row r="845" spans="4:5" x14ac:dyDescent="0.2">
      <c r="D845" s="85"/>
      <c r="E845" s="85"/>
    </row>
    <row r="846" spans="4:5" x14ac:dyDescent="0.2">
      <c r="D846" s="85"/>
      <c r="E846" s="85"/>
    </row>
    <row r="847" spans="4:5" x14ac:dyDescent="0.2">
      <c r="D847" s="85"/>
      <c r="E847" s="85"/>
    </row>
    <row r="848" spans="4:5" x14ac:dyDescent="0.2">
      <c r="D848" s="85"/>
      <c r="E848" s="85"/>
    </row>
    <row r="849" spans="4:5" x14ac:dyDescent="0.2">
      <c r="D849" s="85"/>
      <c r="E849" s="85"/>
    </row>
    <row r="850" spans="4:5" x14ac:dyDescent="0.2">
      <c r="D850" s="85"/>
      <c r="E850" s="85"/>
    </row>
    <row r="851" spans="4:5" x14ac:dyDescent="0.2">
      <c r="D851" s="85"/>
      <c r="E851" s="85"/>
    </row>
    <row r="852" spans="4:5" x14ac:dyDescent="0.2">
      <c r="D852" s="85"/>
      <c r="E852" s="85"/>
    </row>
    <row r="853" spans="4:5" x14ac:dyDescent="0.2">
      <c r="D853" s="85"/>
      <c r="E853" s="85"/>
    </row>
    <row r="854" spans="4:5" x14ac:dyDescent="0.2">
      <c r="D854" s="85"/>
      <c r="E854" s="85"/>
    </row>
    <row r="855" spans="4:5" x14ac:dyDescent="0.2">
      <c r="D855" s="85"/>
      <c r="E855" s="85"/>
    </row>
    <row r="856" spans="4:5" x14ac:dyDescent="0.2">
      <c r="D856" s="85"/>
      <c r="E856" s="85"/>
    </row>
    <row r="857" spans="4:5" x14ac:dyDescent="0.2">
      <c r="D857" s="85"/>
      <c r="E857" s="85"/>
    </row>
    <row r="858" spans="4:5" x14ac:dyDescent="0.2">
      <c r="D858" s="85"/>
      <c r="E858" s="85"/>
    </row>
    <row r="859" spans="4:5" x14ac:dyDescent="0.2">
      <c r="D859" s="85"/>
      <c r="E859" s="85"/>
    </row>
    <row r="860" spans="4:5" x14ac:dyDescent="0.2">
      <c r="D860" s="85"/>
      <c r="E860" s="85"/>
    </row>
    <row r="861" spans="4:5" x14ac:dyDescent="0.2">
      <c r="D861" s="85"/>
      <c r="E861" s="85"/>
    </row>
    <row r="862" spans="4:5" x14ac:dyDescent="0.2">
      <c r="D862" s="85"/>
      <c r="E862" s="85"/>
    </row>
    <row r="863" spans="4:5" x14ac:dyDescent="0.2">
      <c r="D863" s="85"/>
      <c r="E863" s="85"/>
    </row>
    <row r="864" spans="4:5" x14ac:dyDescent="0.2">
      <c r="D864" s="85"/>
      <c r="E864" s="85"/>
    </row>
    <row r="865" spans="4:5" x14ac:dyDescent="0.2">
      <c r="D865" s="85"/>
      <c r="E865" s="85"/>
    </row>
    <row r="866" spans="4:5" x14ac:dyDescent="0.2">
      <c r="D866" s="85"/>
      <c r="E866" s="85"/>
    </row>
    <row r="867" spans="4:5" x14ac:dyDescent="0.2">
      <c r="D867" s="85"/>
      <c r="E867" s="85"/>
    </row>
    <row r="868" spans="4:5" x14ac:dyDescent="0.2">
      <c r="D868" s="85"/>
      <c r="E868" s="85"/>
    </row>
    <row r="869" spans="4:5" x14ac:dyDescent="0.2">
      <c r="D869" s="85"/>
      <c r="E869" s="85"/>
    </row>
    <row r="870" spans="4:5" x14ac:dyDescent="0.2">
      <c r="D870" s="85"/>
      <c r="E870" s="85"/>
    </row>
    <row r="871" spans="4:5" x14ac:dyDescent="0.2">
      <c r="D871" s="85"/>
      <c r="E871" s="85"/>
    </row>
    <row r="872" spans="4:5" x14ac:dyDescent="0.2">
      <c r="D872" s="85"/>
      <c r="E872" s="85"/>
    </row>
    <row r="873" spans="4:5" x14ac:dyDescent="0.2">
      <c r="D873" s="85"/>
      <c r="E873" s="85"/>
    </row>
    <row r="874" spans="4:5" x14ac:dyDescent="0.2">
      <c r="D874" s="85"/>
      <c r="E874" s="85"/>
    </row>
    <row r="875" spans="4:5" x14ac:dyDescent="0.2">
      <c r="D875" s="85"/>
      <c r="E875" s="85"/>
    </row>
    <row r="876" spans="4:5" x14ac:dyDescent="0.2">
      <c r="D876" s="85"/>
      <c r="E876" s="85"/>
    </row>
    <row r="877" spans="4:5" x14ac:dyDescent="0.2">
      <c r="D877" s="85"/>
      <c r="E877" s="85"/>
    </row>
    <row r="878" spans="4:5" x14ac:dyDescent="0.2">
      <c r="D878" s="85"/>
      <c r="E878" s="85"/>
    </row>
    <row r="879" spans="4:5" x14ac:dyDescent="0.2">
      <c r="D879" s="85"/>
      <c r="E879" s="85"/>
    </row>
    <row r="880" spans="4:5" x14ac:dyDescent="0.2">
      <c r="D880" s="85"/>
      <c r="E880" s="85"/>
    </row>
    <row r="881" spans="4:5" x14ac:dyDescent="0.2">
      <c r="D881" s="85"/>
      <c r="E881" s="85"/>
    </row>
    <row r="882" spans="4:5" x14ac:dyDescent="0.2">
      <c r="D882" s="85"/>
      <c r="E882" s="85"/>
    </row>
    <row r="883" spans="4:5" x14ac:dyDescent="0.2">
      <c r="D883" s="85"/>
      <c r="E883" s="85"/>
    </row>
    <row r="884" spans="4:5" x14ac:dyDescent="0.2">
      <c r="D884" s="85"/>
      <c r="E884" s="85"/>
    </row>
    <row r="885" spans="4:5" x14ac:dyDescent="0.2">
      <c r="D885" s="85"/>
      <c r="E885" s="85"/>
    </row>
    <row r="886" spans="4:5" x14ac:dyDescent="0.2">
      <c r="D886" s="85"/>
      <c r="E886" s="85"/>
    </row>
    <row r="887" spans="4:5" x14ac:dyDescent="0.2">
      <c r="D887" s="85"/>
      <c r="E887" s="85"/>
    </row>
    <row r="888" spans="4:5" x14ac:dyDescent="0.2">
      <c r="D888" s="85"/>
      <c r="E888" s="85"/>
    </row>
    <row r="889" spans="4:5" x14ac:dyDescent="0.2">
      <c r="D889" s="85"/>
      <c r="E889" s="85"/>
    </row>
    <row r="890" spans="4:5" x14ac:dyDescent="0.2">
      <c r="D890" s="85"/>
      <c r="E890" s="85"/>
    </row>
    <row r="891" spans="4:5" x14ac:dyDescent="0.2">
      <c r="D891" s="85"/>
      <c r="E891" s="85"/>
    </row>
    <row r="892" spans="4:5" x14ac:dyDescent="0.2">
      <c r="D892" s="85"/>
      <c r="E892" s="85"/>
    </row>
    <row r="893" spans="4:5" x14ac:dyDescent="0.2">
      <c r="D893" s="85"/>
      <c r="E893" s="85"/>
    </row>
    <row r="894" spans="4:5" x14ac:dyDescent="0.2">
      <c r="D894" s="85"/>
      <c r="E894" s="85"/>
    </row>
    <row r="895" spans="4:5" x14ac:dyDescent="0.2">
      <c r="D895" s="85"/>
      <c r="E895" s="85"/>
    </row>
    <row r="896" spans="4:5" x14ac:dyDescent="0.2">
      <c r="D896" s="85"/>
      <c r="E896" s="85"/>
    </row>
    <row r="897" spans="4:5" x14ac:dyDescent="0.2">
      <c r="D897" s="85"/>
      <c r="E897" s="85"/>
    </row>
    <row r="898" spans="4:5" x14ac:dyDescent="0.2">
      <c r="D898" s="85"/>
      <c r="E898" s="85"/>
    </row>
    <row r="899" spans="4:5" x14ac:dyDescent="0.2">
      <c r="D899" s="85"/>
      <c r="E899" s="85"/>
    </row>
    <row r="900" spans="4:5" x14ac:dyDescent="0.2">
      <c r="D900" s="85"/>
      <c r="E900" s="85"/>
    </row>
    <row r="901" spans="4:5" x14ac:dyDescent="0.2">
      <c r="D901" s="85"/>
      <c r="E901" s="85"/>
    </row>
    <row r="902" spans="4:5" x14ac:dyDescent="0.2">
      <c r="D902" s="85"/>
      <c r="E902" s="85"/>
    </row>
    <row r="903" spans="4:5" x14ac:dyDescent="0.2">
      <c r="D903" s="85"/>
      <c r="E903" s="85"/>
    </row>
    <row r="904" spans="4:5" x14ac:dyDescent="0.2">
      <c r="D904" s="85"/>
      <c r="E904" s="85"/>
    </row>
    <row r="905" spans="4:5" x14ac:dyDescent="0.2">
      <c r="D905" s="85"/>
      <c r="E905" s="85"/>
    </row>
    <row r="906" spans="4:5" x14ac:dyDescent="0.2">
      <c r="D906" s="85"/>
      <c r="E906" s="85"/>
    </row>
    <row r="907" spans="4:5" x14ac:dyDescent="0.2">
      <c r="D907" s="85"/>
      <c r="E907" s="85"/>
    </row>
    <row r="908" spans="4:5" x14ac:dyDescent="0.2">
      <c r="D908" s="85"/>
      <c r="E908" s="85"/>
    </row>
    <row r="909" spans="4:5" x14ac:dyDescent="0.2">
      <c r="D909" s="85"/>
      <c r="E909" s="85"/>
    </row>
    <row r="910" spans="4:5" x14ac:dyDescent="0.2">
      <c r="D910" s="85"/>
      <c r="E910" s="85"/>
    </row>
    <row r="911" spans="4:5" x14ac:dyDescent="0.2">
      <c r="D911" s="85"/>
      <c r="E911" s="85"/>
    </row>
    <row r="912" spans="4:5" x14ac:dyDescent="0.2">
      <c r="D912" s="85"/>
      <c r="E912" s="85"/>
    </row>
    <row r="913" spans="4:5" x14ac:dyDescent="0.2">
      <c r="D913" s="85"/>
      <c r="E913" s="85"/>
    </row>
    <row r="914" spans="4:5" x14ac:dyDescent="0.2">
      <c r="D914" s="85"/>
      <c r="E914" s="85"/>
    </row>
    <row r="915" spans="4:5" x14ac:dyDescent="0.2">
      <c r="D915" s="85"/>
      <c r="E915" s="85"/>
    </row>
    <row r="916" spans="4:5" x14ac:dyDescent="0.2">
      <c r="D916" s="85"/>
      <c r="E916" s="85"/>
    </row>
    <row r="917" spans="4:5" x14ac:dyDescent="0.2">
      <c r="D917" s="85"/>
      <c r="E917" s="85"/>
    </row>
    <row r="918" spans="4:5" x14ac:dyDescent="0.2">
      <c r="D918" s="85"/>
      <c r="E918" s="85"/>
    </row>
    <row r="919" spans="4:5" x14ac:dyDescent="0.2">
      <c r="D919" s="85"/>
      <c r="E919" s="85"/>
    </row>
    <row r="920" spans="4:5" x14ac:dyDescent="0.2">
      <c r="D920" s="85"/>
      <c r="E920" s="85"/>
    </row>
    <row r="921" spans="4:5" x14ac:dyDescent="0.2">
      <c r="D921" s="85"/>
      <c r="E921" s="85"/>
    </row>
    <row r="922" spans="4:5" x14ac:dyDescent="0.2">
      <c r="D922" s="85"/>
      <c r="E922" s="85"/>
    </row>
    <row r="923" spans="4:5" x14ac:dyDescent="0.2">
      <c r="D923" s="85"/>
      <c r="E923" s="85"/>
    </row>
    <row r="924" spans="4:5" x14ac:dyDescent="0.2">
      <c r="D924" s="85"/>
      <c r="E924" s="85"/>
    </row>
    <row r="925" spans="4:5" x14ac:dyDescent="0.2">
      <c r="D925" s="85"/>
      <c r="E925" s="85"/>
    </row>
    <row r="926" spans="4:5" x14ac:dyDescent="0.2">
      <c r="D926" s="85"/>
      <c r="E926" s="85"/>
    </row>
    <row r="927" spans="4:5" x14ac:dyDescent="0.2">
      <c r="D927" s="85"/>
      <c r="E927" s="85"/>
    </row>
    <row r="928" spans="4:5" x14ac:dyDescent="0.2">
      <c r="D928" s="85"/>
      <c r="E928" s="85"/>
    </row>
    <row r="929" spans="4:5" x14ac:dyDescent="0.2">
      <c r="D929" s="85"/>
      <c r="E929" s="85"/>
    </row>
    <row r="930" spans="4:5" x14ac:dyDescent="0.2">
      <c r="D930" s="85"/>
      <c r="E930" s="85"/>
    </row>
    <row r="931" spans="4:5" x14ac:dyDescent="0.2">
      <c r="D931" s="85"/>
      <c r="E931" s="85"/>
    </row>
    <row r="932" spans="4:5" x14ac:dyDescent="0.2">
      <c r="D932" s="85"/>
      <c r="E932" s="85"/>
    </row>
    <row r="933" spans="4:5" x14ac:dyDescent="0.2">
      <c r="D933" s="85"/>
      <c r="E933" s="85"/>
    </row>
    <row r="934" spans="4:5" x14ac:dyDescent="0.2">
      <c r="D934" s="85"/>
      <c r="E934" s="85"/>
    </row>
    <row r="935" spans="4:5" x14ac:dyDescent="0.2">
      <c r="D935" s="85"/>
      <c r="E935" s="85"/>
    </row>
    <row r="936" spans="4:5" x14ac:dyDescent="0.2">
      <c r="D936" s="85"/>
      <c r="E936" s="85"/>
    </row>
    <row r="937" spans="4:5" x14ac:dyDescent="0.2">
      <c r="D937" s="85"/>
      <c r="E937" s="85"/>
    </row>
    <row r="938" spans="4:5" x14ac:dyDescent="0.2">
      <c r="D938" s="85"/>
      <c r="E938" s="85"/>
    </row>
    <row r="939" spans="4:5" x14ac:dyDescent="0.2">
      <c r="D939" s="85"/>
      <c r="E939" s="85"/>
    </row>
    <row r="940" spans="4:5" x14ac:dyDescent="0.2">
      <c r="D940" s="85"/>
      <c r="E940" s="85"/>
    </row>
    <row r="941" spans="4:5" x14ac:dyDescent="0.2">
      <c r="D941" s="85"/>
      <c r="E941" s="85"/>
    </row>
    <row r="942" spans="4:5" x14ac:dyDescent="0.2">
      <c r="D942" s="85"/>
      <c r="E942" s="85"/>
    </row>
    <row r="943" spans="4:5" x14ac:dyDescent="0.2">
      <c r="D943" s="85"/>
      <c r="E943" s="85"/>
    </row>
    <row r="944" spans="4:5" x14ac:dyDescent="0.2">
      <c r="D944" s="85"/>
      <c r="E944" s="85"/>
    </row>
    <row r="945" spans="4:5" x14ac:dyDescent="0.2">
      <c r="D945" s="85"/>
      <c r="E945" s="85"/>
    </row>
    <row r="946" spans="4:5" x14ac:dyDescent="0.2">
      <c r="D946" s="85"/>
      <c r="E946" s="85"/>
    </row>
    <row r="947" spans="4:5" x14ac:dyDescent="0.2">
      <c r="D947" s="85"/>
      <c r="E947" s="85"/>
    </row>
    <row r="948" spans="4:5" x14ac:dyDescent="0.2">
      <c r="D948" s="85"/>
      <c r="E948" s="85"/>
    </row>
    <row r="949" spans="4:5" x14ac:dyDescent="0.2">
      <c r="D949" s="85"/>
      <c r="E949" s="85"/>
    </row>
    <row r="950" spans="4:5" x14ac:dyDescent="0.2">
      <c r="D950" s="85"/>
      <c r="E950" s="85"/>
    </row>
    <row r="951" spans="4:5" x14ac:dyDescent="0.2">
      <c r="D951" s="85"/>
      <c r="E951" s="85"/>
    </row>
    <row r="952" spans="4:5" x14ac:dyDescent="0.2">
      <c r="D952" s="85"/>
      <c r="E952" s="85"/>
    </row>
    <row r="953" spans="4:5" x14ac:dyDescent="0.2">
      <c r="D953" s="85"/>
      <c r="E953" s="85"/>
    </row>
    <row r="954" spans="4:5" x14ac:dyDescent="0.2">
      <c r="D954" s="85"/>
      <c r="E954" s="85"/>
    </row>
    <row r="955" spans="4:5" x14ac:dyDescent="0.2">
      <c r="D955" s="85"/>
      <c r="E955" s="85"/>
    </row>
    <row r="956" spans="4:5" x14ac:dyDescent="0.2">
      <c r="D956" s="85"/>
      <c r="E956" s="85"/>
    </row>
    <row r="957" spans="4:5" x14ac:dyDescent="0.2">
      <c r="D957" s="85"/>
      <c r="E957" s="85"/>
    </row>
    <row r="958" spans="4:5" x14ac:dyDescent="0.2">
      <c r="D958" s="85"/>
      <c r="E958" s="85"/>
    </row>
    <row r="959" spans="4:5" x14ac:dyDescent="0.2">
      <c r="D959" s="85"/>
      <c r="E959" s="85"/>
    </row>
    <row r="960" spans="4:5" x14ac:dyDescent="0.2">
      <c r="D960" s="85"/>
      <c r="E960" s="85"/>
    </row>
    <row r="961" spans="4:5" x14ac:dyDescent="0.2">
      <c r="D961" s="85"/>
      <c r="E961" s="85"/>
    </row>
    <row r="962" spans="4:5" x14ac:dyDescent="0.2">
      <c r="D962" s="85"/>
      <c r="E962" s="85"/>
    </row>
    <row r="963" spans="4:5" x14ac:dyDescent="0.2">
      <c r="D963" s="85"/>
      <c r="E963" s="85"/>
    </row>
    <row r="964" spans="4:5" x14ac:dyDescent="0.2">
      <c r="D964" s="85"/>
      <c r="E964" s="85"/>
    </row>
    <row r="965" spans="4:5" x14ac:dyDescent="0.2">
      <c r="D965" s="85"/>
      <c r="E965" s="85"/>
    </row>
    <row r="966" spans="4:5" x14ac:dyDescent="0.2">
      <c r="D966" s="85"/>
      <c r="E966" s="85"/>
    </row>
    <row r="967" spans="4:5" x14ac:dyDescent="0.2">
      <c r="D967" s="85"/>
      <c r="E967" s="85"/>
    </row>
    <row r="968" spans="4:5" x14ac:dyDescent="0.2">
      <c r="D968" s="85"/>
      <c r="E968" s="85"/>
    </row>
    <row r="969" spans="4:5" x14ac:dyDescent="0.2">
      <c r="D969" s="85"/>
      <c r="E969" s="85"/>
    </row>
    <row r="970" spans="4:5" x14ac:dyDescent="0.2">
      <c r="D970" s="85"/>
      <c r="E970" s="85"/>
    </row>
    <row r="971" spans="4:5" x14ac:dyDescent="0.2">
      <c r="D971" s="85"/>
      <c r="E971" s="85"/>
    </row>
    <row r="972" spans="4:5" x14ac:dyDescent="0.2">
      <c r="D972" s="85"/>
      <c r="E972" s="85"/>
    </row>
    <row r="973" spans="4:5" x14ac:dyDescent="0.2">
      <c r="D973" s="85"/>
      <c r="E973" s="85"/>
    </row>
    <row r="974" spans="4:5" x14ac:dyDescent="0.2">
      <c r="D974" s="85"/>
      <c r="E974" s="85"/>
    </row>
    <row r="975" spans="4:5" x14ac:dyDescent="0.2">
      <c r="D975" s="85"/>
      <c r="E975" s="85"/>
    </row>
    <row r="976" spans="4:5" x14ac:dyDescent="0.2">
      <c r="D976" s="85"/>
      <c r="E976" s="85"/>
    </row>
    <row r="977" spans="4:5" x14ac:dyDescent="0.2">
      <c r="D977" s="85"/>
      <c r="E977" s="85"/>
    </row>
    <row r="978" spans="4:5" x14ac:dyDescent="0.2">
      <c r="D978" s="85"/>
      <c r="E978" s="85"/>
    </row>
    <row r="979" spans="4:5" x14ac:dyDescent="0.2">
      <c r="D979" s="85"/>
      <c r="E979" s="85"/>
    </row>
    <row r="980" spans="4:5" x14ac:dyDescent="0.2">
      <c r="D980" s="85"/>
      <c r="E980" s="85"/>
    </row>
    <row r="981" spans="4:5" x14ac:dyDescent="0.2">
      <c r="D981" s="85"/>
      <c r="E981" s="85"/>
    </row>
    <row r="982" spans="4:5" x14ac:dyDescent="0.2">
      <c r="D982" s="85"/>
      <c r="E982" s="85"/>
    </row>
    <row r="983" spans="4:5" x14ac:dyDescent="0.2">
      <c r="D983" s="85"/>
      <c r="E983" s="85"/>
    </row>
    <row r="984" spans="4:5" x14ac:dyDescent="0.2">
      <c r="D984" s="85"/>
      <c r="E984" s="85"/>
    </row>
    <row r="985" spans="4:5" x14ac:dyDescent="0.2">
      <c r="D985" s="85"/>
      <c r="E985" s="85"/>
    </row>
    <row r="986" spans="4:5" x14ac:dyDescent="0.2">
      <c r="D986" s="85"/>
      <c r="E986" s="85"/>
    </row>
    <row r="987" spans="4:5" x14ac:dyDescent="0.2">
      <c r="D987" s="85"/>
      <c r="E987" s="85"/>
    </row>
    <row r="988" spans="4:5" x14ac:dyDescent="0.2">
      <c r="D988" s="85"/>
      <c r="E988" s="85"/>
    </row>
    <row r="989" spans="4:5" x14ac:dyDescent="0.2">
      <c r="D989" s="85"/>
      <c r="E989" s="85"/>
    </row>
    <row r="990" spans="4:5" x14ac:dyDescent="0.2">
      <c r="D990" s="85"/>
      <c r="E990" s="85"/>
    </row>
    <row r="991" spans="4:5" x14ac:dyDescent="0.2">
      <c r="D991" s="85"/>
      <c r="E991" s="85"/>
    </row>
    <row r="992" spans="4:5" x14ac:dyDescent="0.2">
      <c r="D992" s="85"/>
      <c r="E992" s="85"/>
    </row>
    <row r="993" spans="4:5" x14ac:dyDescent="0.2">
      <c r="D993" s="85"/>
      <c r="E993" s="85"/>
    </row>
    <row r="994" spans="4:5" x14ac:dyDescent="0.2">
      <c r="D994" s="85"/>
      <c r="E994" s="85"/>
    </row>
    <row r="995" spans="4:5" x14ac:dyDescent="0.2">
      <c r="D995" s="85"/>
      <c r="E995" s="85"/>
    </row>
    <row r="996" spans="4:5" x14ac:dyDescent="0.2">
      <c r="D996" s="85"/>
      <c r="E996" s="85"/>
    </row>
    <row r="997" spans="4:5" x14ac:dyDescent="0.2">
      <c r="D997" s="85"/>
      <c r="E997" s="85"/>
    </row>
    <row r="998" spans="4:5" x14ac:dyDescent="0.2">
      <c r="D998" s="85"/>
      <c r="E998" s="85"/>
    </row>
    <row r="999" spans="4:5" x14ac:dyDescent="0.2">
      <c r="D999" s="85"/>
      <c r="E999" s="85"/>
    </row>
    <row r="1000" spans="4:5" x14ac:dyDescent="0.2">
      <c r="D1000" s="85"/>
      <c r="E1000" s="85"/>
    </row>
    <row r="1001" spans="4:5" x14ac:dyDescent="0.2">
      <c r="D1001" s="85"/>
      <c r="E1001" s="85"/>
    </row>
    <row r="1002" spans="4:5" x14ac:dyDescent="0.2">
      <c r="D1002" s="85"/>
      <c r="E1002" s="85"/>
    </row>
    <row r="1003" spans="4:5" x14ac:dyDescent="0.2">
      <c r="D1003" s="85"/>
      <c r="E1003" s="85"/>
    </row>
    <row r="1004" spans="4:5" x14ac:dyDescent="0.2">
      <c r="D1004" s="85"/>
      <c r="E1004" s="85"/>
    </row>
    <row r="1005" spans="4:5" x14ac:dyDescent="0.2">
      <c r="D1005" s="85"/>
      <c r="E1005" s="85"/>
    </row>
    <row r="1006" spans="4:5" x14ac:dyDescent="0.2">
      <c r="D1006" s="85"/>
      <c r="E1006" s="85"/>
    </row>
    <row r="1007" spans="4:5" x14ac:dyDescent="0.2">
      <c r="D1007" s="85"/>
      <c r="E1007" s="85"/>
    </row>
    <row r="1008" spans="4:5" x14ac:dyDescent="0.2">
      <c r="D1008" s="85"/>
      <c r="E1008" s="85"/>
    </row>
    <row r="1009" spans="4:5" x14ac:dyDescent="0.2">
      <c r="D1009" s="85"/>
      <c r="E1009" s="85"/>
    </row>
    <row r="1010" spans="4:5" x14ac:dyDescent="0.2">
      <c r="D1010" s="85"/>
      <c r="E1010" s="85"/>
    </row>
    <row r="1011" spans="4:5" x14ac:dyDescent="0.2">
      <c r="D1011" s="85"/>
      <c r="E1011" s="85"/>
    </row>
    <row r="1012" spans="4:5" x14ac:dyDescent="0.2">
      <c r="D1012" s="85"/>
      <c r="E1012" s="85"/>
    </row>
    <row r="1013" spans="4:5" x14ac:dyDescent="0.2">
      <c r="D1013" s="85"/>
      <c r="E1013" s="85"/>
    </row>
    <row r="1014" spans="4:5" x14ac:dyDescent="0.2">
      <c r="D1014" s="85"/>
      <c r="E1014" s="85"/>
    </row>
    <row r="1015" spans="4:5" x14ac:dyDescent="0.2">
      <c r="D1015" s="85"/>
      <c r="E1015" s="85"/>
    </row>
    <row r="1016" spans="4:5" x14ac:dyDescent="0.2">
      <c r="D1016" s="85"/>
      <c r="E1016" s="85"/>
    </row>
    <row r="1017" spans="4:5" x14ac:dyDescent="0.2">
      <c r="D1017" s="85"/>
      <c r="E1017" s="85"/>
    </row>
    <row r="1018" spans="4:5" x14ac:dyDescent="0.2">
      <c r="D1018" s="85"/>
      <c r="E1018" s="85"/>
    </row>
    <row r="1019" spans="4:5" x14ac:dyDescent="0.2">
      <c r="D1019" s="85"/>
      <c r="E1019" s="85"/>
    </row>
    <row r="1020" spans="4:5" x14ac:dyDescent="0.2">
      <c r="D1020" s="85"/>
      <c r="E1020" s="85"/>
    </row>
    <row r="1021" spans="4:5" x14ac:dyDescent="0.2">
      <c r="D1021" s="85"/>
      <c r="E1021" s="85"/>
    </row>
    <row r="1022" spans="4:5" x14ac:dyDescent="0.2">
      <c r="D1022" s="85"/>
      <c r="E1022" s="85"/>
    </row>
    <row r="1023" spans="4:5" x14ac:dyDescent="0.2">
      <c r="D1023" s="85"/>
      <c r="E1023" s="85"/>
    </row>
    <row r="1024" spans="4:5" x14ac:dyDescent="0.2">
      <c r="D1024" s="85"/>
      <c r="E1024" s="85"/>
    </row>
    <row r="1025" spans="4:5" x14ac:dyDescent="0.2">
      <c r="D1025" s="85"/>
      <c r="E1025" s="85"/>
    </row>
    <row r="1026" spans="4:5" x14ac:dyDescent="0.2">
      <c r="D1026" s="85"/>
      <c r="E1026" s="85"/>
    </row>
    <row r="1027" spans="4:5" x14ac:dyDescent="0.2">
      <c r="D1027" s="85"/>
      <c r="E1027" s="85"/>
    </row>
    <row r="1028" spans="4:5" x14ac:dyDescent="0.2">
      <c r="D1028" s="85"/>
      <c r="E1028" s="85"/>
    </row>
    <row r="1029" spans="4:5" x14ac:dyDescent="0.2">
      <c r="D1029" s="85"/>
      <c r="E1029" s="85"/>
    </row>
    <row r="1030" spans="4:5" x14ac:dyDescent="0.2">
      <c r="D1030" s="85"/>
      <c r="E1030" s="85"/>
    </row>
    <row r="1031" spans="4:5" x14ac:dyDescent="0.2">
      <c r="D1031" s="85"/>
      <c r="E1031" s="85"/>
    </row>
    <row r="1032" spans="4:5" x14ac:dyDescent="0.2">
      <c r="D1032" s="85"/>
      <c r="E1032" s="85"/>
    </row>
    <row r="1033" spans="4:5" x14ac:dyDescent="0.2">
      <c r="D1033" s="85"/>
      <c r="E1033" s="85"/>
    </row>
    <row r="1034" spans="4:5" x14ac:dyDescent="0.2">
      <c r="D1034" s="85"/>
      <c r="E1034" s="85"/>
    </row>
    <row r="1035" spans="4:5" x14ac:dyDescent="0.2">
      <c r="D1035" s="85"/>
      <c r="E1035" s="85"/>
    </row>
    <row r="1036" spans="4:5" x14ac:dyDescent="0.2">
      <c r="D1036" s="85"/>
      <c r="E1036" s="85"/>
    </row>
    <row r="1037" spans="4:5" x14ac:dyDescent="0.2">
      <c r="D1037" s="85"/>
      <c r="E1037" s="85"/>
    </row>
    <row r="1038" spans="4:5" x14ac:dyDescent="0.2">
      <c r="D1038" s="85"/>
      <c r="E1038" s="85"/>
    </row>
    <row r="1039" spans="4:5" x14ac:dyDescent="0.2">
      <c r="D1039" s="85"/>
      <c r="E1039" s="85"/>
    </row>
    <row r="1040" spans="4:5" x14ac:dyDescent="0.2">
      <c r="D1040" s="85"/>
      <c r="E1040" s="85"/>
    </row>
    <row r="1041" spans="4:5" x14ac:dyDescent="0.2">
      <c r="D1041" s="85"/>
      <c r="E1041" s="85"/>
    </row>
    <row r="1042" spans="4:5" x14ac:dyDescent="0.2">
      <c r="D1042" s="85"/>
      <c r="E1042" s="85"/>
    </row>
    <row r="1043" spans="4:5" x14ac:dyDescent="0.2">
      <c r="D1043" s="85"/>
      <c r="E1043" s="85"/>
    </row>
    <row r="1044" spans="4:5" x14ac:dyDescent="0.2">
      <c r="D1044" s="85"/>
      <c r="E1044" s="85"/>
    </row>
    <row r="1045" spans="4:5" x14ac:dyDescent="0.2">
      <c r="D1045" s="85"/>
      <c r="E1045" s="85"/>
    </row>
    <row r="1046" spans="4:5" x14ac:dyDescent="0.2">
      <c r="D1046" s="85"/>
      <c r="E1046" s="85"/>
    </row>
    <row r="1047" spans="4:5" x14ac:dyDescent="0.2">
      <c r="D1047" s="85"/>
      <c r="E1047" s="85"/>
    </row>
    <row r="1048" spans="4:5" x14ac:dyDescent="0.2">
      <c r="D1048" s="85"/>
      <c r="E1048" s="85"/>
    </row>
    <row r="1049" spans="4:5" x14ac:dyDescent="0.2">
      <c r="D1049" s="85"/>
      <c r="E1049" s="85"/>
    </row>
    <row r="1050" spans="4:5" x14ac:dyDescent="0.2">
      <c r="D1050" s="85"/>
      <c r="E1050" s="85"/>
    </row>
  </sheetData>
  <sheetProtection algorithmName="SHA-512" hashValue="KlFZ+OwV+zfyPKdWREWH76RvcOzxR6jlmE2MX5r75MJ72CUooL0qBoZa2Mc9tvSq7KQYkpdGLZ6BCIB6QCApng==" saltValue="QN6FOvnjI2W5XywtdaJ6FA==" spinCount="100000" sheet="1" objects="1" scenarios="1"/>
  <mergeCells count="9">
    <mergeCell ref="L1:N1"/>
    <mergeCell ref="B11:L11"/>
    <mergeCell ref="A55:J59"/>
    <mergeCell ref="K61:N61"/>
    <mergeCell ref="K62:N62"/>
    <mergeCell ref="L4:N4"/>
    <mergeCell ref="L5:N5"/>
    <mergeCell ref="E9:K9"/>
    <mergeCell ref="A10:N10"/>
  </mergeCells>
  <pageMargins left="0.7" right="0.7" top="0.75" bottom="0.75" header="0.3" footer="0.3"/>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36"/>
  <sheetViews>
    <sheetView zoomScale="95" zoomScaleNormal="95" workbookViewId="0">
      <selection activeCell="D7" sqref="D7:J7"/>
    </sheetView>
  </sheetViews>
  <sheetFormatPr defaultRowHeight="15" x14ac:dyDescent="0.25"/>
  <cols>
    <col min="1" max="1" width="5" bestFit="1" customWidth="1"/>
    <col min="2" max="2" width="49.85546875" bestFit="1" customWidth="1"/>
    <col min="3" max="3" width="5.7109375" customWidth="1"/>
    <col min="4" max="4" width="10.42578125" style="8" customWidth="1"/>
    <col min="5" max="5" width="8.85546875" style="10" customWidth="1"/>
    <col min="6" max="6" width="8.85546875" style="7" customWidth="1"/>
    <col min="7" max="7" width="8.85546875" customWidth="1"/>
    <col min="8" max="8" width="9.85546875" customWidth="1"/>
    <col min="9" max="9" width="10.7109375" style="1" customWidth="1"/>
    <col min="10" max="10" width="10.7109375" style="9" customWidth="1"/>
    <col min="11" max="11" width="10.7109375" style="7" customWidth="1"/>
    <col min="12" max="12" width="14" style="7" customWidth="1"/>
    <col min="13" max="13" width="15.42578125" style="7" customWidth="1"/>
    <col min="14" max="14" width="17.28515625" style="7" customWidth="1"/>
  </cols>
  <sheetData>
    <row r="1" spans="1:15" s="22" customFormat="1" ht="14.25" x14ac:dyDescent="0.2">
      <c r="D1" s="68"/>
      <c r="E1" s="114"/>
      <c r="F1" s="69"/>
      <c r="I1" s="116"/>
      <c r="J1" s="70"/>
      <c r="K1" s="69"/>
      <c r="L1" s="188" t="s">
        <v>269</v>
      </c>
      <c r="M1" s="188"/>
      <c r="N1" s="188"/>
    </row>
    <row r="2" spans="1:15" s="22" customFormat="1" ht="14.25" x14ac:dyDescent="0.2">
      <c r="D2" s="68"/>
      <c r="E2" s="114"/>
      <c r="F2" s="69"/>
      <c r="I2" s="116"/>
      <c r="J2" s="70"/>
      <c r="K2" s="69"/>
      <c r="L2" s="69"/>
      <c r="M2" s="69"/>
      <c r="N2" s="69"/>
    </row>
    <row r="3" spans="1:15" s="22" customFormat="1" ht="58.5" customHeight="1" x14ac:dyDescent="0.2">
      <c r="A3" s="116"/>
      <c r="D3" s="68"/>
      <c r="F3" s="69"/>
      <c r="G3" s="68"/>
      <c r="I3" s="116"/>
      <c r="J3" s="70"/>
      <c r="K3" s="69"/>
      <c r="L3" s="191" t="s">
        <v>260</v>
      </c>
      <c r="M3" s="191"/>
      <c r="N3" s="191"/>
    </row>
    <row r="4" spans="1:15" s="22" customFormat="1" ht="14.25" x14ac:dyDescent="0.2">
      <c r="A4" s="116"/>
      <c r="D4" s="68"/>
      <c r="F4" s="69"/>
      <c r="G4" s="68"/>
      <c r="I4" s="116"/>
      <c r="J4" s="70"/>
      <c r="K4" s="69"/>
      <c r="L4" s="189"/>
      <c r="M4" s="189"/>
      <c r="N4" s="189"/>
    </row>
    <row r="5" spans="1:15" s="22" customFormat="1" ht="15" customHeight="1" x14ac:dyDescent="0.2">
      <c r="A5" s="116"/>
      <c r="B5" s="22" t="s">
        <v>226</v>
      </c>
      <c r="D5" s="68"/>
      <c r="F5" s="69"/>
      <c r="G5" s="68"/>
      <c r="I5" s="116"/>
      <c r="J5" s="70"/>
      <c r="K5" s="69"/>
      <c r="L5" s="69"/>
      <c r="M5" s="69"/>
      <c r="N5" s="69"/>
    </row>
    <row r="6" spans="1:15" s="22" customFormat="1" ht="15" customHeight="1" x14ac:dyDescent="0.2">
      <c r="A6" s="116"/>
      <c r="B6" s="71" t="s">
        <v>259</v>
      </c>
      <c r="D6" s="68"/>
      <c r="F6" s="69"/>
      <c r="G6" s="68"/>
      <c r="I6" s="116"/>
      <c r="J6" s="70"/>
      <c r="K6" s="69"/>
      <c r="L6" s="69"/>
      <c r="M6" s="69"/>
      <c r="N6" s="69"/>
    </row>
    <row r="7" spans="1:15" ht="15" customHeight="1" x14ac:dyDescent="0.25">
      <c r="A7" s="1"/>
      <c r="B7" s="119"/>
      <c r="D7" s="197" t="s">
        <v>278</v>
      </c>
      <c r="E7" s="197"/>
      <c r="F7" s="197"/>
      <c r="G7" s="197"/>
      <c r="H7" s="197"/>
      <c r="I7" s="197"/>
      <c r="J7" s="197"/>
    </row>
    <row r="8" spans="1:15" ht="15" customHeight="1" x14ac:dyDescent="0.25">
      <c r="A8" s="1"/>
      <c r="B8" s="119"/>
      <c r="D8" s="118"/>
      <c r="E8" s="118"/>
      <c r="F8" s="118"/>
      <c r="G8" s="118"/>
      <c r="H8" s="118"/>
      <c r="I8" s="118"/>
      <c r="J8" s="118"/>
    </row>
    <row r="9" spans="1:15" ht="53.25" customHeight="1" x14ac:dyDescent="0.25">
      <c r="A9" s="1"/>
      <c r="B9" s="198" t="s">
        <v>282</v>
      </c>
      <c r="C9" s="208"/>
      <c r="D9" s="208"/>
      <c r="E9" s="208"/>
      <c r="F9" s="208"/>
      <c r="G9" s="208"/>
      <c r="H9" s="208"/>
      <c r="I9" s="208"/>
      <c r="J9" s="208"/>
      <c r="K9" s="208"/>
      <c r="L9" s="208"/>
      <c r="M9" s="208"/>
    </row>
    <row r="10" spans="1:15" ht="22.5" customHeight="1" x14ac:dyDescent="0.25">
      <c r="A10" s="1"/>
      <c r="B10" s="193" t="s">
        <v>261</v>
      </c>
      <c r="C10" s="200"/>
      <c r="D10" s="200"/>
      <c r="E10" s="200"/>
      <c r="F10" s="200"/>
      <c r="G10" s="200"/>
      <c r="H10" s="200"/>
      <c r="I10" s="200"/>
      <c r="J10" s="200"/>
      <c r="K10" s="200"/>
    </row>
    <row r="11" spans="1:15" ht="16.5" thickBot="1" x14ac:dyDescent="0.3">
      <c r="B11" s="209"/>
      <c r="C11" s="209"/>
      <c r="D11" s="209"/>
      <c r="E11" s="209"/>
    </row>
    <row r="12" spans="1:15" s="90" customFormat="1" ht="96" customHeight="1" thickBot="1" x14ac:dyDescent="0.3">
      <c r="A12" s="87" t="s">
        <v>127</v>
      </c>
      <c r="B12" s="88" t="s">
        <v>231</v>
      </c>
      <c r="C12" s="89" t="s">
        <v>128</v>
      </c>
      <c r="D12" s="146" t="s">
        <v>67</v>
      </c>
      <c r="E12" s="147" t="s">
        <v>68</v>
      </c>
      <c r="F12" s="148" t="s">
        <v>69</v>
      </c>
      <c r="G12" s="149" t="s">
        <v>275</v>
      </c>
      <c r="H12" s="120" t="s">
        <v>70</v>
      </c>
      <c r="I12" s="149" t="s">
        <v>71</v>
      </c>
      <c r="J12" s="148" t="s">
        <v>72</v>
      </c>
      <c r="K12" s="148" t="s">
        <v>73</v>
      </c>
      <c r="L12" s="148" t="s">
        <v>74</v>
      </c>
      <c r="M12" s="148" t="s">
        <v>75</v>
      </c>
      <c r="N12" s="150" t="s">
        <v>76</v>
      </c>
      <c r="O12" s="22"/>
    </row>
    <row r="13" spans="1:15" s="90" customFormat="1" x14ac:dyDescent="0.25">
      <c r="A13" s="204" t="s">
        <v>229</v>
      </c>
      <c r="B13" s="205"/>
      <c r="C13" s="205"/>
      <c r="D13" s="156"/>
      <c r="E13" s="157"/>
      <c r="F13" s="158"/>
      <c r="G13" s="159"/>
      <c r="H13" s="160"/>
      <c r="I13" s="161"/>
      <c r="J13" s="162"/>
      <c r="K13" s="163"/>
      <c r="L13" s="163"/>
      <c r="M13" s="163"/>
      <c r="N13" s="164"/>
      <c r="O13" s="22"/>
    </row>
    <row r="14" spans="1:15" s="90" customFormat="1" x14ac:dyDescent="0.25">
      <c r="A14" s="165">
        <v>1</v>
      </c>
      <c r="B14" s="166" t="s">
        <v>130</v>
      </c>
      <c r="C14" s="167" t="s">
        <v>25</v>
      </c>
      <c r="D14" s="107">
        <v>4</v>
      </c>
      <c r="E14" s="168">
        <v>2</v>
      </c>
      <c r="F14" s="144"/>
      <c r="G14" s="140"/>
      <c r="H14" s="160">
        <f t="shared" ref="H14:H77" si="0">PRODUCT(F14,G14)+F14</f>
        <v>0</v>
      </c>
      <c r="I14" s="44">
        <f t="shared" ref="I14:I75" si="1">D14*F14</f>
        <v>0</v>
      </c>
      <c r="J14" s="45">
        <f t="shared" ref="J14:J75" si="2">D14*H14</f>
        <v>0</v>
      </c>
      <c r="K14" s="45">
        <f t="shared" ref="K14:K75" si="3">E14*F14</f>
        <v>0</v>
      </c>
      <c r="L14" s="45">
        <f t="shared" ref="L14:L75" si="4">E14*H14</f>
        <v>0</v>
      </c>
      <c r="M14" s="45">
        <f t="shared" ref="M14:N68" si="5">I14+K14</f>
        <v>0</v>
      </c>
      <c r="N14" s="46">
        <f t="shared" si="5"/>
        <v>0</v>
      </c>
      <c r="O14" s="22"/>
    </row>
    <row r="15" spans="1:15" s="90" customFormat="1" x14ac:dyDescent="0.25">
      <c r="A15" s="165">
        <v>2</v>
      </c>
      <c r="B15" s="166" t="s">
        <v>131</v>
      </c>
      <c r="C15" s="167" t="s">
        <v>25</v>
      </c>
      <c r="D15" s="107">
        <v>31</v>
      </c>
      <c r="E15" s="168">
        <v>29</v>
      </c>
      <c r="F15" s="144"/>
      <c r="G15" s="140"/>
      <c r="H15" s="160">
        <f t="shared" si="0"/>
        <v>0</v>
      </c>
      <c r="I15" s="44">
        <f t="shared" si="1"/>
        <v>0</v>
      </c>
      <c r="J15" s="45">
        <f t="shared" si="2"/>
        <v>0</v>
      </c>
      <c r="K15" s="45">
        <f t="shared" si="3"/>
        <v>0</v>
      </c>
      <c r="L15" s="45">
        <f t="shared" si="4"/>
        <v>0</v>
      </c>
      <c r="M15" s="45">
        <f t="shared" si="5"/>
        <v>0</v>
      </c>
      <c r="N15" s="46">
        <f t="shared" si="5"/>
        <v>0</v>
      </c>
      <c r="O15" s="22"/>
    </row>
    <row r="16" spans="1:15" s="90" customFormat="1" x14ac:dyDescent="0.25">
      <c r="A16" s="165">
        <v>3</v>
      </c>
      <c r="B16" s="166" t="s">
        <v>132</v>
      </c>
      <c r="C16" s="167" t="s">
        <v>25</v>
      </c>
      <c r="D16" s="107">
        <v>8</v>
      </c>
      <c r="E16" s="168">
        <v>7</v>
      </c>
      <c r="F16" s="144"/>
      <c r="G16" s="140"/>
      <c r="H16" s="160">
        <f t="shared" si="0"/>
        <v>0</v>
      </c>
      <c r="I16" s="44">
        <f t="shared" si="1"/>
        <v>0</v>
      </c>
      <c r="J16" s="45">
        <f t="shared" si="2"/>
        <v>0</v>
      </c>
      <c r="K16" s="45">
        <f t="shared" si="3"/>
        <v>0</v>
      </c>
      <c r="L16" s="45">
        <f t="shared" si="4"/>
        <v>0</v>
      </c>
      <c r="M16" s="45">
        <f t="shared" si="5"/>
        <v>0</v>
      </c>
      <c r="N16" s="46">
        <f t="shared" si="5"/>
        <v>0</v>
      </c>
      <c r="O16" s="22"/>
    </row>
    <row r="17" spans="1:15" s="90" customFormat="1" x14ac:dyDescent="0.25">
      <c r="A17" s="165">
        <v>4</v>
      </c>
      <c r="B17" s="166" t="s">
        <v>133</v>
      </c>
      <c r="C17" s="167" t="s">
        <v>25</v>
      </c>
      <c r="D17" s="107">
        <v>5</v>
      </c>
      <c r="E17" s="168">
        <v>5</v>
      </c>
      <c r="F17" s="144"/>
      <c r="G17" s="140"/>
      <c r="H17" s="160">
        <f t="shared" si="0"/>
        <v>0</v>
      </c>
      <c r="I17" s="44">
        <f t="shared" si="1"/>
        <v>0</v>
      </c>
      <c r="J17" s="45">
        <f t="shared" si="2"/>
        <v>0</v>
      </c>
      <c r="K17" s="45">
        <f t="shared" si="3"/>
        <v>0</v>
      </c>
      <c r="L17" s="45">
        <f t="shared" si="4"/>
        <v>0</v>
      </c>
      <c r="M17" s="45">
        <f t="shared" si="5"/>
        <v>0</v>
      </c>
      <c r="N17" s="46">
        <f t="shared" si="5"/>
        <v>0</v>
      </c>
      <c r="O17" s="22"/>
    </row>
    <row r="18" spans="1:15" s="90" customFormat="1" x14ac:dyDescent="0.25">
      <c r="A18" s="165">
        <v>5</v>
      </c>
      <c r="B18" s="166" t="s">
        <v>134</v>
      </c>
      <c r="C18" s="167" t="s">
        <v>25</v>
      </c>
      <c r="D18" s="107">
        <v>8</v>
      </c>
      <c r="E18" s="168">
        <v>8</v>
      </c>
      <c r="F18" s="144"/>
      <c r="G18" s="140"/>
      <c r="H18" s="160">
        <f t="shared" si="0"/>
        <v>0</v>
      </c>
      <c r="I18" s="44">
        <f t="shared" si="1"/>
        <v>0</v>
      </c>
      <c r="J18" s="45">
        <f t="shared" si="2"/>
        <v>0</v>
      </c>
      <c r="K18" s="45">
        <f t="shared" si="3"/>
        <v>0</v>
      </c>
      <c r="L18" s="45">
        <f t="shared" si="4"/>
        <v>0</v>
      </c>
      <c r="M18" s="45">
        <f t="shared" si="5"/>
        <v>0</v>
      </c>
      <c r="N18" s="46">
        <f t="shared" si="5"/>
        <v>0</v>
      </c>
      <c r="O18" s="22"/>
    </row>
    <row r="19" spans="1:15" s="90" customFormat="1" x14ac:dyDescent="0.25">
      <c r="A19" s="165">
        <v>6</v>
      </c>
      <c r="B19" s="166" t="s">
        <v>135</v>
      </c>
      <c r="C19" s="167" t="s">
        <v>25</v>
      </c>
      <c r="D19" s="107">
        <v>9</v>
      </c>
      <c r="E19" s="168">
        <v>9</v>
      </c>
      <c r="F19" s="144"/>
      <c r="G19" s="140"/>
      <c r="H19" s="160">
        <f t="shared" si="0"/>
        <v>0</v>
      </c>
      <c r="I19" s="44">
        <f t="shared" si="1"/>
        <v>0</v>
      </c>
      <c r="J19" s="45">
        <f t="shared" si="2"/>
        <v>0</v>
      </c>
      <c r="K19" s="45">
        <f t="shared" si="3"/>
        <v>0</v>
      </c>
      <c r="L19" s="45">
        <f t="shared" si="4"/>
        <v>0</v>
      </c>
      <c r="M19" s="45">
        <f t="shared" si="5"/>
        <v>0</v>
      </c>
      <c r="N19" s="46">
        <f t="shared" si="5"/>
        <v>0</v>
      </c>
      <c r="O19" s="22"/>
    </row>
    <row r="20" spans="1:15" s="90" customFormat="1" x14ac:dyDescent="0.25">
      <c r="A20" s="165">
        <v>7</v>
      </c>
      <c r="B20" s="166" t="s">
        <v>136</v>
      </c>
      <c r="C20" s="167" t="s">
        <v>25</v>
      </c>
      <c r="D20" s="107">
        <v>3</v>
      </c>
      <c r="E20" s="168">
        <v>3</v>
      </c>
      <c r="F20" s="144"/>
      <c r="G20" s="140"/>
      <c r="H20" s="160">
        <f t="shared" si="0"/>
        <v>0</v>
      </c>
      <c r="I20" s="44">
        <f t="shared" si="1"/>
        <v>0</v>
      </c>
      <c r="J20" s="45">
        <f t="shared" si="2"/>
        <v>0</v>
      </c>
      <c r="K20" s="45">
        <f t="shared" si="3"/>
        <v>0</v>
      </c>
      <c r="L20" s="45">
        <f t="shared" si="4"/>
        <v>0</v>
      </c>
      <c r="M20" s="45">
        <f t="shared" si="5"/>
        <v>0</v>
      </c>
      <c r="N20" s="46">
        <f t="shared" si="5"/>
        <v>0</v>
      </c>
      <c r="O20" s="22"/>
    </row>
    <row r="21" spans="1:15" s="90" customFormat="1" x14ac:dyDescent="0.25">
      <c r="A21" s="165">
        <v>8</v>
      </c>
      <c r="B21" s="166" t="s">
        <v>137</v>
      </c>
      <c r="C21" s="167" t="s">
        <v>25</v>
      </c>
      <c r="D21" s="107">
        <v>15</v>
      </c>
      <c r="E21" s="168">
        <v>15</v>
      </c>
      <c r="F21" s="144"/>
      <c r="G21" s="140"/>
      <c r="H21" s="160">
        <f t="shared" si="0"/>
        <v>0</v>
      </c>
      <c r="I21" s="44">
        <f t="shared" si="1"/>
        <v>0</v>
      </c>
      <c r="J21" s="45">
        <f t="shared" si="2"/>
        <v>0</v>
      </c>
      <c r="K21" s="45">
        <f t="shared" si="3"/>
        <v>0</v>
      </c>
      <c r="L21" s="45">
        <f t="shared" si="4"/>
        <v>0</v>
      </c>
      <c r="M21" s="45">
        <f t="shared" si="5"/>
        <v>0</v>
      </c>
      <c r="N21" s="46">
        <f t="shared" si="5"/>
        <v>0</v>
      </c>
      <c r="O21" s="22"/>
    </row>
    <row r="22" spans="1:15" s="90" customFormat="1" x14ac:dyDescent="0.25">
      <c r="A22" s="165">
        <v>9</v>
      </c>
      <c r="B22" s="166" t="s">
        <v>138</v>
      </c>
      <c r="C22" s="167" t="s">
        <v>25</v>
      </c>
      <c r="D22" s="107">
        <v>13</v>
      </c>
      <c r="E22" s="168">
        <v>11</v>
      </c>
      <c r="F22" s="144"/>
      <c r="G22" s="140"/>
      <c r="H22" s="160">
        <f t="shared" si="0"/>
        <v>0</v>
      </c>
      <c r="I22" s="44">
        <f t="shared" si="1"/>
        <v>0</v>
      </c>
      <c r="J22" s="45">
        <f t="shared" si="2"/>
        <v>0</v>
      </c>
      <c r="K22" s="45">
        <f t="shared" si="3"/>
        <v>0</v>
      </c>
      <c r="L22" s="45">
        <f t="shared" si="4"/>
        <v>0</v>
      </c>
      <c r="M22" s="45">
        <f t="shared" si="5"/>
        <v>0</v>
      </c>
      <c r="N22" s="46">
        <f t="shared" si="5"/>
        <v>0</v>
      </c>
      <c r="O22" s="22"/>
    </row>
    <row r="23" spans="1:15" s="90" customFormat="1" x14ac:dyDescent="0.25">
      <c r="A23" s="165">
        <v>10</v>
      </c>
      <c r="B23" s="166" t="s">
        <v>139</v>
      </c>
      <c r="C23" s="167" t="s">
        <v>25</v>
      </c>
      <c r="D23" s="107">
        <v>3</v>
      </c>
      <c r="E23" s="168">
        <v>3</v>
      </c>
      <c r="F23" s="144"/>
      <c r="G23" s="140"/>
      <c r="H23" s="160">
        <f t="shared" si="0"/>
        <v>0</v>
      </c>
      <c r="I23" s="44">
        <f t="shared" si="1"/>
        <v>0</v>
      </c>
      <c r="J23" s="45">
        <f t="shared" si="2"/>
        <v>0</v>
      </c>
      <c r="K23" s="45">
        <f t="shared" si="3"/>
        <v>0</v>
      </c>
      <c r="L23" s="45">
        <f t="shared" si="4"/>
        <v>0</v>
      </c>
      <c r="M23" s="45">
        <f t="shared" si="5"/>
        <v>0</v>
      </c>
      <c r="N23" s="46">
        <f t="shared" si="5"/>
        <v>0</v>
      </c>
      <c r="O23" s="22"/>
    </row>
    <row r="24" spans="1:15" s="90" customFormat="1" x14ac:dyDescent="0.25">
      <c r="A24" s="165">
        <v>11</v>
      </c>
      <c r="B24" s="166" t="s">
        <v>140</v>
      </c>
      <c r="C24" s="167" t="s">
        <v>25</v>
      </c>
      <c r="D24" s="107">
        <v>8</v>
      </c>
      <c r="E24" s="168">
        <v>7</v>
      </c>
      <c r="F24" s="144"/>
      <c r="G24" s="140"/>
      <c r="H24" s="160">
        <f t="shared" si="0"/>
        <v>0</v>
      </c>
      <c r="I24" s="44">
        <f t="shared" si="1"/>
        <v>0</v>
      </c>
      <c r="J24" s="45">
        <f t="shared" si="2"/>
        <v>0</v>
      </c>
      <c r="K24" s="45">
        <f t="shared" si="3"/>
        <v>0</v>
      </c>
      <c r="L24" s="45">
        <f t="shared" si="4"/>
        <v>0</v>
      </c>
      <c r="M24" s="45">
        <f t="shared" si="5"/>
        <v>0</v>
      </c>
      <c r="N24" s="46">
        <f t="shared" si="5"/>
        <v>0</v>
      </c>
      <c r="O24" s="22"/>
    </row>
    <row r="25" spans="1:15" s="90" customFormat="1" x14ac:dyDescent="0.25">
      <c r="A25" s="165">
        <v>12</v>
      </c>
      <c r="B25" s="166" t="s">
        <v>141</v>
      </c>
      <c r="C25" s="167" t="s">
        <v>25</v>
      </c>
      <c r="D25" s="169">
        <v>30</v>
      </c>
      <c r="E25" s="170">
        <v>29</v>
      </c>
      <c r="F25" s="144"/>
      <c r="G25" s="140"/>
      <c r="H25" s="160">
        <f t="shared" si="0"/>
        <v>0</v>
      </c>
      <c r="I25" s="44">
        <f t="shared" si="1"/>
        <v>0</v>
      </c>
      <c r="J25" s="45">
        <f t="shared" si="2"/>
        <v>0</v>
      </c>
      <c r="K25" s="45">
        <f t="shared" si="3"/>
        <v>0</v>
      </c>
      <c r="L25" s="45">
        <f t="shared" si="4"/>
        <v>0</v>
      </c>
      <c r="M25" s="45">
        <f t="shared" si="5"/>
        <v>0</v>
      </c>
      <c r="N25" s="46">
        <f t="shared" si="5"/>
        <v>0</v>
      </c>
      <c r="O25" s="22"/>
    </row>
    <row r="26" spans="1:15" s="90" customFormat="1" x14ac:dyDescent="0.25">
      <c r="A26" s="165">
        <v>13</v>
      </c>
      <c r="B26" s="166" t="s">
        <v>142</v>
      </c>
      <c r="C26" s="167" t="s">
        <v>25</v>
      </c>
      <c r="D26" s="107">
        <v>2</v>
      </c>
      <c r="E26" s="168">
        <v>1</v>
      </c>
      <c r="F26" s="144"/>
      <c r="G26" s="140"/>
      <c r="H26" s="160">
        <f t="shared" si="0"/>
        <v>0</v>
      </c>
      <c r="I26" s="44">
        <f t="shared" si="1"/>
        <v>0</v>
      </c>
      <c r="J26" s="45">
        <f t="shared" si="2"/>
        <v>0</v>
      </c>
      <c r="K26" s="45">
        <f t="shared" si="3"/>
        <v>0</v>
      </c>
      <c r="L26" s="45">
        <f t="shared" si="4"/>
        <v>0</v>
      </c>
      <c r="M26" s="45">
        <f t="shared" si="5"/>
        <v>0</v>
      </c>
      <c r="N26" s="46">
        <f t="shared" si="5"/>
        <v>0</v>
      </c>
      <c r="O26" s="22"/>
    </row>
    <row r="27" spans="1:15" s="90" customFormat="1" x14ac:dyDescent="0.25">
      <c r="A27" s="165">
        <v>14</v>
      </c>
      <c r="B27" s="166" t="s">
        <v>143</v>
      </c>
      <c r="C27" s="167" t="s">
        <v>25</v>
      </c>
      <c r="D27" s="107">
        <v>2</v>
      </c>
      <c r="E27" s="168">
        <v>1</v>
      </c>
      <c r="F27" s="144"/>
      <c r="G27" s="140"/>
      <c r="H27" s="160">
        <f t="shared" si="0"/>
        <v>0</v>
      </c>
      <c r="I27" s="44">
        <f t="shared" si="1"/>
        <v>0</v>
      </c>
      <c r="J27" s="45">
        <f t="shared" si="2"/>
        <v>0</v>
      </c>
      <c r="K27" s="45">
        <f t="shared" si="3"/>
        <v>0</v>
      </c>
      <c r="L27" s="45">
        <f t="shared" si="4"/>
        <v>0</v>
      </c>
      <c r="M27" s="45">
        <f t="shared" si="5"/>
        <v>0</v>
      </c>
      <c r="N27" s="46">
        <f t="shared" si="5"/>
        <v>0</v>
      </c>
      <c r="O27" s="22"/>
    </row>
    <row r="28" spans="1:15" s="90" customFormat="1" x14ac:dyDescent="0.25">
      <c r="A28" s="165">
        <v>15</v>
      </c>
      <c r="B28" s="166" t="s">
        <v>144</v>
      </c>
      <c r="C28" s="167" t="s">
        <v>25</v>
      </c>
      <c r="D28" s="107">
        <v>2</v>
      </c>
      <c r="E28" s="168">
        <v>1</v>
      </c>
      <c r="F28" s="144"/>
      <c r="G28" s="140"/>
      <c r="H28" s="160">
        <f t="shared" si="0"/>
        <v>0</v>
      </c>
      <c r="I28" s="44">
        <f t="shared" si="1"/>
        <v>0</v>
      </c>
      <c r="J28" s="45">
        <f t="shared" si="2"/>
        <v>0</v>
      </c>
      <c r="K28" s="45">
        <f t="shared" si="3"/>
        <v>0</v>
      </c>
      <c r="L28" s="45">
        <f t="shared" si="4"/>
        <v>0</v>
      </c>
      <c r="M28" s="45">
        <f t="shared" si="5"/>
        <v>0</v>
      </c>
      <c r="N28" s="46">
        <f t="shared" si="5"/>
        <v>0</v>
      </c>
      <c r="O28" s="22"/>
    </row>
    <row r="29" spans="1:15" s="90" customFormat="1" x14ac:dyDescent="0.25">
      <c r="A29" s="165">
        <v>16</v>
      </c>
      <c r="B29" s="166" t="s">
        <v>145</v>
      </c>
      <c r="C29" s="167" t="s">
        <v>25</v>
      </c>
      <c r="D29" s="107">
        <v>3</v>
      </c>
      <c r="E29" s="168">
        <v>3</v>
      </c>
      <c r="F29" s="144"/>
      <c r="G29" s="140"/>
      <c r="H29" s="160">
        <f t="shared" si="0"/>
        <v>0</v>
      </c>
      <c r="I29" s="44">
        <f t="shared" si="1"/>
        <v>0</v>
      </c>
      <c r="J29" s="45">
        <f t="shared" si="2"/>
        <v>0</v>
      </c>
      <c r="K29" s="45">
        <f t="shared" si="3"/>
        <v>0</v>
      </c>
      <c r="L29" s="45">
        <f t="shared" si="4"/>
        <v>0</v>
      </c>
      <c r="M29" s="45">
        <f t="shared" si="5"/>
        <v>0</v>
      </c>
      <c r="N29" s="46">
        <f t="shared" si="5"/>
        <v>0</v>
      </c>
      <c r="O29" s="22"/>
    </row>
    <row r="30" spans="1:15" s="90" customFormat="1" x14ac:dyDescent="0.25">
      <c r="A30" s="165">
        <v>17</v>
      </c>
      <c r="B30" s="166" t="s">
        <v>146</v>
      </c>
      <c r="C30" s="167" t="s">
        <v>25</v>
      </c>
      <c r="D30" s="107">
        <v>3</v>
      </c>
      <c r="E30" s="168">
        <v>3</v>
      </c>
      <c r="F30" s="144"/>
      <c r="G30" s="140"/>
      <c r="H30" s="160">
        <f t="shared" si="0"/>
        <v>0</v>
      </c>
      <c r="I30" s="44">
        <f t="shared" si="1"/>
        <v>0</v>
      </c>
      <c r="J30" s="45">
        <f t="shared" si="2"/>
        <v>0</v>
      </c>
      <c r="K30" s="45">
        <f t="shared" si="3"/>
        <v>0</v>
      </c>
      <c r="L30" s="45">
        <f t="shared" si="4"/>
        <v>0</v>
      </c>
      <c r="M30" s="45">
        <f t="shared" si="5"/>
        <v>0</v>
      </c>
      <c r="N30" s="46">
        <f t="shared" si="5"/>
        <v>0</v>
      </c>
      <c r="O30" s="22"/>
    </row>
    <row r="31" spans="1:15" s="90" customFormat="1" x14ac:dyDescent="0.25">
      <c r="A31" s="165">
        <v>18</v>
      </c>
      <c r="B31" s="166" t="s">
        <v>147</v>
      </c>
      <c r="C31" s="167" t="s">
        <v>25</v>
      </c>
      <c r="D31" s="107">
        <v>2</v>
      </c>
      <c r="E31" s="168">
        <v>1</v>
      </c>
      <c r="F31" s="144"/>
      <c r="G31" s="140"/>
      <c r="H31" s="160">
        <f t="shared" si="0"/>
        <v>0</v>
      </c>
      <c r="I31" s="44">
        <f t="shared" si="1"/>
        <v>0</v>
      </c>
      <c r="J31" s="45">
        <f t="shared" si="2"/>
        <v>0</v>
      </c>
      <c r="K31" s="45">
        <f t="shared" si="3"/>
        <v>0</v>
      </c>
      <c r="L31" s="45">
        <f t="shared" si="4"/>
        <v>0</v>
      </c>
      <c r="M31" s="45">
        <f t="shared" si="5"/>
        <v>0</v>
      </c>
      <c r="N31" s="46">
        <f t="shared" si="5"/>
        <v>0</v>
      </c>
      <c r="O31" s="22"/>
    </row>
    <row r="32" spans="1:15" s="90" customFormat="1" x14ac:dyDescent="0.25">
      <c r="A32" s="165">
        <v>19</v>
      </c>
      <c r="B32" s="166" t="s">
        <v>141</v>
      </c>
      <c r="C32" s="167" t="s">
        <v>25</v>
      </c>
      <c r="D32" s="107">
        <v>26</v>
      </c>
      <c r="E32" s="168">
        <v>25</v>
      </c>
      <c r="F32" s="144"/>
      <c r="G32" s="140"/>
      <c r="H32" s="160">
        <f t="shared" si="0"/>
        <v>0</v>
      </c>
      <c r="I32" s="44">
        <f t="shared" si="1"/>
        <v>0</v>
      </c>
      <c r="J32" s="45">
        <f t="shared" si="2"/>
        <v>0</v>
      </c>
      <c r="K32" s="45">
        <f t="shared" si="3"/>
        <v>0</v>
      </c>
      <c r="L32" s="45">
        <f t="shared" si="4"/>
        <v>0</v>
      </c>
      <c r="M32" s="45">
        <f t="shared" si="5"/>
        <v>0</v>
      </c>
      <c r="N32" s="46">
        <f t="shared" si="5"/>
        <v>0</v>
      </c>
      <c r="O32" s="22"/>
    </row>
    <row r="33" spans="1:15" s="90" customFormat="1" x14ac:dyDescent="0.25">
      <c r="A33" s="165">
        <v>20</v>
      </c>
      <c r="B33" s="166" t="s">
        <v>148</v>
      </c>
      <c r="C33" s="167" t="s">
        <v>25</v>
      </c>
      <c r="D33" s="107">
        <v>6</v>
      </c>
      <c r="E33" s="168">
        <v>5</v>
      </c>
      <c r="F33" s="144"/>
      <c r="G33" s="140"/>
      <c r="H33" s="160">
        <f t="shared" si="0"/>
        <v>0</v>
      </c>
      <c r="I33" s="44">
        <f t="shared" si="1"/>
        <v>0</v>
      </c>
      <c r="J33" s="45">
        <f t="shared" si="2"/>
        <v>0</v>
      </c>
      <c r="K33" s="45">
        <f t="shared" si="3"/>
        <v>0</v>
      </c>
      <c r="L33" s="45">
        <f t="shared" si="4"/>
        <v>0</v>
      </c>
      <c r="M33" s="45">
        <f t="shared" si="5"/>
        <v>0</v>
      </c>
      <c r="N33" s="46">
        <f t="shared" si="5"/>
        <v>0</v>
      </c>
      <c r="O33" s="22"/>
    </row>
    <row r="34" spans="1:15" s="90" customFormat="1" x14ac:dyDescent="0.25">
      <c r="A34" s="165">
        <v>21</v>
      </c>
      <c r="B34" s="166" t="s">
        <v>149</v>
      </c>
      <c r="C34" s="167" t="s">
        <v>25</v>
      </c>
      <c r="D34" s="107">
        <v>6</v>
      </c>
      <c r="E34" s="168">
        <v>5</v>
      </c>
      <c r="F34" s="144"/>
      <c r="G34" s="140"/>
      <c r="H34" s="160">
        <f t="shared" si="0"/>
        <v>0</v>
      </c>
      <c r="I34" s="44">
        <f t="shared" si="1"/>
        <v>0</v>
      </c>
      <c r="J34" s="45">
        <f t="shared" si="2"/>
        <v>0</v>
      </c>
      <c r="K34" s="45">
        <f t="shared" si="3"/>
        <v>0</v>
      </c>
      <c r="L34" s="45">
        <f t="shared" si="4"/>
        <v>0</v>
      </c>
      <c r="M34" s="45">
        <f t="shared" si="5"/>
        <v>0</v>
      </c>
      <c r="N34" s="46">
        <f t="shared" si="5"/>
        <v>0</v>
      </c>
      <c r="O34" s="22"/>
    </row>
    <row r="35" spans="1:15" s="90" customFormat="1" x14ac:dyDescent="0.25">
      <c r="A35" s="165">
        <v>22</v>
      </c>
      <c r="B35" s="166" t="s">
        <v>150</v>
      </c>
      <c r="C35" s="167" t="s">
        <v>25</v>
      </c>
      <c r="D35" s="107">
        <v>6</v>
      </c>
      <c r="E35" s="168">
        <v>4</v>
      </c>
      <c r="F35" s="144"/>
      <c r="G35" s="140"/>
      <c r="H35" s="160">
        <f t="shared" si="0"/>
        <v>0</v>
      </c>
      <c r="I35" s="44">
        <f t="shared" si="1"/>
        <v>0</v>
      </c>
      <c r="J35" s="45">
        <f t="shared" si="2"/>
        <v>0</v>
      </c>
      <c r="K35" s="45">
        <f t="shared" si="3"/>
        <v>0</v>
      </c>
      <c r="L35" s="45">
        <f t="shared" si="4"/>
        <v>0</v>
      </c>
      <c r="M35" s="45">
        <f t="shared" si="5"/>
        <v>0</v>
      </c>
      <c r="N35" s="46">
        <f t="shared" si="5"/>
        <v>0</v>
      </c>
      <c r="O35" s="22"/>
    </row>
    <row r="36" spans="1:15" s="90" customFormat="1" x14ac:dyDescent="0.25">
      <c r="A36" s="165">
        <v>23</v>
      </c>
      <c r="B36" s="166" t="s">
        <v>151</v>
      </c>
      <c r="C36" s="167" t="s">
        <v>25</v>
      </c>
      <c r="D36" s="107">
        <v>5</v>
      </c>
      <c r="E36" s="168">
        <v>4</v>
      </c>
      <c r="F36" s="144"/>
      <c r="G36" s="140"/>
      <c r="H36" s="160">
        <f t="shared" si="0"/>
        <v>0</v>
      </c>
      <c r="I36" s="44">
        <f t="shared" si="1"/>
        <v>0</v>
      </c>
      <c r="J36" s="45">
        <f t="shared" si="2"/>
        <v>0</v>
      </c>
      <c r="K36" s="45">
        <f t="shared" si="3"/>
        <v>0</v>
      </c>
      <c r="L36" s="45">
        <f t="shared" si="4"/>
        <v>0</v>
      </c>
      <c r="M36" s="45">
        <f t="shared" si="5"/>
        <v>0</v>
      </c>
      <c r="N36" s="46">
        <f t="shared" si="5"/>
        <v>0</v>
      </c>
      <c r="O36" s="22"/>
    </row>
    <row r="37" spans="1:15" s="90" customFormat="1" x14ac:dyDescent="0.25">
      <c r="A37" s="165">
        <v>24</v>
      </c>
      <c r="B37" s="166" t="s">
        <v>152</v>
      </c>
      <c r="C37" s="167" t="s">
        <v>25</v>
      </c>
      <c r="D37" s="107">
        <v>6</v>
      </c>
      <c r="E37" s="168">
        <v>6</v>
      </c>
      <c r="F37" s="144"/>
      <c r="G37" s="140"/>
      <c r="H37" s="160">
        <f t="shared" si="0"/>
        <v>0</v>
      </c>
      <c r="I37" s="44">
        <f t="shared" si="1"/>
        <v>0</v>
      </c>
      <c r="J37" s="45">
        <f t="shared" si="2"/>
        <v>0</v>
      </c>
      <c r="K37" s="45">
        <f t="shared" si="3"/>
        <v>0</v>
      </c>
      <c r="L37" s="45">
        <f t="shared" si="4"/>
        <v>0</v>
      </c>
      <c r="M37" s="45">
        <f t="shared" si="5"/>
        <v>0</v>
      </c>
      <c r="N37" s="46">
        <f t="shared" si="5"/>
        <v>0</v>
      </c>
      <c r="O37" s="22"/>
    </row>
    <row r="38" spans="1:15" s="90" customFormat="1" x14ac:dyDescent="0.25">
      <c r="A38" s="165">
        <v>25</v>
      </c>
      <c r="B38" s="166" t="s">
        <v>141</v>
      </c>
      <c r="C38" s="167" t="s">
        <v>25</v>
      </c>
      <c r="D38" s="107">
        <v>35</v>
      </c>
      <c r="E38" s="168">
        <v>33</v>
      </c>
      <c r="F38" s="144"/>
      <c r="G38" s="140"/>
      <c r="H38" s="160">
        <f t="shared" si="0"/>
        <v>0</v>
      </c>
      <c r="I38" s="44">
        <f t="shared" si="1"/>
        <v>0</v>
      </c>
      <c r="J38" s="45">
        <f t="shared" si="2"/>
        <v>0</v>
      </c>
      <c r="K38" s="45">
        <f t="shared" si="3"/>
        <v>0</v>
      </c>
      <c r="L38" s="45">
        <f t="shared" si="4"/>
        <v>0</v>
      </c>
      <c r="M38" s="45">
        <f t="shared" si="5"/>
        <v>0</v>
      </c>
      <c r="N38" s="46">
        <f t="shared" si="5"/>
        <v>0</v>
      </c>
      <c r="O38" s="22"/>
    </row>
    <row r="39" spans="1:15" s="90" customFormat="1" x14ac:dyDescent="0.25">
      <c r="A39" s="165">
        <v>26</v>
      </c>
      <c r="B39" s="166" t="s">
        <v>153</v>
      </c>
      <c r="C39" s="167" t="s">
        <v>25</v>
      </c>
      <c r="D39" s="107">
        <v>4</v>
      </c>
      <c r="E39" s="168">
        <v>4</v>
      </c>
      <c r="F39" s="144"/>
      <c r="G39" s="140"/>
      <c r="H39" s="160">
        <f t="shared" si="0"/>
        <v>0</v>
      </c>
      <c r="I39" s="44">
        <f t="shared" si="1"/>
        <v>0</v>
      </c>
      <c r="J39" s="45">
        <f t="shared" si="2"/>
        <v>0</v>
      </c>
      <c r="K39" s="45">
        <f t="shared" si="3"/>
        <v>0</v>
      </c>
      <c r="L39" s="45">
        <f t="shared" si="4"/>
        <v>0</v>
      </c>
      <c r="M39" s="45">
        <f t="shared" si="5"/>
        <v>0</v>
      </c>
      <c r="N39" s="46">
        <f t="shared" si="5"/>
        <v>0</v>
      </c>
      <c r="O39" s="22"/>
    </row>
    <row r="40" spans="1:15" s="90" customFormat="1" x14ac:dyDescent="0.25">
      <c r="A40" s="165">
        <v>27</v>
      </c>
      <c r="B40" s="166" t="s">
        <v>154</v>
      </c>
      <c r="C40" s="167" t="s">
        <v>155</v>
      </c>
      <c r="D40" s="107">
        <v>2</v>
      </c>
      <c r="E40" s="168">
        <v>1</v>
      </c>
      <c r="F40" s="144"/>
      <c r="G40" s="140"/>
      <c r="H40" s="160">
        <f t="shared" si="0"/>
        <v>0</v>
      </c>
      <c r="I40" s="44">
        <f t="shared" si="1"/>
        <v>0</v>
      </c>
      <c r="J40" s="45">
        <f t="shared" si="2"/>
        <v>0</v>
      </c>
      <c r="K40" s="45">
        <f t="shared" si="3"/>
        <v>0</v>
      </c>
      <c r="L40" s="45">
        <f t="shared" si="4"/>
        <v>0</v>
      </c>
      <c r="M40" s="45">
        <f t="shared" si="5"/>
        <v>0</v>
      </c>
      <c r="N40" s="46">
        <f t="shared" si="5"/>
        <v>0</v>
      </c>
      <c r="O40" s="22"/>
    </row>
    <row r="41" spans="1:15" s="90" customFormat="1" x14ac:dyDescent="0.25">
      <c r="A41" s="165">
        <v>28</v>
      </c>
      <c r="B41" s="171" t="s">
        <v>156</v>
      </c>
      <c r="C41" s="167" t="s">
        <v>25</v>
      </c>
      <c r="D41" s="107">
        <v>5</v>
      </c>
      <c r="E41" s="168">
        <v>5</v>
      </c>
      <c r="F41" s="144"/>
      <c r="G41" s="140"/>
      <c r="H41" s="160">
        <f t="shared" si="0"/>
        <v>0</v>
      </c>
      <c r="I41" s="44">
        <f t="shared" si="1"/>
        <v>0</v>
      </c>
      <c r="J41" s="45">
        <f t="shared" si="2"/>
        <v>0</v>
      </c>
      <c r="K41" s="45">
        <f t="shared" si="3"/>
        <v>0</v>
      </c>
      <c r="L41" s="45">
        <f t="shared" si="4"/>
        <v>0</v>
      </c>
      <c r="M41" s="45">
        <f t="shared" si="5"/>
        <v>0</v>
      </c>
      <c r="N41" s="46">
        <f t="shared" si="5"/>
        <v>0</v>
      </c>
      <c r="O41" s="22"/>
    </row>
    <row r="42" spans="1:15" s="90" customFormat="1" ht="28.5" x14ac:dyDescent="0.25">
      <c r="A42" s="165">
        <v>29</v>
      </c>
      <c r="B42" s="171" t="s">
        <v>157</v>
      </c>
      <c r="C42" s="167" t="s">
        <v>25</v>
      </c>
      <c r="D42" s="107">
        <v>6</v>
      </c>
      <c r="E42" s="168">
        <v>6</v>
      </c>
      <c r="F42" s="144"/>
      <c r="G42" s="140"/>
      <c r="H42" s="160">
        <f t="shared" si="0"/>
        <v>0</v>
      </c>
      <c r="I42" s="44">
        <f t="shared" si="1"/>
        <v>0</v>
      </c>
      <c r="J42" s="45">
        <f t="shared" si="2"/>
        <v>0</v>
      </c>
      <c r="K42" s="45">
        <f t="shared" si="3"/>
        <v>0</v>
      </c>
      <c r="L42" s="45">
        <f t="shared" si="4"/>
        <v>0</v>
      </c>
      <c r="M42" s="45">
        <f t="shared" si="5"/>
        <v>0</v>
      </c>
      <c r="N42" s="46">
        <f t="shared" si="5"/>
        <v>0</v>
      </c>
      <c r="O42" s="22"/>
    </row>
    <row r="43" spans="1:15" s="90" customFormat="1" x14ac:dyDescent="0.25">
      <c r="A43" s="165">
        <v>30</v>
      </c>
      <c r="B43" s="171" t="s">
        <v>158</v>
      </c>
      <c r="C43" s="167" t="s">
        <v>25</v>
      </c>
      <c r="D43" s="107">
        <v>3</v>
      </c>
      <c r="E43" s="168">
        <v>2</v>
      </c>
      <c r="F43" s="144"/>
      <c r="G43" s="140"/>
      <c r="H43" s="160">
        <f t="shared" si="0"/>
        <v>0</v>
      </c>
      <c r="I43" s="44">
        <f t="shared" si="1"/>
        <v>0</v>
      </c>
      <c r="J43" s="45">
        <f t="shared" si="2"/>
        <v>0</v>
      </c>
      <c r="K43" s="45">
        <f t="shared" si="3"/>
        <v>0</v>
      </c>
      <c r="L43" s="45">
        <f t="shared" si="4"/>
        <v>0</v>
      </c>
      <c r="M43" s="45">
        <f t="shared" si="5"/>
        <v>0</v>
      </c>
      <c r="N43" s="46">
        <f t="shared" si="5"/>
        <v>0</v>
      </c>
      <c r="O43" s="22"/>
    </row>
    <row r="44" spans="1:15" s="90" customFormat="1" x14ac:dyDescent="0.25">
      <c r="A44" s="165">
        <v>31</v>
      </c>
      <c r="B44" s="166" t="s">
        <v>159</v>
      </c>
      <c r="C44" s="167" t="s">
        <v>25</v>
      </c>
      <c r="D44" s="107">
        <v>4</v>
      </c>
      <c r="E44" s="168">
        <v>4</v>
      </c>
      <c r="F44" s="144"/>
      <c r="G44" s="140"/>
      <c r="H44" s="160">
        <f t="shared" si="0"/>
        <v>0</v>
      </c>
      <c r="I44" s="44">
        <f t="shared" si="1"/>
        <v>0</v>
      </c>
      <c r="J44" s="45">
        <f t="shared" si="2"/>
        <v>0</v>
      </c>
      <c r="K44" s="45">
        <f t="shared" si="3"/>
        <v>0</v>
      </c>
      <c r="L44" s="45">
        <f t="shared" si="4"/>
        <v>0</v>
      </c>
      <c r="M44" s="45">
        <f t="shared" si="5"/>
        <v>0</v>
      </c>
      <c r="N44" s="46">
        <f t="shared" si="5"/>
        <v>0</v>
      </c>
      <c r="O44" s="22"/>
    </row>
    <row r="45" spans="1:15" s="90" customFormat="1" x14ac:dyDescent="0.25">
      <c r="A45" s="165">
        <v>32</v>
      </c>
      <c r="B45" s="166" t="s">
        <v>160</v>
      </c>
      <c r="C45" s="167" t="s">
        <v>2</v>
      </c>
      <c r="D45" s="107">
        <v>1</v>
      </c>
      <c r="E45" s="168">
        <v>1</v>
      </c>
      <c r="F45" s="144"/>
      <c r="G45" s="140"/>
      <c r="H45" s="160">
        <f t="shared" si="0"/>
        <v>0</v>
      </c>
      <c r="I45" s="44">
        <f t="shared" si="1"/>
        <v>0</v>
      </c>
      <c r="J45" s="45">
        <f t="shared" si="2"/>
        <v>0</v>
      </c>
      <c r="K45" s="45">
        <f t="shared" si="3"/>
        <v>0</v>
      </c>
      <c r="L45" s="45">
        <f t="shared" si="4"/>
        <v>0</v>
      </c>
      <c r="M45" s="45">
        <f t="shared" si="5"/>
        <v>0</v>
      </c>
      <c r="N45" s="46">
        <f t="shared" si="5"/>
        <v>0</v>
      </c>
      <c r="O45" s="22"/>
    </row>
    <row r="46" spans="1:15" s="90" customFormat="1" x14ac:dyDescent="0.25">
      <c r="A46" s="165">
        <v>33</v>
      </c>
      <c r="B46" s="166" t="s">
        <v>161</v>
      </c>
      <c r="C46" s="167" t="s">
        <v>2</v>
      </c>
      <c r="D46" s="107">
        <v>1</v>
      </c>
      <c r="E46" s="168">
        <v>1</v>
      </c>
      <c r="F46" s="144"/>
      <c r="G46" s="140"/>
      <c r="H46" s="160">
        <f t="shared" si="0"/>
        <v>0</v>
      </c>
      <c r="I46" s="44">
        <f t="shared" si="1"/>
        <v>0</v>
      </c>
      <c r="J46" s="45">
        <f t="shared" si="2"/>
        <v>0</v>
      </c>
      <c r="K46" s="45">
        <f t="shared" si="3"/>
        <v>0</v>
      </c>
      <c r="L46" s="45">
        <f t="shared" si="4"/>
        <v>0</v>
      </c>
      <c r="M46" s="45">
        <f t="shared" si="5"/>
        <v>0</v>
      </c>
      <c r="N46" s="46">
        <f t="shared" si="5"/>
        <v>0</v>
      </c>
      <c r="O46" s="22"/>
    </row>
    <row r="47" spans="1:15" s="90" customFormat="1" x14ac:dyDescent="0.25">
      <c r="A47" s="165">
        <v>34</v>
      </c>
      <c r="B47" s="172" t="s">
        <v>162</v>
      </c>
      <c r="C47" s="173" t="s">
        <v>2</v>
      </c>
      <c r="D47" s="107">
        <v>1</v>
      </c>
      <c r="E47" s="168">
        <v>1</v>
      </c>
      <c r="F47" s="144"/>
      <c r="G47" s="140"/>
      <c r="H47" s="160">
        <f t="shared" si="0"/>
        <v>0</v>
      </c>
      <c r="I47" s="44">
        <f t="shared" si="1"/>
        <v>0</v>
      </c>
      <c r="J47" s="45">
        <f t="shared" si="2"/>
        <v>0</v>
      </c>
      <c r="K47" s="45">
        <f t="shared" si="3"/>
        <v>0</v>
      </c>
      <c r="L47" s="45">
        <f t="shared" si="4"/>
        <v>0</v>
      </c>
      <c r="M47" s="45">
        <f t="shared" si="5"/>
        <v>0</v>
      </c>
      <c r="N47" s="46">
        <f t="shared" si="5"/>
        <v>0</v>
      </c>
      <c r="O47" s="22"/>
    </row>
    <row r="48" spans="1:15" s="90" customFormat="1" x14ac:dyDescent="0.25">
      <c r="A48" s="165">
        <v>35</v>
      </c>
      <c r="B48" s="166" t="s">
        <v>163</v>
      </c>
      <c r="C48" s="167" t="s">
        <v>2</v>
      </c>
      <c r="D48" s="107">
        <v>1</v>
      </c>
      <c r="E48" s="168">
        <v>1</v>
      </c>
      <c r="F48" s="144"/>
      <c r="G48" s="140"/>
      <c r="H48" s="160">
        <f t="shared" si="0"/>
        <v>0</v>
      </c>
      <c r="I48" s="44">
        <f t="shared" si="1"/>
        <v>0</v>
      </c>
      <c r="J48" s="45">
        <f t="shared" si="2"/>
        <v>0</v>
      </c>
      <c r="K48" s="45">
        <f t="shared" si="3"/>
        <v>0</v>
      </c>
      <c r="L48" s="45">
        <f t="shared" si="4"/>
        <v>0</v>
      </c>
      <c r="M48" s="45">
        <f t="shared" si="5"/>
        <v>0</v>
      </c>
      <c r="N48" s="46">
        <f t="shared" si="5"/>
        <v>0</v>
      </c>
      <c r="O48" s="22"/>
    </row>
    <row r="49" spans="1:15" s="90" customFormat="1" x14ac:dyDescent="0.25">
      <c r="A49" s="165">
        <v>36</v>
      </c>
      <c r="B49" s="166" t="s">
        <v>164</v>
      </c>
      <c r="C49" s="167" t="s">
        <v>25</v>
      </c>
      <c r="D49" s="107">
        <v>11</v>
      </c>
      <c r="E49" s="168">
        <v>11</v>
      </c>
      <c r="F49" s="144"/>
      <c r="G49" s="140"/>
      <c r="H49" s="160">
        <f t="shared" si="0"/>
        <v>0</v>
      </c>
      <c r="I49" s="44">
        <f t="shared" si="1"/>
        <v>0</v>
      </c>
      <c r="J49" s="45">
        <f t="shared" si="2"/>
        <v>0</v>
      </c>
      <c r="K49" s="45">
        <f t="shared" si="3"/>
        <v>0</v>
      </c>
      <c r="L49" s="45">
        <f t="shared" si="4"/>
        <v>0</v>
      </c>
      <c r="M49" s="45">
        <f t="shared" si="5"/>
        <v>0</v>
      </c>
      <c r="N49" s="46">
        <f t="shared" si="5"/>
        <v>0</v>
      </c>
      <c r="O49" s="22"/>
    </row>
    <row r="50" spans="1:15" s="90" customFormat="1" x14ac:dyDescent="0.25">
      <c r="A50" s="165">
        <v>37</v>
      </c>
      <c r="B50" s="166" t="s">
        <v>165</v>
      </c>
      <c r="C50" s="167" t="s">
        <v>25</v>
      </c>
      <c r="D50" s="107">
        <v>14</v>
      </c>
      <c r="E50" s="168">
        <v>14</v>
      </c>
      <c r="F50" s="144"/>
      <c r="G50" s="140"/>
      <c r="H50" s="160">
        <f t="shared" si="0"/>
        <v>0</v>
      </c>
      <c r="I50" s="44">
        <f t="shared" si="1"/>
        <v>0</v>
      </c>
      <c r="J50" s="45">
        <f t="shared" si="2"/>
        <v>0</v>
      </c>
      <c r="K50" s="45">
        <f t="shared" si="3"/>
        <v>0</v>
      </c>
      <c r="L50" s="45">
        <f t="shared" si="4"/>
        <v>0</v>
      </c>
      <c r="M50" s="45">
        <f t="shared" si="5"/>
        <v>0</v>
      </c>
      <c r="N50" s="46">
        <f t="shared" si="5"/>
        <v>0</v>
      </c>
      <c r="O50" s="22"/>
    </row>
    <row r="51" spans="1:15" s="90" customFormat="1" x14ac:dyDescent="0.25">
      <c r="A51" s="165">
        <v>38</v>
      </c>
      <c r="B51" s="166" t="s">
        <v>166</v>
      </c>
      <c r="C51" s="167" t="s">
        <v>25</v>
      </c>
      <c r="D51" s="107">
        <v>14</v>
      </c>
      <c r="E51" s="168">
        <v>14</v>
      </c>
      <c r="F51" s="144"/>
      <c r="G51" s="140"/>
      <c r="H51" s="160">
        <f t="shared" si="0"/>
        <v>0</v>
      </c>
      <c r="I51" s="44">
        <f t="shared" si="1"/>
        <v>0</v>
      </c>
      <c r="J51" s="45">
        <f t="shared" si="2"/>
        <v>0</v>
      </c>
      <c r="K51" s="45">
        <f t="shared" si="3"/>
        <v>0</v>
      </c>
      <c r="L51" s="45">
        <f t="shared" si="4"/>
        <v>0</v>
      </c>
      <c r="M51" s="45">
        <f t="shared" si="5"/>
        <v>0</v>
      </c>
      <c r="N51" s="46">
        <f t="shared" si="5"/>
        <v>0</v>
      </c>
      <c r="O51" s="22"/>
    </row>
    <row r="52" spans="1:15" s="90" customFormat="1" x14ac:dyDescent="0.25">
      <c r="A52" s="165">
        <v>39</v>
      </c>
      <c r="B52" s="166" t="s">
        <v>167</v>
      </c>
      <c r="C52" s="167" t="s">
        <v>25</v>
      </c>
      <c r="D52" s="107">
        <v>100</v>
      </c>
      <c r="E52" s="168">
        <v>0</v>
      </c>
      <c r="F52" s="144"/>
      <c r="G52" s="140"/>
      <c r="H52" s="160">
        <f t="shared" si="0"/>
        <v>0</v>
      </c>
      <c r="I52" s="44">
        <f t="shared" si="1"/>
        <v>0</v>
      </c>
      <c r="J52" s="45">
        <f t="shared" si="2"/>
        <v>0</v>
      </c>
      <c r="K52" s="45">
        <f t="shared" si="3"/>
        <v>0</v>
      </c>
      <c r="L52" s="45">
        <f t="shared" si="4"/>
        <v>0</v>
      </c>
      <c r="M52" s="45">
        <f t="shared" si="5"/>
        <v>0</v>
      </c>
      <c r="N52" s="46">
        <f t="shared" si="5"/>
        <v>0</v>
      </c>
      <c r="O52" s="22"/>
    </row>
    <row r="53" spans="1:15" s="90" customFormat="1" x14ac:dyDescent="0.25">
      <c r="A53" s="165">
        <v>40</v>
      </c>
      <c r="B53" s="166" t="s">
        <v>168</v>
      </c>
      <c r="C53" s="167" t="s">
        <v>25</v>
      </c>
      <c r="D53" s="107">
        <v>1</v>
      </c>
      <c r="E53" s="168">
        <v>1</v>
      </c>
      <c r="F53" s="144"/>
      <c r="G53" s="140"/>
      <c r="H53" s="160">
        <f t="shared" si="0"/>
        <v>0</v>
      </c>
      <c r="I53" s="44">
        <f t="shared" si="1"/>
        <v>0</v>
      </c>
      <c r="J53" s="45">
        <f t="shared" si="2"/>
        <v>0</v>
      </c>
      <c r="K53" s="45">
        <f t="shared" si="3"/>
        <v>0</v>
      </c>
      <c r="L53" s="45">
        <f t="shared" si="4"/>
        <v>0</v>
      </c>
      <c r="M53" s="45">
        <f t="shared" si="5"/>
        <v>0</v>
      </c>
      <c r="N53" s="46">
        <f t="shared" si="5"/>
        <v>0</v>
      </c>
      <c r="O53" s="22"/>
    </row>
    <row r="54" spans="1:15" s="90" customFormat="1" ht="28.5" x14ac:dyDescent="0.25">
      <c r="A54" s="165">
        <v>41</v>
      </c>
      <c r="B54" s="166" t="s">
        <v>169</v>
      </c>
      <c r="C54" s="167" t="s">
        <v>25</v>
      </c>
      <c r="D54" s="107">
        <v>36</v>
      </c>
      <c r="E54" s="168">
        <v>35</v>
      </c>
      <c r="F54" s="144"/>
      <c r="G54" s="140"/>
      <c r="H54" s="160">
        <f t="shared" si="0"/>
        <v>0</v>
      </c>
      <c r="I54" s="44">
        <f t="shared" si="1"/>
        <v>0</v>
      </c>
      <c r="J54" s="45">
        <f t="shared" si="2"/>
        <v>0</v>
      </c>
      <c r="K54" s="45">
        <f t="shared" si="3"/>
        <v>0</v>
      </c>
      <c r="L54" s="45">
        <f t="shared" si="4"/>
        <v>0</v>
      </c>
      <c r="M54" s="45">
        <f t="shared" si="5"/>
        <v>0</v>
      </c>
      <c r="N54" s="46">
        <f t="shared" si="5"/>
        <v>0</v>
      </c>
      <c r="O54" s="22"/>
    </row>
    <row r="55" spans="1:15" s="90" customFormat="1" x14ac:dyDescent="0.25">
      <c r="A55" s="165">
        <v>42</v>
      </c>
      <c r="B55" s="171" t="s">
        <v>170</v>
      </c>
      <c r="C55" s="167" t="s">
        <v>25</v>
      </c>
      <c r="D55" s="107">
        <v>1</v>
      </c>
      <c r="E55" s="168">
        <v>0</v>
      </c>
      <c r="F55" s="144"/>
      <c r="G55" s="140"/>
      <c r="H55" s="160">
        <f t="shared" si="0"/>
        <v>0</v>
      </c>
      <c r="I55" s="44">
        <f t="shared" si="1"/>
        <v>0</v>
      </c>
      <c r="J55" s="45">
        <f t="shared" si="2"/>
        <v>0</v>
      </c>
      <c r="K55" s="45">
        <f t="shared" si="3"/>
        <v>0</v>
      </c>
      <c r="L55" s="45">
        <f t="shared" si="4"/>
        <v>0</v>
      </c>
      <c r="M55" s="45">
        <f t="shared" si="5"/>
        <v>0</v>
      </c>
      <c r="N55" s="46">
        <f t="shared" si="5"/>
        <v>0</v>
      </c>
      <c r="O55" s="22"/>
    </row>
    <row r="56" spans="1:15" s="90" customFormat="1" x14ac:dyDescent="0.25">
      <c r="A56" s="165">
        <v>43</v>
      </c>
      <c r="B56" s="166" t="s">
        <v>171</v>
      </c>
      <c r="C56" s="167" t="s">
        <v>25</v>
      </c>
      <c r="D56" s="107">
        <v>5</v>
      </c>
      <c r="E56" s="168">
        <v>5</v>
      </c>
      <c r="F56" s="144"/>
      <c r="G56" s="140"/>
      <c r="H56" s="160">
        <f t="shared" si="0"/>
        <v>0</v>
      </c>
      <c r="I56" s="44">
        <f t="shared" si="1"/>
        <v>0</v>
      </c>
      <c r="J56" s="45">
        <f t="shared" si="2"/>
        <v>0</v>
      </c>
      <c r="K56" s="45">
        <f t="shared" si="3"/>
        <v>0</v>
      </c>
      <c r="L56" s="45">
        <f t="shared" si="4"/>
        <v>0</v>
      </c>
      <c r="M56" s="45">
        <f t="shared" si="5"/>
        <v>0</v>
      </c>
      <c r="N56" s="46">
        <f t="shared" si="5"/>
        <v>0</v>
      </c>
      <c r="O56" s="22"/>
    </row>
    <row r="57" spans="1:15" s="90" customFormat="1" x14ac:dyDescent="0.25">
      <c r="A57" s="165">
        <v>44</v>
      </c>
      <c r="B57" s="166" t="s">
        <v>172</v>
      </c>
      <c r="C57" s="167" t="s">
        <v>25</v>
      </c>
      <c r="D57" s="107">
        <v>11</v>
      </c>
      <c r="E57" s="168">
        <v>20</v>
      </c>
      <c r="F57" s="144"/>
      <c r="G57" s="140"/>
      <c r="H57" s="160">
        <f t="shared" si="0"/>
        <v>0</v>
      </c>
      <c r="I57" s="44">
        <f t="shared" si="1"/>
        <v>0</v>
      </c>
      <c r="J57" s="45">
        <f t="shared" si="2"/>
        <v>0</v>
      </c>
      <c r="K57" s="45">
        <f t="shared" si="3"/>
        <v>0</v>
      </c>
      <c r="L57" s="45">
        <f t="shared" si="4"/>
        <v>0</v>
      </c>
      <c r="M57" s="45">
        <f t="shared" si="5"/>
        <v>0</v>
      </c>
      <c r="N57" s="46">
        <f t="shared" si="5"/>
        <v>0</v>
      </c>
      <c r="O57" s="22"/>
    </row>
    <row r="58" spans="1:15" s="90" customFormat="1" x14ac:dyDescent="0.25">
      <c r="A58" s="165">
        <v>45</v>
      </c>
      <c r="B58" s="166" t="s">
        <v>173</v>
      </c>
      <c r="C58" s="167" t="s">
        <v>25</v>
      </c>
      <c r="D58" s="107">
        <v>11</v>
      </c>
      <c r="E58" s="168">
        <v>20</v>
      </c>
      <c r="F58" s="144"/>
      <c r="G58" s="140"/>
      <c r="H58" s="160">
        <f t="shared" si="0"/>
        <v>0</v>
      </c>
      <c r="I58" s="44">
        <f t="shared" si="1"/>
        <v>0</v>
      </c>
      <c r="J58" s="45">
        <f t="shared" si="2"/>
        <v>0</v>
      </c>
      <c r="K58" s="45">
        <f t="shared" si="3"/>
        <v>0</v>
      </c>
      <c r="L58" s="45">
        <f t="shared" si="4"/>
        <v>0</v>
      </c>
      <c r="M58" s="45">
        <f t="shared" si="5"/>
        <v>0</v>
      </c>
      <c r="N58" s="46">
        <f t="shared" si="5"/>
        <v>0</v>
      </c>
      <c r="O58" s="22"/>
    </row>
    <row r="59" spans="1:15" s="90" customFormat="1" x14ac:dyDescent="0.25">
      <c r="A59" s="165">
        <v>46</v>
      </c>
      <c r="B59" s="166" t="s">
        <v>174</v>
      </c>
      <c r="C59" s="167" t="s">
        <v>25</v>
      </c>
      <c r="D59" s="107">
        <v>11</v>
      </c>
      <c r="E59" s="168">
        <v>20</v>
      </c>
      <c r="F59" s="144"/>
      <c r="G59" s="140"/>
      <c r="H59" s="160">
        <f t="shared" si="0"/>
        <v>0</v>
      </c>
      <c r="I59" s="44">
        <f t="shared" si="1"/>
        <v>0</v>
      </c>
      <c r="J59" s="45">
        <f t="shared" si="2"/>
        <v>0</v>
      </c>
      <c r="K59" s="45">
        <f t="shared" si="3"/>
        <v>0</v>
      </c>
      <c r="L59" s="45">
        <f t="shared" si="4"/>
        <v>0</v>
      </c>
      <c r="M59" s="45">
        <f t="shared" si="5"/>
        <v>0</v>
      </c>
      <c r="N59" s="46">
        <f t="shared" si="5"/>
        <v>0</v>
      </c>
      <c r="O59" s="22"/>
    </row>
    <row r="60" spans="1:15" s="90" customFormat="1" x14ac:dyDescent="0.25">
      <c r="A60" s="165">
        <v>47</v>
      </c>
      <c r="B60" s="166" t="s">
        <v>175</v>
      </c>
      <c r="C60" s="167" t="s">
        <v>155</v>
      </c>
      <c r="D60" s="107">
        <v>3</v>
      </c>
      <c r="E60" s="168">
        <v>2</v>
      </c>
      <c r="F60" s="144"/>
      <c r="G60" s="140"/>
      <c r="H60" s="160">
        <f t="shared" si="0"/>
        <v>0</v>
      </c>
      <c r="I60" s="44">
        <f t="shared" si="1"/>
        <v>0</v>
      </c>
      <c r="J60" s="45">
        <f t="shared" si="2"/>
        <v>0</v>
      </c>
      <c r="K60" s="45">
        <f t="shared" si="3"/>
        <v>0</v>
      </c>
      <c r="L60" s="45">
        <f t="shared" si="4"/>
        <v>0</v>
      </c>
      <c r="M60" s="45">
        <f t="shared" si="5"/>
        <v>0</v>
      </c>
      <c r="N60" s="46">
        <f t="shared" si="5"/>
        <v>0</v>
      </c>
      <c r="O60" s="22"/>
    </row>
    <row r="61" spans="1:15" s="90" customFormat="1" x14ac:dyDescent="0.25">
      <c r="A61" s="206" t="s">
        <v>251</v>
      </c>
      <c r="B61" s="207"/>
      <c r="C61" s="207"/>
      <c r="D61" s="107"/>
      <c r="E61" s="168"/>
      <c r="F61" s="144"/>
      <c r="G61" s="144"/>
      <c r="H61" s="160"/>
      <c r="I61" s="44"/>
      <c r="J61" s="45"/>
      <c r="K61" s="45"/>
      <c r="L61" s="45"/>
      <c r="M61" s="45"/>
      <c r="N61" s="46"/>
      <c r="O61" s="22"/>
    </row>
    <row r="62" spans="1:15" s="90" customFormat="1" x14ac:dyDescent="0.25">
      <c r="A62" s="174">
        <v>1</v>
      </c>
      <c r="B62" s="166" t="s">
        <v>131</v>
      </c>
      <c r="C62" s="167" t="s">
        <v>25</v>
      </c>
      <c r="D62" s="107">
        <v>17</v>
      </c>
      <c r="E62" s="168">
        <v>13</v>
      </c>
      <c r="F62" s="144"/>
      <c r="G62" s="140"/>
      <c r="H62" s="160">
        <f t="shared" si="0"/>
        <v>0</v>
      </c>
      <c r="I62" s="44">
        <f t="shared" si="1"/>
        <v>0</v>
      </c>
      <c r="J62" s="45">
        <f t="shared" si="2"/>
        <v>0</v>
      </c>
      <c r="K62" s="45">
        <f t="shared" si="3"/>
        <v>0</v>
      </c>
      <c r="L62" s="45">
        <f t="shared" si="4"/>
        <v>0</v>
      </c>
      <c r="M62" s="45">
        <f t="shared" si="5"/>
        <v>0</v>
      </c>
      <c r="N62" s="46">
        <f t="shared" si="5"/>
        <v>0</v>
      </c>
      <c r="O62" s="22"/>
    </row>
    <row r="63" spans="1:15" s="90" customFormat="1" x14ac:dyDescent="0.25">
      <c r="A63" s="174">
        <v>2</v>
      </c>
      <c r="B63" s="166" t="s">
        <v>134</v>
      </c>
      <c r="C63" s="167" t="s">
        <v>25</v>
      </c>
      <c r="D63" s="107">
        <v>2</v>
      </c>
      <c r="E63" s="168">
        <v>2</v>
      </c>
      <c r="F63" s="144"/>
      <c r="G63" s="140"/>
      <c r="H63" s="160">
        <f t="shared" si="0"/>
        <v>0</v>
      </c>
      <c r="I63" s="44">
        <f t="shared" si="1"/>
        <v>0</v>
      </c>
      <c r="J63" s="45">
        <f t="shared" si="2"/>
        <v>0</v>
      </c>
      <c r="K63" s="45">
        <f t="shared" si="3"/>
        <v>0</v>
      </c>
      <c r="L63" s="45">
        <f t="shared" si="4"/>
        <v>0</v>
      </c>
      <c r="M63" s="45">
        <f t="shared" si="5"/>
        <v>0</v>
      </c>
      <c r="N63" s="46">
        <f t="shared" si="5"/>
        <v>0</v>
      </c>
      <c r="O63" s="22"/>
    </row>
    <row r="64" spans="1:15" s="90" customFormat="1" ht="18" customHeight="1" x14ac:dyDescent="0.25">
      <c r="A64" s="174">
        <v>3</v>
      </c>
      <c r="B64" s="166" t="s">
        <v>135</v>
      </c>
      <c r="C64" s="167" t="s">
        <v>25</v>
      </c>
      <c r="D64" s="107">
        <v>2</v>
      </c>
      <c r="E64" s="168">
        <v>2</v>
      </c>
      <c r="F64" s="144"/>
      <c r="G64" s="140"/>
      <c r="H64" s="160">
        <f t="shared" si="0"/>
        <v>0</v>
      </c>
      <c r="I64" s="44">
        <f t="shared" si="1"/>
        <v>0</v>
      </c>
      <c r="J64" s="45">
        <f t="shared" si="2"/>
        <v>0</v>
      </c>
      <c r="K64" s="45">
        <f t="shared" si="3"/>
        <v>0</v>
      </c>
      <c r="L64" s="45">
        <f t="shared" si="4"/>
        <v>0</v>
      </c>
      <c r="M64" s="45">
        <f t="shared" si="5"/>
        <v>0</v>
      </c>
      <c r="N64" s="46">
        <f t="shared" si="5"/>
        <v>0</v>
      </c>
      <c r="O64" s="22"/>
    </row>
    <row r="65" spans="1:15" s="90" customFormat="1" x14ac:dyDescent="0.25">
      <c r="A65" s="174">
        <v>4</v>
      </c>
      <c r="B65" s="166" t="s">
        <v>137</v>
      </c>
      <c r="C65" s="167" t="s">
        <v>25</v>
      </c>
      <c r="D65" s="107">
        <v>2</v>
      </c>
      <c r="E65" s="168">
        <v>2</v>
      </c>
      <c r="F65" s="144"/>
      <c r="G65" s="140"/>
      <c r="H65" s="160">
        <f t="shared" si="0"/>
        <v>0</v>
      </c>
      <c r="I65" s="44">
        <f t="shared" si="1"/>
        <v>0</v>
      </c>
      <c r="J65" s="45">
        <f t="shared" si="2"/>
        <v>0</v>
      </c>
      <c r="K65" s="45">
        <f t="shared" si="3"/>
        <v>0</v>
      </c>
      <c r="L65" s="45">
        <f t="shared" si="4"/>
        <v>0</v>
      </c>
      <c r="M65" s="45">
        <f t="shared" si="5"/>
        <v>0</v>
      </c>
      <c r="N65" s="46">
        <f t="shared" si="5"/>
        <v>0</v>
      </c>
      <c r="O65" s="22"/>
    </row>
    <row r="66" spans="1:15" s="90" customFormat="1" x14ac:dyDescent="0.25">
      <c r="A66" s="174">
        <v>5</v>
      </c>
      <c r="B66" s="166" t="s">
        <v>138</v>
      </c>
      <c r="C66" s="167" t="s">
        <v>25</v>
      </c>
      <c r="D66" s="107">
        <v>1</v>
      </c>
      <c r="E66" s="168">
        <v>1</v>
      </c>
      <c r="F66" s="144"/>
      <c r="G66" s="140"/>
      <c r="H66" s="160">
        <f t="shared" si="0"/>
        <v>0</v>
      </c>
      <c r="I66" s="44">
        <f t="shared" si="1"/>
        <v>0</v>
      </c>
      <c r="J66" s="45">
        <f t="shared" si="2"/>
        <v>0</v>
      </c>
      <c r="K66" s="45">
        <f t="shared" si="3"/>
        <v>0</v>
      </c>
      <c r="L66" s="45">
        <f t="shared" si="4"/>
        <v>0</v>
      </c>
      <c r="M66" s="45">
        <f t="shared" si="5"/>
        <v>0</v>
      </c>
      <c r="N66" s="46">
        <f t="shared" si="5"/>
        <v>0</v>
      </c>
      <c r="O66" s="22"/>
    </row>
    <row r="67" spans="1:15" s="90" customFormat="1" x14ac:dyDescent="0.25">
      <c r="A67" s="174">
        <v>6</v>
      </c>
      <c r="B67" s="166" t="s">
        <v>139</v>
      </c>
      <c r="C67" s="167" t="s">
        <v>25</v>
      </c>
      <c r="D67" s="107">
        <v>2</v>
      </c>
      <c r="E67" s="168">
        <v>1</v>
      </c>
      <c r="F67" s="144"/>
      <c r="G67" s="140"/>
      <c r="H67" s="160">
        <f t="shared" si="0"/>
        <v>0</v>
      </c>
      <c r="I67" s="44">
        <f t="shared" si="1"/>
        <v>0</v>
      </c>
      <c r="J67" s="45">
        <f t="shared" si="2"/>
        <v>0</v>
      </c>
      <c r="K67" s="45">
        <f t="shared" si="3"/>
        <v>0</v>
      </c>
      <c r="L67" s="45">
        <f t="shared" si="4"/>
        <v>0</v>
      </c>
      <c r="M67" s="45">
        <f t="shared" si="5"/>
        <v>0</v>
      </c>
      <c r="N67" s="46">
        <f t="shared" si="5"/>
        <v>0</v>
      </c>
      <c r="O67" s="22"/>
    </row>
    <row r="68" spans="1:15" s="90" customFormat="1" x14ac:dyDescent="0.25">
      <c r="A68" s="174">
        <v>7</v>
      </c>
      <c r="B68" s="166" t="s">
        <v>140</v>
      </c>
      <c r="C68" s="167" t="s">
        <v>25</v>
      </c>
      <c r="D68" s="107">
        <v>1</v>
      </c>
      <c r="E68" s="168">
        <v>0</v>
      </c>
      <c r="F68" s="144"/>
      <c r="G68" s="140"/>
      <c r="H68" s="160">
        <f t="shared" si="0"/>
        <v>0</v>
      </c>
      <c r="I68" s="44">
        <f t="shared" si="1"/>
        <v>0</v>
      </c>
      <c r="J68" s="45">
        <f t="shared" si="2"/>
        <v>0</v>
      </c>
      <c r="K68" s="45">
        <f t="shared" si="3"/>
        <v>0</v>
      </c>
      <c r="L68" s="45">
        <f t="shared" si="4"/>
        <v>0</v>
      </c>
      <c r="M68" s="45">
        <f t="shared" si="5"/>
        <v>0</v>
      </c>
      <c r="N68" s="46">
        <f t="shared" si="5"/>
        <v>0</v>
      </c>
      <c r="O68" s="22"/>
    </row>
    <row r="69" spans="1:15" s="90" customFormat="1" x14ac:dyDescent="0.25">
      <c r="A69" s="174">
        <v>8</v>
      </c>
      <c r="B69" s="166" t="s">
        <v>141</v>
      </c>
      <c r="C69" s="167" t="s">
        <v>25</v>
      </c>
      <c r="D69" s="169">
        <v>4</v>
      </c>
      <c r="E69" s="170">
        <v>4</v>
      </c>
      <c r="F69" s="144"/>
      <c r="G69" s="140"/>
      <c r="H69" s="160">
        <f t="shared" si="0"/>
        <v>0</v>
      </c>
      <c r="I69" s="44">
        <f t="shared" si="1"/>
        <v>0</v>
      </c>
      <c r="J69" s="45">
        <f t="shared" si="2"/>
        <v>0</v>
      </c>
      <c r="K69" s="45">
        <f t="shared" si="3"/>
        <v>0</v>
      </c>
      <c r="L69" s="45">
        <f t="shared" si="4"/>
        <v>0</v>
      </c>
      <c r="M69" s="45">
        <f t="shared" ref="M69:N123" si="6">I69+K69</f>
        <v>0</v>
      </c>
      <c r="N69" s="46">
        <f t="shared" si="6"/>
        <v>0</v>
      </c>
      <c r="O69" s="22"/>
    </row>
    <row r="70" spans="1:15" s="90" customFormat="1" x14ac:dyDescent="0.25">
      <c r="A70" s="174">
        <v>9</v>
      </c>
      <c r="B70" s="166" t="s">
        <v>142</v>
      </c>
      <c r="C70" s="167" t="s">
        <v>25</v>
      </c>
      <c r="D70" s="107">
        <v>1</v>
      </c>
      <c r="E70" s="168">
        <v>1</v>
      </c>
      <c r="F70" s="144"/>
      <c r="G70" s="140"/>
      <c r="H70" s="160">
        <f t="shared" si="0"/>
        <v>0</v>
      </c>
      <c r="I70" s="44">
        <f t="shared" si="1"/>
        <v>0</v>
      </c>
      <c r="J70" s="45">
        <f t="shared" si="2"/>
        <v>0</v>
      </c>
      <c r="K70" s="45">
        <f t="shared" si="3"/>
        <v>0</v>
      </c>
      <c r="L70" s="45">
        <f t="shared" si="4"/>
        <v>0</v>
      </c>
      <c r="M70" s="45">
        <f t="shared" si="6"/>
        <v>0</v>
      </c>
      <c r="N70" s="46">
        <f t="shared" si="6"/>
        <v>0</v>
      </c>
      <c r="O70" s="22"/>
    </row>
    <row r="71" spans="1:15" s="90" customFormat="1" x14ac:dyDescent="0.25">
      <c r="A71" s="174">
        <v>10</v>
      </c>
      <c r="B71" s="166" t="s">
        <v>143</v>
      </c>
      <c r="C71" s="167" t="s">
        <v>25</v>
      </c>
      <c r="D71" s="107">
        <v>1</v>
      </c>
      <c r="E71" s="168">
        <v>1</v>
      </c>
      <c r="F71" s="144"/>
      <c r="G71" s="140"/>
      <c r="H71" s="160">
        <f t="shared" si="0"/>
        <v>0</v>
      </c>
      <c r="I71" s="44">
        <f t="shared" si="1"/>
        <v>0</v>
      </c>
      <c r="J71" s="45">
        <f t="shared" si="2"/>
        <v>0</v>
      </c>
      <c r="K71" s="45">
        <f t="shared" si="3"/>
        <v>0</v>
      </c>
      <c r="L71" s="45">
        <f t="shared" si="4"/>
        <v>0</v>
      </c>
      <c r="M71" s="45">
        <f t="shared" si="6"/>
        <v>0</v>
      </c>
      <c r="N71" s="46">
        <f t="shared" si="6"/>
        <v>0</v>
      </c>
      <c r="O71" s="22"/>
    </row>
    <row r="72" spans="1:15" s="90" customFormat="1" x14ac:dyDescent="0.25">
      <c r="A72" s="174">
        <v>11</v>
      </c>
      <c r="B72" s="166" t="s">
        <v>144</v>
      </c>
      <c r="C72" s="167" t="s">
        <v>25</v>
      </c>
      <c r="D72" s="107">
        <v>1</v>
      </c>
      <c r="E72" s="168">
        <v>1</v>
      </c>
      <c r="F72" s="144"/>
      <c r="G72" s="140"/>
      <c r="H72" s="160">
        <f t="shared" si="0"/>
        <v>0</v>
      </c>
      <c r="I72" s="44">
        <f t="shared" si="1"/>
        <v>0</v>
      </c>
      <c r="J72" s="45">
        <f t="shared" si="2"/>
        <v>0</v>
      </c>
      <c r="K72" s="45">
        <f t="shared" si="3"/>
        <v>0</v>
      </c>
      <c r="L72" s="45">
        <f t="shared" si="4"/>
        <v>0</v>
      </c>
      <c r="M72" s="45">
        <f t="shared" si="6"/>
        <v>0</v>
      </c>
      <c r="N72" s="46">
        <f t="shared" si="6"/>
        <v>0</v>
      </c>
      <c r="O72" s="22"/>
    </row>
    <row r="73" spans="1:15" s="90" customFormat="1" x14ac:dyDescent="0.25">
      <c r="A73" s="174">
        <v>12</v>
      </c>
      <c r="B73" s="166" t="s">
        <v>145</v>
      </c>
      <c r="C73" s="167" t="s">
        <v>25</v>
      </c>
      <c r="D73" s="107">
        <v>2</v>
      </c>
      <c r="E73" s="168">
        <v>1</v>
      </c>
      <c r="F73" s="144"/>
      <c r="G73" s="140"/>
      <c r="H73" s="160">
        <f t="shared" si="0"/>
        <v>0</v>
      </c>
      <c r="I73" s="44">
        <f t="shared" si="1"/>
        <v>0</v>
      </c>
      <c r="J73" s="45">
        <f t="shared" si="2"/>
        <v>0</v>
      </c>
      <c r="K73" s="45">
        <f t="shared" si="3"/>
        <v>0</v>
      </c>
      <c r="L73" s="45">
        <f t="shared" si="4"/>
        <v>0</v>
      </c>
      <c r="M73" s="45">
        <f t="shared" si="6"/>
        <v>0</v>
      </c>
      <c r="N73" s="46">
        <f t="shared" si="6"/>
        <v>0</v>
      </c>
      <c r="O73" s="22"/>
    </row>
    <row r="74" spans="1:15" s="90" customFormat="1" x14ac:dyDescent="0.25">
      <c r="A74" s="174">
        <v>13</v>
      </c>
      <c r="B74" s="166" t="s">
        <v>146</v>
      </c>
      <c r="C74" s="167" t="s">
        <v>25</v>
      </c>
      <c r="D74" s="107">
        <v>3</v>
      </c>
      <c r="E74" s="168">
        <v>3</v>
      </c>
      <c r="F74" s="144"/>
      <c r="G74" s="140"/>
      <c r="H74" s="160">
        <f t="shared" si="0"/>
        <v>0</v>
      </c>
      <c r="I74" s="44">
        <f t="shared" si="1"/>
        <v>0</v>
      </c>
      <c r="J74" s="45">
        <f t="shared" si="2"/>
        <v>0</v>
      </c>
      <c r="K74" s="45">
        <f t="shared" si="3"/>
        <v>0</v>
      </c>
      <c r="L74" s="45">
        <f t="shared" si="4"/>
        <v>0</v>
      </c>
      <c r="M74" s="45">
        <f t="shared" si="6"/>
        <v>0</v>
      </c>
      <c r="N74" s="46">
        <f t="shared" si="6"/>
        <v>0</v>
      </c>
      <c r="O74" s="22"/>
    </row>
    <row r="75" spans="1:15" s="90" customFormat="1" x14ac:dyDescent="0.25">
      <c r="A75" s="174">
        <v>14</v>
      </c>
      <c r="B75" s="166" t="s">
        <v>147</v>
      </c>
      <c r="C75" s="167" t="s">
        <v>25</v>
      </c>
      <c r="D75" s="107">
        <v>2</v>
      </c>
      <c r="E75" s="168">
        <v>1</v>
      </c>
      <c r="F75" s="144"/>
      <c r="G75" s="140"/>
      <c r="H75" s="160">
        <f t="shared" si="0"/>
        <v>0</v>
      </c>
      <c r="I75" s="44">
        <f t="shared" si="1"/>
        <v>0</v>
      </c>
      <c r="J75" s="45">
        <f t="shared" si="2"/>
        <v>0</v>
      </c>
      <c r="K75" s="45">
        <f t="shared" si="3"/>
        <v>0</v>
      </c>
      <c r="L75" s="45">
        <f t="shared" si="4"/>
        <v>0</v>
      </c>
      <c r="M75" s="45">
        <f t="shared" si="6"/>
        <v>0</v>
      </c>
      <c r="N75" s="46">
        <f t="shared" si="6"/>
        <v>0</v>
      </c>
      <c r="O75" s="22"/>
    </row>
    <row r="76" spans="1:15" s="90" customFormat="1" x14ac:dyDescent="0.25">
      <c r="A76" s="174">
        <v>15</v>
      </c>
      <c r="B76" s="166" t="s">
        <v>141</v>
      </c>
      <c r="C76" s="167" t="s">
        <v>25</v>
      </c>
      <c r="D76" s="169">
        <v>7</v>
      </c>
      <c r="E76" s="170">
        <v>5</v>
      </c>
      <c r="F76" s="144"/>
      <c r="G76" s="140"/>
      <c r="H76" s="160">
        <f t="shared" si="0"/>
        <v>0</v>
      </c>
      <c r="I76" s="44">
        <f t="shared" ref="I76:I123" si="7">D76*F76</f>
        <v>0</v>
      </c>
      <c r="J76" s="45">
        <f t="shared" ref="J76:J123" si="8">D76*H76</f>
        <v>0</v>
      </c>
      <c r="K76" s="45">
        <f t="shared" ref="K76:K123" si="9">E76*F76</f>
        <v>0</v>
      </c>
      <c r="L76" s="45">
        <f t="shared" ref="L76:L123" si="10">E76*H76</f>
        <v>0</v>
      </c>
      <c r="M76" s="45">
        <f t="shared" si="6"/>
        <v>0</v>
      </c>
      <c r="N76" s="46">
        <f t="shared" si="6"/>
        <v>0</v>
      </c>
      <c r="O76" s="22"/>
    </row>
    <row r="77" spans="1:15" s="90" customFormat="1" ht="28.5" x14ac:dyDescent="0.25">
      <c r="A77" s="174">
        <v>16</v>
      </c>
      <c r="B77" s="166" t="s">
        <v>176</v>
      </c>
      <c r="C77" s="167" t="s">
        <v>25</v>
      </c>
      <c r="D77" s="107">
        <v>2</v>
      </c>
      <c r="E77" s="168">
        <v>0</v>
      </c>
      <c r="F77" s="144"/>
      <c r="G77" s="140"/>
      <c r="H77" s="160">
        <f t="shared" si="0"/>
        <v>0</v>
      </c>
      <c r="I77" s="44">
        <f t="shared" si="7"/>
        <v>0</v>
      </c>
      <c r="J77" s="45">
        <f t="shared" si="8"/>
        <v>0</v>
      </c>
      <c r="K77" s="45">
        <f t="shared" si="9"/>
        <v>0</v>
      </c>
      <c r="L77" s="45">
        <f t="shared" si="10"/>
        <v>0</v>
      </c>
      <c r="M77" s="45">
        <f t="shared" si="6"/>
        <v>0</v>
      </c>
      <c r="N77" s="46">
        <f t="shared" si="6"/>
        <v>0</v>
      </c>
      <c r="O77" s="22"/>
    </row>
    <row r="78" spans="1:15" s="90" customFormat="1" ht="28.5" x14ac:dyDescent="0.25">
      <c r="A78" s="174">
        <v>17</v>
      </c>
      <c r="B78" s="166" t="s">
        <v>177</v>
      </c>
      <c r="C78" s="167" t="s">
        <v>25</v>
      </c>
      <c r="D78" s="107">
        <v>2</v>
      </c>
      <c r="E78" s="168">
        <v>0</v>
      </c>
      <c r="F78" s="144"/>
      <c r="G78" s="140"/>
      <c r="H78" s="160">
        <f t="shared" ref="H78:H141" si="11">PRODUCT(F78,G78)+F78</f>
        <v>0</v>
      </c>
      <c r="I78" s="44">
        <f t="shared" si="7"/>
        <v>0</v>
      </c>
      <c r="J78" s="45">
        <f t="shared" si="8"/>
        <v>0</v>
      </c>
      <c r="K78" s="45">
        <f t="shared" si="9"/>
        <v>0</v>
      </c>
      <c r="L78" s="45">
        <f t="shared" si="10"/>
        <v>0</v>
      </c>
      <c r="M78" s="45">
        <f t="shared" si="6"/>
        <v>0</v>
      </c>
      <c r="N78" s="46">
        <f t="shared" si="6"/>
        <v>0</v>
      </c>
      <c r="O78" s="22"/>
    </row>
    <row r="79" spans="1:15" s="90" customFormat="1" ht="28.5" x14ac:dyDescent="0.25">
      <c r="A79" s="174">
        <v>18</v>
      </c>
      <c r="B79" s="166" t="s">
        <v>178</v>
      </c>
      <c r="C79" s="167" t="s">
        <v>25</v>
      </c>
      <c r="D79" s="107">
        <v>5</v>
      </c>
      <c r="E79" s="168">
        <v>0</v>
      </c>
      <c r="F79" s="144"/>
      <c r="G79" s="140"/>
      <c r="H79" s="160">
        <f t="shared" si="11"/>
        <v>0</v>
      </c>
      <c r="I79" s="44">
        <f t="shared" si="7"/>
        <v>0</v>
      </c>
      <c r="J79" s="45">
        <f t="shared" si="8"/>
        <v>0</v>
      </c>
      <c r="K79" s="45">
        <f t="shared" si="9"/>
        <v>0</v>
      </c>
      <c r="L79" s="45">
        <f t="shared" si="10"/>
        <v>0</v>
      </c>
      <c r="M79" s="45">
        <f t="shared" si="6"/>
        <v>0</v>
      </c>
      <c r="N79" s="46">
        <f t="shared" si="6"/>
        <v>0</v>
      </c>
      <c r="O79" s="22"/>
    </row>
    <row r="80" spans="1:15" s="90" customFormat="1" x14ac:dyDescent="0.25">
      <c r="A80" s="174">
        <v>19</v>
      </c>
      <c r="B80" s="166" t="s">
        <v>151</v>
      </c>
      <c r="C80" s="167" t="s">
        <v>25</v>
      </c>
      <c r="D80" s="107">
        <v>2</v>
      </c>
      <c r="E80" s="168">
        <v>1</v>
      </c>
      <c r="F80" s="144"/>
      <c r="G80" s="140"/>
      <c r="H80" s="160">
        <f t="shared" si="11"/>
        <v>0</v>
      </c>
      <c r="I80" s="44">
        <f t="shared" si="7"/>
        <v>0</v>
      </c>
      <c r="J80" s="45">
        <f t="shared" si="8"/>
        <v>0</v>
      </c>
      <c r="K80" s="45">
        <f t="shared" si="9"/>
        <v>0</v>
      </c>
      <c r="L80" s="45">
        <f t="shared" si="10"/>
        <v>0</v>
      </c>
      <c r="M80" s="45">
        <f t="shared" si="6"/>
        <v>0</v>
      </c>
      <c r="N80" s="46">
        <f t="shared" si="6"/>
        <v>0</v>
      </c>
      <c r="O80" s="22"/>
    </row>
    <row r="81" spans="1:15" s="90" customFormat="1" x14ac:dyDescent="0.25">
      <c r="A81" s="174">
        <v>20</v>
      </c>
      <c r="B81" s="166" t="s">
        <v>152</v>
      </c>
      <c r="C81" s="167" t="s">
        <v>25</v>
      </c>
      <c r="D81" s="107">
        <v>2</v>
      </c>
      <c r="E81" s="168">
        <v>1</v>
      </c>
      <c r="F81" s="144"/>
      <c r="G81" s="140"/>
      <c r="H81" s="160">
        <f t="shared" si="11"/>
        <v>0</v>
      </c>
      <c r="I81" s="44">
        <f t="shared" si="7"/>
        <v>0</v>
      </c>
      <c r="J81" s="45">
        <f t="shared" si="8"/>
        <v>0</v>
      </c>
      <c r="K81" s="45">
        <f t="shared" si="9"/>
        <v>0</v>
      </c>
      <c r="L81" s="45">
        <f t="shared" si="10"/>
        <v>0</v>
      </c>
      <c r="M81" s="45">
        <f t="shared" si="6"/>
        <v>0</v>
      </c>
      <c r="N81" s="46">
        <f t="shared" si="6"/>
        <v>0</v>
      </c>
      <c r="O81" s="22"/>
    </row>
    <row r="82" spans="1:15" s="90" customFormat="1" x14ac:dyDescent="0.25">
      <c r="A82" s="174">
        <v>21</v>
      </c>
      <c r="B82" s="166" t="s">
        <v>141</v>
      </c>
      <c r="C82" s="167" t="s">
        <v>25</v>
      </c>
      <c r="D82" s="169">
        <v>7</v>
      </c>
      <c r="E82" s="170">
        <v>5</v>
      </c>
      <c r="F82" s="144"/>
      <c r="G82" s="140"/>
      <c r="H82" s="160">
        <f t="shared" si="11"/>
        <v>0</v>
      </c>
      <c r="I82" s="44">
        <f t="shared" si="7"/>
        <v>0</v>
      </c>
      <c r="J82" s="45">
        <f t="shared" si="8"/>
        <v>0</v>
      </c>
      <c r="K82" s="45">
        <f t="shared" si="9"/>
        <v>0</v>
      </c>
      <c r="L82" s="45">
        <f t="shared" si="10"/>
        <v>0</v>
      </c>
      <c r="M82" s="45">
        <f t="shared" si="6"/>
        <v>0</v>
      </c>
      <c r="N82" s="46">
        <f t="shared" si="6"/>
        <v>0</v>
      </c>
      <c r="O82" s="22"/>
    </row>
    <row r="83" spans="1:15" s="90" customFormat="1" x14ac:dyDescent="0.25">
      <c r="A83" s="174">
        <v>22</v>
      </c>
      <c r="B83" s="166" t="s">
        <v>153</v>
      </c>
      <c r="C83" s="167" t="s">
        <v>25</v>
      </c>
      <c r="D83" s="107">
        <v>2</v>
      </c>
      <c r="E83" s="168">
        <v>2</v>
      </c>
      <c r="F83" s="144"/>
      <c r="G83" s="140"/>
      <c r="H83" s="160">
        <f t="shared" si="11"/>
        <v>0</v>
      </c>
      <c r="I83" s="44">
        <f t="shared" si="7"/>
        <v>0</v>
      </c>
      <c r="J83" s="45">
        <f t="shared" si="8"/>
        <v>0</v>
      </c>
      <c r="K83" s="45">
        <f t="shared" si="9"/>
        <v>0</v>
      </c>
      <c r="L83" s="45">
        <f t="shared" si="10"/>
        <v>0</v>
      </c>
      <c r="M83" s="45">
        <f t="shared" si="6"/>
        <v>0</v>
      </c>
      <c r="N83" s="46">
        <f t="shared" si="6"/>
        <v>0</v>
      </c>
      <c r="O83" s="22"/>
    </row>
    <row r="84" spans="1:15" s="90" customFormat="1" x14ac:dyDescent="0.25">
      <c r="A84" s="174">
        <v>23</v>
      </c>
      <c r="B84" s="166" t="s">
        <v>154</v>
      </c>
      <c r="C84" s="167" t="s">
        <v>155</v>
      </c>
      <c r="D84" s="107">
        <v>1</v>
      </c>
      <c r="E84" s="168">
        <v>0</v>
      </c>
      <c r="F84" s="144"/>
      <c r="G84" s="140"/>
      <c r="H84" s="160">
        <f t="shared" si="11"/>
        <v>0</v>
      </c>
      <c r="I84" s="44">
        <f t="shared" si="7"/>
        <v>0</v>
      </c>
      <c r="J84" s="45">
        <f t="shared" si="8"/>
        <v>0</v>
      </c>
      <c r="K84" s="45">
        <f t="shared" si="9"/>
        <v>0</v>
      </c>
      <c r="L84" s="45">
        <f t="shared" si="10"/>
        <v>0</v>
      </c>
      <c r="M84" s="45">
        <f t="shared" si="6"/>
        <v>0</v>
      </c>
      <c r="N84" s="46">
        <f t="shared" si="6"/>
        <v>0</v>
      </c>
      <c r="O84" s="22"/>
    </row>
    <row r="85" spans="1:15" s="90" customFormat="1" ht="28.5" x14ac:dyDescent="0.25">
      <c r="A85" s="174">
        <v>24</v>
      </c>
      <c r="B85" s="171" t="s">
        <v>179</v>
      </c>
      <c r="C85" s="167" t="s">
        <v>25</v>
      </c>
      <c r="D85" s="107">
        <v>1</v>
      </c>
      <c r="E85" s="168">
        <v>1</v>
      </c>
      <c r="F85" s="144"/>
      <c r="G85" s="140"/>
      <c r="H85" s="160">
        <f t="shared" si="11"/>
        <v>0</v>
      </c>
      <c r="I85" s="44">
        <f t="shared" si="7"/>
        <v>0</v>
      </c>
      <c r="J85" s="45">
        <f t="shared" si="8"/>
        <v>0</v>
      </c>
      <c r="K85" s="45">
        <f t="shared" si="9"/>
        <v>0</v>
      </c>
      <c r="L85" s="45">
        <f t="shared" si="10"/>
        <v>0</v>
      </c>
      <c r="M85" s="45">
        <f t="shared" si="6"/>
        <v>0</v>
      </c>
      <c r="N85" s="46">
        <f t="shared" si="6"/>
        <v>0</v>
      </c>
      <c r="O85" s="22"/>
    </row>
    <row r="86" spans="1:15" s="90" customFormat="1" ht="28.5" x14ac:dyDescent="0.25">
      <c r="A86" s="174">
        <v>25</v>
      </c>
      <c r="B86" s="171" t="s">
        <v>157</v>
      </c>
      <c r="C86" s="167" t="s">
        <v>25</v>
      </c>
      <c r="D86" s="107">
        <v>1</v>
      </c>
      <c r="E86" s="168">
        <v>1</v>
      </c>
      <c r="F86" s="144"/>
      <c r="G86" s="140"/>
      <c r="H86" s="160">
        <f t="shared" si="11"/>
        <v>0</v>
      </c>
      <c r="I86" s="44">
        <f t="shared" si="7"/>
        <v>0</v>
      </c>
      <c r="J86" s="45">
        <f t="shared" si="8"/>
        <v>0</v>
      </c>
      <c r="K86" s="45">
        <f t="shared" si="9"/>
        <v>0</v>
      </c>
      <c r="L86" s="45">
        <f t="shared" si="10"/>
        <v>0</v>
      </c>
      <c r="M86" s="45">
        <f t="shared" si="6"/>
        <v>0</v>
      </c>
      <c r="N86" s="46">
        <f t="shared" si="6"/>
        <v>0</v>
      </c>
      <c r="O86" s="22"/>
    </row>
    <row r="87" spans="1:15" s="90" customFormat="1" x14ac:dyDescent="0.25">
      <c r="A87" s="174">
        <v>26</v>
      </c>
      <c r="B87" s="171" t="s">
        <v>158</v>
      </c>
      <c r="C87" s="167" t="s">
        <v>25</v>
      </c>
      <c r="D87" s="107">
        <v>1</v>
      </c>
      <c r="E87" s="168">
        <v>0</v>
      </c>
      <c r="F87" s="144"/>
      <c r="G87" s="140"/>
      <c r="H87" s="160">
        <f t="shared" si="11"/>
        <v>0</v>
      </c>
      <c r="I87" s="44">
        <f t="shared" si="7"/>
        <v>0</v>
      </c>
      <c r="J87" s="45">
        <f t="shared" si="8"/>
        <v>0</v>
      </c>
      <c r="K87" s="45">
        <f t="shared" si="9"/>
        <v>0</v>
      </c>
      <c r="L87" s="45">
        <f t="shared" si="10"/>
        <v>0</v>
      </c>
      <c r="M87" s="45">
        <f t="shared" si="6"/>
        <v>0</v>
      </c>
      <c r="N87" s="46">
        <f t="shared" si="6"/>
        <v>0</v>
      </c>
      <c r="O87" s="22"/>
    </row>
    <row r="88" spans="1:15" s="90" customFormat="1" x14ac:dyDescent="0.25">
      <c r="A88" s="174">
        <v>27</v>
      </c>
      <c r="B88" s="166" t="s">
        <v>159</v>
      </c>
      <c r="C88" s="167" t="s">
        <v>25</v>
      </c>
      <c r="D88" s="107">
        <v>6</v>
      </c>
      <c r="E88" s="168">
        <v>6</v>
      </c>
      <c r="F88" s="144"/>
      <c r="G88" s="140"/>
      <c r="H88" s="160">
        <f t="shared" si="11"/>
        <v>0</v>
      </c>
      <c r="I88" s="44">
        <f t="shared" si="7"/>
        <v>0</v>
      </c>
      <c r="J88" s="45">
        <f t="shared" si="8"/>
        <v>0</v>
      </c>
      <c r="K88" s="45">
        <f t="shared" si="9"/>
        <v>0</v>
      </c>
      <c r="L88" s="45">
        <f t="shared" si="10"/>
        <v>0</v>
      </c>
      <c r="M88" s="45">
        <f t="shared" si="6"/>
        <v>0</v>
      </c>
      <c r="N88" s="46">
        <f t="shared" si="6"/>
        <v>0</v>
      </c>
      <c r="O88" s="22"/>
    </row>
    <row r="89" spans="1:15" s="90" customFormat="1" x14ac:dyDescent="0.25">
      <c r="A89" s="174">
        <v>28</v>
      </c>
      <c r="B89" s="166" t="s">
        <v>160</v>
      </c>
      <c r="C89" s="167" t="s">
        <v>2</v>
      </c>
      <c r="D89" s="107">
        <v>1</v>
      </c>
      <c r="E89" s="168">
        <v>1</v>
      </c>
      <c r="F89" s="144"/>
      <c r="G89" s="140"/>
      <c r="H89" s="160">
        <f t="shared" si="11"/>
        <v>0</v>
      </c>
      <c r="I89" s="44">
        <f t="shared" si="7"/>
        <v>0</v>
      </c>
      <c r="J89" s="45">
        <f t="shared" si="8"/>
        <v>0</v>
      </c>
      <c r="K89" s="45">
        <f t="shared" si="9"/>
        <v>0</v>
      </c>
      <c r="L89" s="45">
        <f t="shared" si="10"/>
        <v>0</v>
      </c>
      <c r="M89" s="45">
        <f t="shared" si="6"/>
        <v>0</v>
      </c>
      <c r="N89" s="46">
        <f t="shared" si="6"/>
        <v>0</v>
      </c>
      <c r="O89" s="22"/>
    </row>
    <row r="90" spans="1:15" s="90" customFormat="1" x14ac:dyDescent="0.25">
      <c r="A90" s="174">
        <v>29</v>
      </c>
      <c r="B90" s="166" t="s">
        <v>161</v>
      </c>
      <c r="C90" s="167" t="s">
        <v>2</v>
      </c>
      <c r="D90" s="107">
        <v>1</v>
      </c>
      <c r="E90" s="168">
        <v>1</v>
      </c>
      <c r="F90" s="144"/>
      <c r="G90" s="140"/>
      <c r="H90" s="160">
        <f t="shared" si="11"/>
        <v>0</v>
      </c>
      <c r="I90" s="44">
        <f t="shared" si="7"/>
        <v>0</v>
      </c>
      <c r="J90" s="45">
        <f t="shared" si="8"/>
        <v>0</v>
      </c>
      <c r="K90" s="45">
        <f t="shared" si="9"/>
        <v>0</v>
      </c>
      <c r="L90" s="45">
        <f t="shared" si="10"/>
        <v>0</v>
      </c>
      <c r="M90" s="45">
        <f t="shared" si="6"/>
        <v>0</v>
      </c>
      <c r="N90" s="46">
        <f t="shared" si="6"/>
        <v>0</v>
      </c>
      <c r="O90" s="22"/>
    </row>
    <row r="91" spans="1:15" s="90" customFormat="1" x14ac:dyDescent="0.25">
      <c r="A91" s="174">
        <v>30</v>
      </c>
      <c r="B91" s="166" t="s">
        <v>162</v>
      </c>
      <c r="C91" s="167" t="s">
        <v>2</v>
      </c>
      <c r="D91" s="107">
        <v>1</v>
      </c>
      <c r="E91" s="168">
        <v>1</v>
      </c>
      <c r="F91" s="144"/>
      <c r="G91" s="140"/>
      <c r="H91" s="160">
        <f t="shared" si="11"/>
        <v>0</v>
      </c>
      <c r="I91" s="44">
        <f t="shared" si="7"/>
        <v>0</v>
      </c>
      <c r="J91" s="45">
        <f t="shared" si="8"/>
        <v>0</v>
      </c>
      <c r="K91" s="45">
        <f t="shared" si="9"/>
        <v>0</v>
      </c>
      <c r="L91" s="45">
        <f t="shared" si="10"/>
        <v>0</v>
      </c>
      <c r="M91" s="45">
        <f t="shared" si="6"/>
        <v>0</v>
      </c>
      <c r="N91" s="46">
        <f t="shared" si="6"/>
        <v>0</v>
      </c>
      <c r="O91" s="22"/>
    </row>
    <row r="92" spans="1:15" s="90" customFormat="1" x14ac:dyDescent="0.25">
      <c r="A92" s="174">
        <v>31</v>
      </c>
      <c r="B92" s="166" t="s">
        <v>163</v>
      </c>
      <c r="C92" s="167" t="s">
        <v>2</v>
      </c>
      <c r="D92" s="107">
        <v>1</v>
      </c>
      <c r="E92" s="168">
        <v>1</v>
      </c>
      <c r="F92" s="144"/>
      <c r="G92" s="140"/>
      <c r="H92" s="160">
        <f t="shared" si="11"/>
        <v>0</v>
      </c>
      <c r="I92" s="44">
        <f t="shared" si="7"/>
        <v>0</v>
      </c>
      <c r="J92" s="45">
        <f t="shared" si="8"/>
        <v>0</v>
      </c>
      <c r="K92" s="45">
        <f t="shared" si="9"/>
        <v>0</v>
      </c>
      <c r="L92" s="45">
        <f t="shared" si="10"/>
        <v>0</v>
      </c>
      <c r="M92" s="45">
        <f t="shared" si="6"/>
        <v>0</v>
      </c>
      <c r="N92" s="46">
        <f t="shared" si="6"/>
        <v>0</v>
      </c>
      <c r="O92" s="22"/>
    </row>
    <row r="93" spans="1:15" s="90" customFormat="1" x14ac:dyDescent="0.25">
      <c r="A93" s="174">
        <v>32</v>
      </c>
      <c r="B93" s="172" t="s">
        <v>164</v>
      </c>
      <c r="C93" s="173" t="s">
        <v>25</v>
      </c>
      <c r="D93" s="107">
        <v>3</v>
      </c>
      <c r="E93" s="168">
        <v>3</v>
      </c>
      <c r="F93" s="144"/>
      <c r="G93" s="140"/>
      <c r="H93" s="160">
        <f t="shared" si="11"/>
        <v>0</v>
      </c>
      <c r="I93" s="44">
        <f t="shared" si="7"/>
        <v>0</v>
      </c>
      <c r="J93" s="45">
        <f t="shared" si="8"/>
        <v>0</v>
      </c>
      <c r="K93" s="45">
        <f t="shared" si="9"/>
        <v>0</v>
      </c>
      <c r="L93" s="45">
        <f t="shared" si="10"/>
        <v>0</v>
      </c>
      <c r="M93" s="45">
        <f t="shared" si="6"/>
        <v>0</v>
      </c>
      <c r="N93" s="46">
        <f t="shared" si="6"/>
        <v>0</v>
      </c>
      <c r="O93" s="22"/>
    </row>
    <row r="94" spans="1:15" s="90" customFormat="1" x14ac:dyDescent="0.25">
      <c r="A94" s="174">
        <v>33</v>
      </c>
      <c r="B94" s="166" t="s">
        <v>165</v>
      </c>
      <c r="C94" s="167" t="s">
        <v>25</v>
      </c>
      <c r="D94" s="107">
        <v>6</v>
      </c>
      <c r="E94" s="168">
        <v>6</v>
      </c>
      <c r="F94" s="144"/>
      <c r="G94" s="140"/>
      <c r="H94" s="160">
        <f t="shared" si="11"/>
        <v>0</v>
      </c>
      <c r="I94" s="44">
        <f t="shared" si="7"/>
        <v>0</v>
      </c>
      <c r="J94" s="45">
        <f t="shared" si="8"/>
        <v>0</v>
      </c>
      <c r="K94" s="45">
        <f t="shared" si="9"/>
        <v>0</v>
      </c>
      <c r="L94" s="45">
        <f t="shared" si="10"/>
        <v>0</v>
      </c>
      <c r="M94" s="45">
        <f t="shared" si="6"/>
        <v>0</v>
      </c>
      <c r="N94" s="46">
        <f t="shared" si="6"/>
        <v>0</v>
      </c>
      <c r="O94" s="22"/>
    </row>
    <row r="95" spans="1:15" s="90" customFormat="1" x14ac:dyDescent="0.25">
      <c r="A95" s="174">
        <v>34</v>
      </c>
      <c r="B95" s="166" t="s">
        <v>166</v>
      </c>
      <c r="C95" s="167" t="s">
        <v>25</v>
      </c>
      <c r="D95" s="107">
        <v>3</v>
      </c>
      <c r="E95" s="168">
        <v>3</v>
      </c>
      <c r="F95" s="144"/>
      <c r="G95" s="140"/>
      <c r="H95" s="160">
        <f t="shared" si="11"/>
        <v>0</v>
      </c>
      <c r="I95" s="44">
        <f t="shared" si="7"/>
        <v>0</v>
      </c>
      <c r="J95" s="45">
        <f t="shared" si="8"/>
        <v>0</v>
      </c>
      <c r="K95" s="45">
        <f t="shared" si="9"/>
        <v>0</v>
      </c>
      <c r="L95" s="45">
        <f t="shared" si="10"/>
        <v>0</v>
      </c>
      <c r="M95" s="45">
        <f t="shared" si="6"/>
        <v>0</v>
      </c>
      <c r="N95" s="46">
        <f t="shared" si="6"/>
        <v>0</v>
      </c>
      <c r="O95" s="22"/>
    </row>
    <row r="96" spans="1:15" s="90" customFormat="1" ht="28.5" x14ac:dyDescent="0.25">
      <c r="A96" s="174">
        <v>35</v>
      </c>
      <c r="B96" s="166" t="s">
        <v>169</v>
      </c>
      <c r="C96" s="167" t="s">
        <v>25</v>
      </c>
      <c r="D96" s="107">
        <v>12</v>
      </c>
      <c r="E96" s="168">
        <v>12</v>
      </c>
      <c r="F96" s="144"/>
      <c r="G96" s="140"/>
      <c r="H96" s="160">
        <f t="shared" si="11"/>
        <v>0</v>
      </c>
      <c r="I96" s="44">
        <f t="shared" si="7"/>
        <v>0</v>
      </c>
      <c r="J96" s="45">
        <f t="shared" si="8"/>
        <v>0</v>
      </c>
      <c r="K96" s="45">
        <f t="shared" si="9"/>
        <v>0</v>
      </c>
      <c r="L96" s="45">
        <f t="shared" si="10"/>
        <v>0</v>
      </c>
      <c r="M96" s="45">
        <f t="shared" si="6"/>
        <v>0</v>
      </c>
      <c r="N96" s="46">
        <f t="shared" si="6"/>
        <v>0</v>
      </c>
      <c r="O96" s="22"/>
    </row>
    <row r="97" spans="1:15" s="90" customFormat="1" x14ac:dyDescent="0.25">
      <c r="A97" s="174">
        <v>36</v>
      </c>
      <c r="B97" s="171" t="s">
        <v>170</v>
      </c>
      <c r="C97" s="167" t="s">
        <v>25</v>
      </c>
      <c r="D97" s="107">
        <v>1</v>
      </c>
      <c r="E97" s="168">
        <v>0</v>
      </c>
      <c r="F97" s="144"/>
      <c r="G97" s="140"/>
      <c r="H97" s="160">
        <f t="shared" si="11"/>
        <v>0</v>
      </c>
      <c r="I97" s="44">
        <f t="shared" si="7"/>
        <v>0</v>
      </c>
      <c r="J97" s="45">
        <f t="shared" si="8"/>
        <v>0</v>
      </c>
      <c r="K97" s="45">
        <f t="shared" si="9"/>
        <v>0</v>
      </c>
      <c r="L97" s="45">
        <f t="shared" si="10"/>
        <v>0</v>
      </c>
      <c r="M97" s="45">
        <f t="shared" si="6"/>
        <v>0</v>
      </c>
      <c r="N97" s="46">
        <f t="shared" si="6"/>
        <v>0</v>
      </c>
      <c r="O97" s="22"/>
    </row>
    <row r="98" spans="1:15" s="90" customFormat="1" x14ac:dyDescent="0.25">
      <c r="A98" s="174">
        <v>37</v>
      </c>
      <c r="B98" s="166" t="s">
        <v>172</v>
      </c>
      <c r="C98" s="167" t="s">
        <v>25</v>
      </c>
      <c r="D98" s="107">
        <v>5</v>
      </c>
      <c r="E98" s="168">
        <v>4</v>
      </c>
      <c r="F98" s="144"/>
      <c r="G98" s="140"/>
      <c r="H98" s="160">
        <f t="shared" si="11"/>
        <v>0</v>
      </c>
      <c r="I98" s="44">
        <f t="shared" si="7"/>
        <v>0</v>
      </c>
      <c r="J98" s="45">
        <f t="shared" si="8"/>
        <v>0</v>
      </c>
      <c r="K98" s="45">
        <f t="shared" si="9"/>
        <v>0</v>
      </c>
      <c r="L98" s="45">
        <f t="shared" si="10"/>
        <v>0</v>
      </c>
      <c r="M98" s="45">
        <f t="shared" si="6"/>
        <v>0</v>
      </c>
      <c r="N98" s="46">
        <f t="shared" si="6"/>
        <v>0</v>
      </c>
      <c r="O98" s="22"/>
    </row>
    <row r="99" spans="1:15" s="90" customFormat="1" x14ac:dyDescent="0.25">
      <c r="A99" s="174">
        <v>38</v>
      </c>
      <c r="B99" s="166" t="s">
        <v>173</v>
      </c>
      <c r="C99" s="167" t="s">
        <v>25</v>
      </c>
      <c r="D99" s="107">
        <v>5</v>
      </c>
      <c r="E99" s="168">
        <v>4</v>
      </c>
      <c r="F99" s="144"/>
      <c r="G99" s="140"/>
      <c r="H99" s="160">
        <f t="shared" si="11"/>
        <v>0</v>
      </c>
      <c r="I99" s="44">
        <f t="shared" si="7"/>
        <v>0</v>
      </c>
      <c r="J99" s="45">
        <f t="shared" si="8"/>
        <v>0</v>
      </c>
      <c r="K99" s="45">
        <f t="shared" si="9"/>
        <v>0</v>
      </c>
      <c r="L99" s="45">
        <f t="shared" si="10"/>
        <v>0</v>
      </c>
      <c r="M99" s="45">
        <f t="shared" si="6"/>
        <v>0</v>
      </c>
      <c r="N99" s="46">
        <f t="shared" si="6"/>
        <v>0</v>
      </c>
      <c r="O99" s="22"/>
    </row>
    <row r="100" spans="1:15" s="90" customFormat="1" x14ac:dyDescent="0.25">
      <c r="A100" s="174">
        <v>39</v>
      </c>
      <c r="B100" s="166" t="s">
        <v>174</v>
      </c>
      <c r="C100" s="167" t="s">
        <v>25</v>
      </c>
      <c r="D100" s="107">
        <v>5</v>
      </c>
      <c r="E100" s="168">
        <v>4</v>
      </c>
      <c r="F100" s="144"/>
      <c r="G100" s="140"/>
      <c r="H100" s="160">
        <f t="shared" si="11"/>
        <v>0</v>
      </c>
      <c r="I100" s="44">
        <f t="shared" si="7"/>
        <v>0</v>
      </c>
      <c r="J100" s="45">
        <f t="shared" si="8"/>
        <v>0</v>
      </c>
      <c r="K100" s="45">
        <f t="shared" si="9"/>
        <v>0</v>
      </c>
      <c r="L100" s="45">
        <f t="shared" si="10"/>
        <v>0</v>
      </c>
      <c r="M100" s="45">
        <f t="shared" si="6"/>
        <v>0</v>
      </c>
      <c r="N100" s="46">
        <f t="shared" si="6"/>
        <v>0</v>
      </c>
      <c r="O100" s="22"/>
    </row>
    <row r="101" spans="1:15" s="90" customFormat="1" x14ac:dyDescent="0.25">
      <c r="A101" s="174">
        <v>40</v>
      </c>
      <c r="B101" s="166" t="s">
        <v>175</v>
      </c>
      <c r="C101" s="167" t="s">
        <v>155</v>
      </c>
      <c r="D101" s="107">
        <v>2</v>
      </c>
      <c r="E101" s="168">
        <v>0</v>
      </c>
      <c r="F101" s="144"/>
      <c r="G101" s="140"/>
      <c r="H101" s="160">
        <f t="shared" si="11"/>
        <v>0</v>
      </c>
      <c r="I101" s="44">
        <f t="shared" si="7"/>
        <v>0</v>
      </c>
      <c r="J101" s="45">
        <f t="shared" si="8"/>
        <v>0</v>
      </c>
      <c r="K101" s="45">
        <f t="shared" si="9"/>
        <v>0</v>
      </c>
      <c r="L101" s="45">
        <f t="shared" si="10"/>
        <v>0</v>
      </c>
      <c r="M101" s="45">
        <f t="shared" si="6"/>
        <v>0</v>
      </c>
      <c r="N101" s="46">
        <f t="shared" si="6"/>
        <v>0</v>
      </c>
      <c r="O101" s="22"/>
    </row>
    <row r="102" spans="1:15" s="90" customFormat="1" x14ac:dyDescent="0.25">
      <c r="A102" s="206" t="s">
        <v>253</v>
      </c>
      <c r="B102" s="207"/>
      <c r="C102" s="207"/>
      <c r="D102" s="107"/>
      <c r="E102" s="168"/>
      <c r="F102" s="144"/>
      <c r="G102" s="144"/>
      <c r="H102" s="160"/>
      <c r="I102" s="44"/>
      <c r="J102" s="45"/>
      <c r="K102" s="45"/>
      <c r="L102" s="45"/>
      <c r="M102" s="45"/>
      <c r="N102" s="46"/>
      <c r="O102" s="22"/>
    </row>
    <row r="103" spans="1:15" s="90" customFormat="1" x14ac:dyDescent="0.25">
      <c r="A103" s="174">
        <v>1</v>
      </c>
      <c r="B103" s="166" t="s">
        <v>130</v>
      </c>
      <c r="C103" s="167" t="s">
        <v>25</v>
      </c>
      <c r="D103" s="107">
        <v>10</v>
      </c>
      <c r="E103" s="168">
        <v>7</v>
      </c>
      <c r="F103" s="144"/>
      <c r="G103" s="140"/>
      <c r="H103" s="160">
        <f t="shared" si="11"/>
        <v>0</v>
      </c>
      <c r="I103" s="44">
        <f t="shared" si="7"/>
        <v>0</v>
      </c>
      <c r="J103" s="45">
        <f t="shared" si="8"/>
        <v>0</v>
      </c>
      <c r="K103" s="45">
        <f t="shared" si="9"/>
        <v>0</v>
      </c>
      <c r="L103" s="45">
        <f t="shared" si="10"/>
        <v>0</v>
      </c>
      <c r="M103" s="45">
        <f t="shared" si="6"/>
        <v>0</v>
      </c>
      <c r="N103" s="46">
        <f t="shared" si="6"/>
        <v>0</v>
      </c>
      <c r="O103" s="22"/>
    </row>
    <row r="104" spans="1:15" s="90" customFormat="1" x14ac:dyDescent="0.25">
      <c r="A104" s="174">
        <v>2</v>
      </c>
      <c r="B104" s="171" t="s">
        <v>180</v>
      </c>
      <c r="C104" s="167" t="s">
        <v>25</v>
      </c>
      <c r="D104" s="107">
        <v>130</v>
      </c>
      <c r="E104" s="168">
        <v>130</v>
      </c>
      <c r="F104" s="144"/>
      <c r="G104" s="140"/>
      <c r="H104" s="160">
        <f t="shared" si="11"/>
        <v>0</v>
      </c>
      <c r="I104" s="44">
        <f t="shared" si="7"/>
        <v>0</v>
      </c>
      <c r="J104" s="45">
        <f t="shared" si="8"/>
        <v>0</v>
      </c>
      <c r="K104" s="45">
        <f t="shared" si="9"/>
        <v>0</v>
      </c>
      <c r="L104" s="45">
        <f t="shared" si="10"/>
        <v>0</v>
      </c>
      <c r="M104" s="45">
        <f t="shared" si="6"/>
        <v>0</v>
      </c>
      <c r="N104" s="46">
        <f t="shared" si="6"/>
        <v>0</v>
      </c>
      <c r="O104" s="22"/>
    </row>
    <row r="105" spans="1:15" s="90" customFormat="1" x14ac:dyDescent="0.25">
      <c r="A105" s="174">
        <v>3</v>
      </c>
      <c r="B105" s="166" t="s">
        <v>181</v>
      </c>
      <c r="C105" s="167" t="s">
        <v>25</v>
      </c>
      <c r="D105" s="107">
        <v>158</v>
      </c>
      <c r="E105" s="168">
        <v>158</v>
      </c>
      <c r="F105" s="144"/>
      <c r="G105" s="140"/>
      <c r="H105" s="160">
        <f t="shared" si="11"/>
        <v>0</v>
      </c>
      <c r="I105" s="44">
        <f t="shared" si="7"/>
        <v>0</v>
      </c>
      <c r="J105" s="45">
        <f t="shared" si="8"/>
        <v>0</v>
      </c>
      <c r="K105" s="45">
        <f t="shared" si="9"/>
        <v>0</v>
      </c>
      <c r="L105" s="45">
        <f t="shared" si="10"/>
        <v>0</v>
      </c>
      <c r="M105" s="45">
        <f t="shared" si="6"/>
        <v>0</v>
      </c>
      <c r="N105" s="46">
        <f t="shared" si="6"/>
        <v>0</v>
      </c>
      <c r="O105" s="22"/>
    </row>
    <row r="106" spans="1:15" s="90" customFormat="1" x14ac:dyDescent="0.25">
      <c r="A106" s="174">
        <v>4</v>
      </c>
      <c r="B106" s="166" t="s">
        <v>182</v>
      </c>
      <c r="C106" s="167" t="s">
        <v>25</v>
      </c>
      <c r="D106" s="107">
        <v>87</v>
      </c>
      <c r="E106" s="168">
        <v>87</v>
      </c>
      <c r="F106" s="144"/>
      <c r="G106" s="140"/>
      <c r="H106" s="160">
        <f t="shared" si="11"/>
        <v>0</v>
      </c>
      <c r="I106" s="44">
        <f t="shared" si="7"/>
        <v>0</v>
      </c>
      <c r="J106" s="45">
        <f t="shared" si="8"/>
        <v>0</v>
      </c>
      <c r="K106" s="45">
        <f t="shared" si="9"/>
        <v>0</v>
      </c>
      <c r="L106" s="45">
        <f t="shared" si="10"/>
        <v>0</v>
      </c>
      <c r="M106" s="45">
        <f t="shared" si="6"/>
        <v>0</v>
      </c>
      <c r="N106" s="46">
        <f t="shared" si="6"/>
        <v>0</v>
      </c>
      <c r="O106" s="22"/>
    </row>
    <row r="107" spans="1:15" s="90" customFormat="1" ht="28.5" x14ac:dyDescent="0.25">
      <c r="A107" s="174">
        <v>5</v>
      </c>
      <c r="B107" s="166" t="s">
        <v>183</v>
      </c>
      <c r="C107" s="167" t="s">
        <v>25</v>
      </c>
      <c r="D107" s="107">
        <v>90</v>
      </c>
      <c r="E107" s="168">
        <v>90</v>
      </c>
      <c r="F107" s="144"/>
      <c r="G107" s="140"/>
      <c r="H107" s="160">
        <f t="shared" si="11"/>
        <v>0</v>
      </c>
      <c r="I107" s="44">
        <f t="shared" si="7"/>
        <v>0</v>
      </c>
      <c r="J107" s="45">
        <f t="shared" si="8"/>
        <v>0</v>
      </c>
      <c r="K107" s="45">
        <f t="shared" si="9"/>
        <v>0</v>
      </c>
      <c r="L107" s="45">
        <f t="shared" si="10"/>
        <v>0</v>
      </c>
      <c r="M107" s="45">
        <f t="shared" si="6"/>
        <v>0</v>
      </c>
      <c r="N107" s="46">
        <f t="shared" si="6"/>
        <v>0</v>
      </c>
      <c r="O107" s="22"/>
    </row>
    <row r="108" spans="1:15" s="90" customFormat="1" ht="28.5" x14ac:dyDescent="0.25">
      <c r="A108" s="174">
        <v>6</v>
      </c>
      <c r="B108" s="166" t="s">
        <v>184</v>
      </c>
      <c r="C108" s="167" t="s">
        <v>25</v>
      </c>
      <c r="D108" s="107">
        <v>75</v>
      </c>
      <c r="E108" s="168">
        <v>75</v>
      </c>
      <c r="F108" s="144"/>
      <c r="G108" s="140"/>
      <c r="H108" s="160">
        <f t="shared" si="11"/>
        <v>0</v>
      </c>
      <c r="I108" s="44">
        <f t="shared" si="7"/>
        <v>0</v>
      </c>
      <c r="J108" s="45">
        <f t="shared" si="8"/>
        <v>0</v>
      </c>
      <c r="K108" s="45">
        <f t="shared" si="9"/>
        <v>0</v>
      </c>
      <c r="L108" s="45">
        <f t="shared" si="10"/>
        <v>0</v>
      </c>
      <c r="M108" s="45">
        <f t="shared" si="6"/>
        <v>0</v>
      </c>
      <c r="N108" s="46">
        <f t="shared" si="6"/>
        <v>0</v>
      </c>
      <c r="O108" s="22"/>
    </row>
    <row r="109" spans="1:15" s="90" customFormat="1" x14ac:dyDescent="0.25">
      <c r="A109" s="174">
        <v>7</v>
      </c>
      <c r="B109" s="166" t="s">
        <v>137</v>
      </c>
      <c r="C109" s="167" t="s">
        <v>25</v>
      </c>
      <c r="D109" s="107">
        <v>61</v>
      </c>
      <c r="E109" s="168">
        <v>60</v>
      </c>
      <c r="F109" s="144"/>
      <c r="G109" s="140"/>
      <c r="H109" s="160">
        <f t="shared" si="11"/>
        <v>0</v>
      </c>
      <c r="I109" s="44">
        <f t="shared" si="7"/>
        <v>0</v>
      </c>
      <c r="J109" s="45">
        <f t="shared" si="8"/>
        <v>0</v>
      </c>
      <c r="K109" s="45">
        <f t="shared" si="9"/>
        <v>0</v>
      </c>
      <c r="L109" s="45">
        <f t="shared" si="10"/>
        <v>0</v>
      </c>
      <c r="M109" s="45">
        <f t="shared" si="6"/>
        <v>0</v>
      </c>
      <c r="N109" s="46">
        <f t="shared" si="6"/>
        <v>0</v>
      </c>
      <c r="O109" s="22"/>
    </row>
    <row r="110" spans="1:15" s="90" customFormat="1" x14ac:dyDescent="0.25">
      <c r="A110" s="174">
        <v>8</v>
      </c>
      <c r="B110" s="166" t="s">
        <v>138</v>
      </c>
      <c r="C110" s="167" t="s">
        <v>25</v>
      </c>
      <c r="D110" s="107">
        <v>32</v>
      </c>
      <c r="E110" s="168">
        <v>32</v>
      </c>
      <c r="F110" s="144"/>
      <c r="G110" s="140"/>
      <c r="H110" s="160">
        <f t="shared" si="11"/>
        <v>0</v>
      </c>
      <c r="I110" s="44">
        <f t="shared" si="7"/>
        <v>0</v>
      </c>
      <c r="J110" s="45">
        <f t="shared" si="8"/>
        <v>0</v>
      </c>
      <c r="K110" s="45">
        <f t="shared" si="9"/>
        <v>0</v>
      </c>
      <c r="L110" s="45">
        <f t="shared" si="10"/>
        <v>0</v>
      </c>
      <c r="M110" s="45">
        <f t="shared" si="6"/>
        <v>0</v>
      </c>
      <c r="N110" s="46">
        <f t="shared" si="6"/>
        <v>0</v>
      </c>
      <c r="O110" s="22"/>
    </row>
    <row r="111" spans="1:15" s="90" customFormat="1" x14ac:dyDescent="0.25">
      <c r="A111" s="174">
        <v>9</v>
      </c>
      <c r="B111" s="166" t="s">
        <v>140</v>
      </c>
      <c r="C111" s="167" t="s">
        <v>25</v>
      </c>
      <c r="D111" s="107">
        <v>34</v>
      </c>
      <c r="E111" s="168">
        <v>33</v>
      </c>
      <c r="F111" s="144"/>
      <c r="G111" s="140"/>
      <c r="H111" s="160">
        <f t="shared" si="11"/>
        <v>0</v>
      </c>
      <c r="I111" s="44">
        <f t="shared" si="7"/>
        <v>0</v>
      </c>
      <c r="J111" s="45">
        <f t="shared" si="8"/>
        <v>0</v>
      </c>
      <c r="K111" s="45">
        <f t="shared" si="9"/>
        <v>0</v>
      </c>
      <c r="L111" s="45">
        <f t="shared" si="10"/>
        <v>0</v>
      </c>
      <c r="M111" s="45">
        <f t="shared" si="6"/>
        <v>0</v>
      </c>
      <c r="N111" s="46">
        <f t="shared" si="6"/>
        <v>0</v>
      </c>
      <c r="O111" s="22"/>
    </row>
    <row r="112" spans="1:15" s="90" customFormat="1" x14ac:dyDescent="0.25">
      <c r="A112" s="174">
        <v>10</v>
      </c>
      <c r="B112" s="166" t="s">
        <v>141</v>
      </c>
      <c r="C112" s="167" t="s">
        <v>25</v>
      </c>
      <c r="D112" s="169">
        <v>87</v>
      </c>
      <c r="E112" s="170">
        <v>85</v>
      </c>
      <c r="F112" s="144"/>
      <c r="G112" s="140"/>
      <c r="H112" s="160">
        <f t="shared" si="11"/>
        <v>0</v>
      </c>
      <c r="I112" s="44">
        <f t="shared" si="7"/>
        <v>0</v>
      </c>
      <c r="J112" s="45">
        <f t="shared" si="8"/>
        <v>0</v>
      </c>
      <c r="K112" s="45">
        <f t="shared" si="9"/>
        <v>0</v>
      </c>
      <c r="L112" s="45">
        <f t="shared" si="10"/>
        <v>0</v>
      </c>
      <c r="M112" s="45">
        <f t="shared" si="6"/>
        <v>0</v>
      </c>
      <c r="N112" s="46">
        <f t="shared" si="6"/>
        <v>0</v>
      </c>
      <c r="O112" s="22"/>
    </row>
    <row r="113" spans="1:15" s="90" customFormat="1" x14ac:dyDescent="0.25">
      <c r="A113" s="174">
        <v>11</v>
      </c>
      <c r="B113" s="166" t="s">
        <v>185</v>
      </c>
      <c r="C113" s="167" t="s">
        <v>25</v>
      </c>
      <c r="D113" s="169">
        <v>43</v>
      </c>
      <c r="E113" s="170">
        <v>41</v>
      </c>
      <c r="F113" s="144"/>
      <c r="G113" s="140"/>
      <c r="H113" s="160">
        <f t="shared" si="11"/>
        <v>0</v>
      </c>
      <c r="I113" s="44">
        <f t="shared" si="7"/>
        <v>0</v>
      </c>
      <c r="J113" s="45">
        <f t="shared" si="8"/>
        <v>0</v>
      </c>
      <c r="K113" s="45">
        <f t="shared" si="9"/>
        <v>0</v>
      </c>
      <c r="L113" s="45">
        <f t="shared" si="10"/>
        <v>0</v>
      </c>
      <c r="M113" s="45">
        <f t="shared" si="6"/>
        <v>0</v>
      </c>
      <c r="N113" s="46">
        <f t="shared" si="6"/>
        <v>0</v>
      </c>
      <c r="O113" s="22"/>
    </row>
    <row r="114" spans="1:15" s="90" customFormat="1" x14ac:dyDescent="0.25">
      <c r="A114" s="174">
        <v>12</v>
      </c>
      <c r="B114" s="171" t="s">
        <v>156</v>
      </c>
      <c r="C114" s="167" t="s">
        <v>25</v>
      </c>
      <c r="D114" s="107">
        <v>82</v>
      </c>
      <c r="E114" s="168">
        <v>80</v>
      </c>
      <c r="F114" s="144"/>
      <c r="G114" s="140"/>
      <c r="H114" s="160">
        <f t="shared" si="11"/>
        <v>0</v>
      </c>
      <c r="I114" s="44">
        <f t="shared" si="7"/>
        <v>0</v>
      </c>
      <c r="J114" s="45">
        <f t="shared" si="8"/>
        <v>0</v>
      </c>
      <c r="K114" s="45">
        <f t="shared" si="9"/>
        <v>0</v>
      </c>
      <c r="L114" s="45">
        <f t="shared" si="10"/>
        <v>0</v>
      </c>
      <c r="M114" s="45">
        <f t="shared" si="6"/>
        <v>0</v>
      </c>
      <c r="N114" s="46">
        <f t="shared" si="6"/>
        <v>0</v>
      </c>
      <c r="O114" s="22"/>
    </row>
    <row r="115" spans="1:15" s="90" customFormat="1" ht="28.5" x14ac:dyDescent="0.25">
      <c r="A115" s="174">
        <v>13</v>
      </c>
      <c r="B115" s="171" t="s">
        <v>157</v>
      </c>
      <c r="C115" s="167" t="s">
        <v>25</v>
      </c>
      <c r="D115" s="107">
        <v>67</v>
      </c>
      <c r="E115" s="168">
        <v>67</v>
      </c>
      <c r="F115" s="144"/>
      <c r="G115" s="140"/>
      <c r="H115" s="160">
        <f t="shared" si="11"/>
        <v>0</v>
      </c>
      <c r="I115" s="44">
        <f t="shared" si="7"/>
        <v>0</v>
      </c>
      <c r="J115" s="45">
        <f t="shared" si="8"/>
        <v>0</v>
      </c>
      <c r="K115" s="45">
        <f t="shared" si="9"/>
        <v>0</v>
      </c>
      <c r="L115" s="45">
        <f t="shared" si="10"/>
        <v>0</v>
      </c>
      <c r="M115" s="45">
        <f t="shared" si="6"/>
        <v>0</v>
      </c>
      <c r="N115" s="46">
        <f t="shared" si="6"/>
        <v>0</v>
      </c>
      <c r="O115" s="22"/>
    </row>
    <row r="116" spans="1:15" s="90" customFormat="1" x14ac:dyDescent="0.25">
      <c r="A116" s="174">
        <v>14</v>
      </c>
      <c r="B116" s="171" t="s">
        <v>158</v>
      </c>
      <c r="C116" s="167" t="s">
        <v>25</v>
      </c>
      <c r="D116" s="107">
        <v>33</v>
      </c>
      <c r="E116" s="168">
        <v>31</v>
      </c>
      <c r="F116" s="144"/>
      <c r="G116" s="140"/>
      <c r="H116" s="160">
        <f t="shared" si="11"/>
        <v>0</v>
      </c>
      <c r="I116" s="44">
        <f t="shared" si="7"/>
        <v>0</v>
      </c>
      <c r="J116" s="45">
        <f t="shared" si="8"/>
        <v>0</v>
      </c>
      <c r="K116" s="45">
        <f t="shared" si="9"/>
        <v>0</v>
      </c>
      <c r="L116" s="45">
        <f t="shared" si="10"/>
        <v>0</v>
      </c>
      <c r="M116" s="45">
        <f t="shared" si="6"/>
        <v>0</v>
      </c>
      <c r="N116" s="46">
        <f t="shared" si="6"/>
        <v>0</v>
      </c>
      <c r="O116" s="22"/>
    </row>
    <row r="117" spans="1:15" s="90" customFormat="1" x14ac:dyDescent="0.25">
      <c r="A117" s="174">
        <v>15</v>
      </c>
      <c r="B117" s="166" t="s">
        <v>159</v>
      </c>
      <c r="C117" s="167" t="s">
        <v>25</v>
      </c>
      <c r="D117" s="107">
        <v>50</v>
      </c>
      <c r="E117" s="168">
        <v>50</v>
      </c>
      <c r="F117" s="144"/>
      <c r="G117" s="140"/>
      <c r="H117" s="160">
        <f t="shared" si="11"/>
        <v>0</v>
      </c>
      <c r="I117" s="44">
        <f t="shared" si="7"/>
        <v>0</v>
      </c>
      <c r="J117" s="45">
        <f t="shared" si="8"/>
        <v>0</v>
      </c>
      <c r="K117" s="45">
        <f t="shared" si="9"/>
        <v>0</v>
      </c>
      <c r="L117" s="45">
        <f t="shared" si="10"/>
        <v>0</v>
      </c>
      <c r="M117" s="45">
        <f t="shared" si="6"/>
        <v>0</v>
      </c>
      <c r="N117" s="46">
        <f t="shared" si="6"/>
        <v>0</v>
      </c>
      <c r="O117" s="22"/>
    </row>
    <row r="118" spans="1:15" s="90" customFormat="1" x14ac:dyDescent="0.25">
      <c r="A118" s="174">
        <v>16</v>
      </c>
      <c r="B118" s="166" t="s">
        <v>171</v>
      </c>
      <c r="C118" s="167" t="s">
        <v>25</v>
      </c>
      <c r="D118" s="107">
        <v>1</v>
      </c>
      <c r="E118" s="168">
        <v>0</v>
      </c>
      <c r="F118" s="144"/>
      <c r="G118" s="140"/>
      <c r="H118" s="160">
        <f t="shared" si="11"/>
        <v>0</v>
      </c>
      <c r="I118" s="44">
        <f t="shared" si="7"/>
        <v>0</v>
      </c>
      <c r="J118" s="45">
        <f t="shared" si="8"/>
        <v>0</v>
      </c>
      <c r="K118" s="45">
        <f t="shared" si="9"/>
        <v>0</v>
      </c>
      <c r="L118" s="45">
        <f t="shared" si="10"/>
        <v>0</v>
      </c>
      <c r="M118" s="45">
        <f t="shared" si="6"/>
        <v>0</v>
      </c>
      <c r="N118" s="46">
        <f t="shared" si="6"/>
        <v>0</v>
      </c>
      <c r="O118" s="22"/>
    </row>
    <row r="119" spans="1:15" s="90" customFormat="1" x14ac:dyDescent="0.25">
      <c r="A119" s="174">
        <v>17</v>
      </c>
      <c r="B119" s="166" t="s">
        <v>171</v>
      </c>
      <c r="C119" s="167" t="s">
        <v>25</v>
      </c>
      <c r="D119" s="107">
        <v>2</v>
      </c>
      <c r="E119" s="168">
        <v>2</v>
      </c>
      <c r="F119" s="144"/>
      <c r="G119" s="140"/>
      <c r="H119" s="160">
        <f t="shared" si="11"/>
        <v>0</v>
      </c>
      <c r="I119" s="44">
        <f t="shared" si="7"/>
        <v>0</v>
      </c>
      <c r="J119" s="45">
        <f t="shared" si="8"/>
        <v>0</v>
      </c>
      <c r="K119" s="45">
        <f t="shared" si="9"/>
        <v>0</v>
      </c>
      <c r="L119" s="45">
        <f t="shared" si="10"/>
        <v>0</v>
      </c>
      <c r="M119" s="45">
        <f t="shared" si="6"/>
        <v>0</v>
      </c>
      <c r="N119" s="46">
        <f t="shared" si="6"/>
        <v>0</v>
      </c>
      <c r="O119" s="22"/>
    </row>
    <row r="120" spans="1:15" s="90" customFormat="1" x14ac:dyDescent="0.25">
      <c r="A120" s="174">
        <v>18</v>
      </c>
      <c r="B120" s="166" t="s">
        <v>186</v>
      </c>
      <c r="C120" s="167" t="s">
        <v>187</v>
      </c>
      <c r="D120" s="107">
        <v>150</v>
      </c>
      <c r="E120" s="168">
        <v>150</v>
      </c>
      <c r="F120" s="144"/>
      <c r="G120" s="140"/>
      <c r="H120" s="160">
        <f t="shared" si="11"/>
        <v>0</v>
      </c>
      <c r="I120" s="44">
        <f t="shared" si="7"/>
        <v>0</v>
      </c>
      <c r="J120" s="45">
        <f t="shared" si="8"/>
        <v>0</v>
      </c>
      <c r="K120" s="45">
        <f t="shared" si="9"/>
        <v>0</v>
      </c>
      <c r="L120" s="45">
        <f t="shared" si="10"/>
        <v>0</v>
      </c>
      <c r="M120" s="45">
        <f t="shared" si="6"/>
        <v>0</v>
      </c>
      <c r="N120" s="46">
        <f t="shared" si="6"/>
        <v>0</v>
      </c>
      <c r="O120" s="22"/>
    </row>
    <row r="121" spans="1:15" s="90" customFormat="1" x14ac:dyDescent="0.25">
      <c r="A121" s="174">
        <v>19</v>
      </c>
      <c r="B121" s="166" t="s">
        <v>172</v>
      </c>
      <c r="C121" s="167" t="s">
        <v>25</v>
      </c>
      <c r="D121" s="107">
        <v>111</v>
      </c>
      <c r="E121" s="168">
        <v>111</v>
      </c>
      <c r="F121" s="144"/>
      <c r="G121" s="140"/>
      <c r="H121" s="160">
        <f t="shared" si="11"/>
        <v>0</v>
      </c>
      <c r="I121" s="44">
        <f t="shared" si="7"/>
        <v>0</v>
      </c>
      <c r="J121" s="45">
        <f t="shared" si="8"/>
        <v>0</v>
      </c>
      <c r="K121" s="45">
        <f t="shared" si="9"/>
        <v>0</v>
      </c>
      <c r="L121" s="45">
        <f t="shared" si="10"/>
        <v>0</v>
      </c>
      <c r="M121" s="45">
        <f t="shared" si="6"/>
        <v>0</v>
      </c>
      <c r="N121" s="46">
        <f t="shared" si="6"/>
        <v>0</v>
      </c>
      <c r="O121" s="22"/>
    </row>
    <row r="122" spans="1:15" s="90" customFormat="1" x14ac:dyDescent="0.25">
      <c r="A122" s="174">
        <v>20</v>
      </c>
      <c r="B122" s="166" t="s">
        <v>173</v>
      </c>
      <c r="C122" s="167" t="s">
        <v>25</v>
      </c>
      <c r="D122" s="107">
        <v>111</v>
      </c>
      <c r="E122" s="168">
        <v>111</v>
      </c>
      <c r="F122" s="144"/>
      <c r="G122" s="140"/>
      <c r="H122" s="160">
        <f t="shared" si="11"/>
        <v>0</v>
      </c>
      <c r="I122" s="44">
        <f t="shared" si="7"/>
        <v>0</v>
      </c>
      <c r="J122" s="45">
        <f t="shared" si="8"/>
        <v>0</v>
      </c>
      <c r="K122" s="45">
        <f t="shared" si="9"/>
        <v>0</v>
      </c>
      <c r="L122" s="45">
        <f t="shared" si="10"/>
        <v>0</v>
      </c>
      <c r="M122" s="45">
        <f t="shared" si="6"/>
        <v>0</v>
      </c>
      <c r="N122" s="46">
        <f t="shared" si="6"/>
        <v>0</v>
      </c>
      <c r="O122" s="22"/>
    </row>
    <row r="123" spans="1:15" s="90" customFormat="1" x14ac:dyDescent="0.25">
      <c r="A123" s="174">
        <v>21</v>
      </c>
      <c r="B123" s="166" t="s">
        <v>174</v>
      </c>
      <c r="C123" s="167" t="s">
        <v>25</v>
      </c>
      <c r="D123" s="107">
        <v>102</v>
      </c>
      <c r="E123" s="168">
        <v>102</v>
      </c>
      <c r="F123" s="144"/>
      <c r="G123" s="140"/>
      <c r="H123" s="160">
        <f t="shared" si="11"/>
        <v>0</v>
      </c>
      <c r="I123" s="44">
        <f t="shared" si="7"/>
        <v>0</v>
      </c>
      <c r="J123" s="45">
        <f t="shared" si="8"/>
        <v>0</v>
      </c>
      <c r="K123" s="45">
        <f t="shared" si="9"/>
        <v>0</v>
      </c>
      <c r="L123" s="45">
        <f t="shared" si="10"/>
        <v>0</v>
      </c>
      <c r="M123" s="45">
        <f t="shared" si="6"/>
        <v>0</v>
      </c>
      <c r="N123" s="46">
        <f t="shared" si="6"/>
        <v>0</v>
      </c>
      <c r="O123" s="22"/>
    </row>
    <row r="124" spans="1:15" s="90" customFormat="1" x14ac:dyDescent="0.25">
      <c r="A124" s="206" t="s">
        <v>255</v>
      </c>
      <c r="B124" s="207"/>
      <c r="C124" s="207"/>
      <c r="D124" s="107"/>
      <c r="E124" s="168"/>
      <c r="F124" s="144"/>
      <c r="G124" s="144"/>
      <c r="H124" s="160"/>
      <c r="I124" s="44"/>
      <c r="J124" s="45"/>
      <c r="K124" s="45"/>
      <c r="L124" s="45"/>
      <c r="M124" s="45"/>
      <c r="N124" s="46"/>
      <c r="O124" s="22"/>
    </row>
    <row r="125" spans="1:15" s="90" customFormat="1" x14ac:dyDescent="0.25">
      <c r="A125" s="175">
        <v>1</v>
      </c>
      <c r="B125" s="172" t="s">
        <v>131</v>
      </c>
      <c r="C125" s="173" t="s">
        <v>25</v>
      </c>
      <c r="D125" s="107">
        <v>8</v>
      </c>
      <c r="E125" s="168">
        <v>7</v>
      </c>
      <c r="F125" s="144"/>
      <c r="G125" s="140"/>
      <c r="H125" s="160">
        <f t="shared" si="11"/>
        <v>0</v>
      </c>
      <c r="I125" s="44">
        <f t="shared" ref="I125:I188" si="12">D125*F125</f>
        <v>0</v>
      </c>
      <c r="J125" s="45">
        <f t="shared" ref="J125:J188" si="13">D125*H125</f>
        <v>0</v>
      </c>
      <c r="K125" s="45">
        <f t="shared" ref="K125:K188" si="14">E125*F125</f>
        <v>0</v>
      </c>
      <c r="L125" s="45">
        <f t="shared" ref="L125:L188" si="15">E125*H125</f>
        <v>0</v>
      </c>
      <c r="M125" s="45">
        <f t="shared" ref="M125:N186" si="16">I125+K125</f>
        <v>0</v>
      </c>
      <c r="N125" s="46">
        <f t="shared" si="16"/>
        <v>0</v>
      </c>
      <c r="O125" s="22"/>
    </row>
    <row r="126" spans="1:15" s="90" customFormat="1" x14ac:dyDescent="0.25">
      <c r="A126" s="175">
        <v>2</v>
      </c>
      <c r="B126" s="172" t="s">
        <v>132</v>
      </c>
      <c r="C126" s="173" t="s">
        <v>25</v>
      </c>
      <c r="D126" s="107">
        <v>4</v>
      </c>
      <c r="E126" s="168">
        <v>4</v>
      </c>
      <c r="F126" s="144"/>
      <c r="G126" s="140"/>
      <c r="H126" s="160">
        <f t="shared" si="11"/>
        <v>0</v>
      </c>
      <c r="I126" s="44">
        <f t="shared" si="12"/>
        <v>0</v>
      </c>
      <c r="J126" s="45">
        <f t="shared" si="13"/>
        <v>0</v>
      </c>
      <c r="K126" s="45">
        <f t="shared" si="14"/>
        <v>0</v>
      </c>
      <c r="L126" s="45">
        <f t="shared" si="15"/>
        <v>0</v>
      </c>
      <c r="M126" s="45">
        <f t="shared" si="16"/>
        <v>0</v>
      </c>
      <c r="N126" s="46">
        <f t="shared" si="16"/>
        <v>0</v>
      </c>
      <c r="O126" s="22"/>
    </row>
    <row r="127" spans="1:15" s="90" customFormat="1" x14ac:dyDescent="0.25">
      <c r="A127" s="175">
        <v>3</v>
      </c>
      <c r="B127" s="172" t="s">
        <v>133</v>
      </c>
      <c r="C127" s="173" t="s">
        <v>25</v>
      </c>
      <c r="D127" s="107">
        <v>4</v>
      </c>
      <c r="E127" s="168">
        <v>4</v>
      </c>
      <c r="F127" s="144"/>
      <c r="G127" s="140"/>
      <c r="H127" s="160">
        <f t="shared" si="11"/>
        <v>0</v>
      </c>
      <c r="I127" s="44">
        <f t="shared" si="12"/>
        <v>0</v>
      </c>
      <c r="J127" s="45">
        <f t="shared" si="13"/>
        <v>0</v>
      </c>
      <c r="K127" s="45">
        <f t="shared" si="14"/>
        <v>0</v>
      </c>
      <c r="L127" s="45">
        <f t="shared" si="15"/>
        <v>0</v>
      </c>
      <c r="M127" s="45">
        <f t="shared" si="16"/>
        <v>0</v>
      </c>
      <c r="N127" s="46">
        <f t="shared" si="16"/>
        <v>0</v>
      </c>
      <c r="O127" s="22"/>
    </row>
    <row r="128" spans="1:15" s="90" customFormat="1" x14ac:dyDescent="0.25">
      <c r="A128" s="175">
        <v>4</v>
      </c>
      <c r="B128" s="172" t="s">
        <v>137</v>
      </c>
      <c r="C128" s="173" t="s">
        <v>25</v>
      </c>
      <c r="D128" s="107">
        <v>2</v>
      </c>
      <c r="E128" s="168">
        <v>2</v>
      </c>
      <c r="F128" s="144"/>
      <c r="G128" s="140"/>
      <c r="H128" s="160">
        <f t="shared" si="11"/>
        <v>0</v>
      </c>
      <c r="I128" s="44">
        <f t="shared" si="12"/>
        <v>0</v>
      </c>
      <c r="J128" s="45">
        <f t="shared" si="13"/>
        <v>0</v>
      </c>
      <c r="K128" s="45">
        <f t="shared" si="14"/>
        <v>0</v>
      </c>
      <c r="L128" s="45">
        <f t="shared" si="15"/>
        <v>0</v>
      </c>
      <c r="M128" s="45">
        <f t="shared" si="16"/>
        <v>0</v>
      </c>
      <c r="N128" s="46">
        <f t="shared" si="16"/>
        <v>0</v>
      </c>
      <c r="O128" s="22"/>
    </row>
    <row r="129" spans="1:15" s="90" customFormat="1" x14ac:dyDescent="0.25">
      <c r="A129" s="175">
        <v>5</v>
      </c>
      <c r="B129" s="166" t="s">
        <v>141</v>
      </c>
      <c r="C129" s="167" t="s">
        <v>25</v>
      </c>
      <c r="D129" s="169">
        <v>2</v>
      </c>
      <c r="E129" s="170">
        <v>2</v>
      </c>
      <c r="F129" s="144"/>
      <c r="G129" s="140"/>
      <c r="H129" s="160">
        <f t="shared" si="11"/>
        <v>0</v>
      </c>
      <c r="I129" s="44">
        <f t="shared" si="12"/>
        <v>0</v>
      </c>
      <c r="J129" s="45">
        <f t="shared" si="13"/>
        <v>0</v>
      </c>
      <c r="K129" s="45">
        <f t="shared" si="14"/>
        <v>0</v>
      </c>
      <c r="L129" s="45">
        <f t="shared" si="15"/>
        <v>0</v>
      </c>
      <c r="M129" s="45">
        <f t="shared" si="16"/>
        <v>0</v>
      </c>
      <c r="N129" s="46">
        <f t="shared" si="16"/>
        <v>0</v>
      </c>
      <c r="O129" s="22"/>
    </row>
    <row r="130" spans="1:15" s="90" customFormat="1" x14ac:dyDescent="0.25">
      <c r="A130" s="175">
        <v>6</v>
      </c>
      <c r="B130" s="172" t="s">
        <v>153</v>
      </c>
      <c r="C130" s="173" t="s">
        <v>25</v>
      </c>
      <c r="D130" s="107">
        <v>4</v>
      </c>
      <c r="E130" s="168">
        <v>4</v>
      </c>
      <c r="F130" s="144"/>
      <c r="G130" s="140"/>
      <c r="H130" s="160">
        <f t="shared" si="11"/>
        <v>0</v>
      </c>
      <c r="I130" s="44">
        <f t="shared" si="12"/>
        <v>0</v>
      </c>
      <c r="J130" s="45">
        <f t="shared" si="13"/>
        <v>0</v>
      </c>
      <c r="K130" s="45">
        <f t="shared" si="14"/>
        <v>0</v>
      </c>
      <c r="L130" s="45">
        <f t="shared" si="15"/>
        <v>0</v>
      </c>
      <c r="M130" s="45">
        <f t="shared" si="16"/>
        <v>0</v>
      </c>
      <c r="N130" s="46">
        <f t="shared" si="16"/>
        <v>0</v>
      </c>
      <c r="O130" s="22"/>
    </row>
    <row r="131" spans="1:15" s="90" customFormat="1" x14ac:dyDescent="0.25">
      <c r="A131" s="175">
        <v>7</v>
      </c>
      <c r="B131" s="172" t="s">
        <v>173</v>
      </c>
      <c r="C131" s="173" t="s">
        <v>25</v>
      </c>
      <c r="D131" s="107">
        <v>2</v>
      </c>
      <c r="E131" s="168">
        <v>1</v>
      </c>
      <c r="F131" s="144"/>
      <c r="G131" s="140"/>
      <c r="H131" s="160">
        <f t="shared" si="11"/>
        <v>0</v>
      </c>
      <c r="I131" s="44">
        <f t="shared" si="12"/>
        <v>0</v>
      </c>
      <c r="J131" s="45">
        <f t="shared" si="13"/>
        <v>0</v>
      </c>
      <c r="K131" s="45">
        <f t="shared" si="14"/>
        <v>0</v>
      </c>
      <c r="L131" s="45">
        <f t="shared" si="15"/>
        <v>0</v>
      </c>
      <c r="M131" s="45">
        <f t="shared" si="16"/>
        <v>0</v>
      </c>
      <c r="N131" s="46">
        <f t="shared" si="16"/>
        <v>0</v>
      </c>
      <c r="O131" s="22"/>
    </row>
    <row r="132" spans="1:15" s="90" customFormat="1" ht="17.25" hidden="1" customHeight="1" thickBot="1" x14ac:dyDescent="0.3">
      <c r="A132" s="176">
        <v>2</v>
      </c>
      <c r="B132" s="166" t="s">
        <v>129</v>
      </c>
      <c r="C132" s="167" t="s">
        <v>25</v>
      </c>
      <c r="D132" s="107"/>
      <c r="E132" s="168"/>
      <c r="F132" s="144"/>
      <c r="G132" s="144"/>
      <c r="H132" s="160">
        <f t="shared" si="11"/>
        <v>0</v>
      </c>
      <c r="I132" s="44">
        <f t="shared" si="12"/>
        <v>0</v>
      </c>
      <c r="J132" s="45">
        <f t="shared" si="13"/>
        <v>0</v>
      </c>
      <c r="K132" s="45">
        <f t="shared" si="14"/>
        <v>0</v>
      </c>
      <c r="L132" s="45">
        <f t="shared" si="15"/>
        <v>0</v>
      </c>
      <c r="M132" s="45">
        <f t="shared" si="16"/>
        <v>0</v>
      </c>
      <c r="N132" s="46">
        <f t="shared" si="16"/>
        <v>0</v>
      </c>
      <c r="O132" s="22"/>
    </row>
    <row r="133" spans="1:15" s="90" customFormat="1" ht="17.25" hidden="1" customHeight="1" thickBot="1" x14ac:dyDescent="0.3">
      <c r="A133" s="174">
        <v>3</v>
      </c>
      <c r="B133" s="166" t="s">
        <v>188</v>
      </c>
      <c r="C133" s="167" t="s">
        <v>25</v>
      </c>
      <c r="D133" s="107"/>
      <c r="E133" s="168"/>
      <c r="F133" s="144"/>
      <c r="G133" s="144"/>
      <c r="H133" s="160">
        <f t="shared" si="11"/>
        <v>0</v>
      </c>
      <c r="I133" s="44">
        <f t="shared" si="12"/>
        <v>0</v>
      </c>
      <c r="J133" s="45">
        <f t="shared" si="13"/>
        <v>0</v>
      </c>
      <c r="K133" s="45">
        <f t="shared" si="14"/>
        <v>0</v>
      </c>
      <c r="L133" s="45">
        <f t="shared" si="15"/>
        <v>0</v>
      </c>
      <c r="M133" s="45">
        <f t="shared" si="16"/>
        <v>0</v>
      </c>
      <c r="N133" s="46">
        <f t="shared" si="16"/>
        <v>0</v>
      </c>
      <c r="O133" s="22"/>
    </row>
    <row r="134" spans="1:15" s="90" customFormat="1" ht="17.25" hidden="1" customHeight="1" thickBot="1" x14ac:dyDescent="0.3">
      <c r="A134" s="176">
        <v>4</v>
      </c>
      <c r="B134" s="166" t="s">
        <v>130</v>
      </c>
      <c r="C134" s="167" t="s">
        <v>25</v>
      </c>
      <c r="D134" s="107"/>
      <c r="E134" s="168"/>
      <c r="F134" s="144"/>
      <c r="G134" s="144"/>
      <c r="H134" s="160">
        <f t="shared" si="11"/>
        <v>0</v>
      </c>
      <c r="I134" s="44">
        <f t="shared" si="12"/>
        <v>0</v>
      </c>
      <c r="J134" s="45">
        <f t="shared" si="13"/>
        <v>0</v>
      </c>
      <c r="K134" s="45">
        <f t="shared" si="14"/>
        <v>0</v>
      </c>
      <c r="L134" s="45">
        <f t="shared" si="15"/>
        <v>0</v>
      </c>
      <c r="M134" s="45">
        <f t="shared" si="16"/>
        <v>0</v>
      </c>
      <c r="N134" s="46">
        <f t="shared" si="16"/>
        <v>0</v>
      </c>
      <c r="O134" s="22"/>
    </row>
    <row r="135" spans="1:15" s="90" customFormat="1" ht="17.25" hidden="1" customHeight="1" thickBot="1" x14ac:dyDescent="0.3">
      <c r="A135" s="174">
        <v>5</v>
      </c>
      <c r="B135" s="172" t="s">
        <v>181</v>
      </c>
      <c r="C135" s="173" t="s">
        <v>25</v>
      </c>
      <c r="D135" s="107"/>
      <c r="E135" s="168"/>
      <c r="F135" s="144"/>
      <c r="G135" s="144"/>
      <c r="H135" s="160">
        <f t="shared" si="11"/>
        <v>0</v>
      </c>
      <c r="I135" s="44">
        <f t="shared" si="12"/>
        <v>0</v>
      </c>
      <c r="J135" s="45">
        <f t="shared" si="13"/>
        <v>0</v>
      </c>
      <c r="K135" s="45">
        <f t="shared" si="14"/>
        <v>0</v>
      </c>
      <c r="L135" s="45">
        <f t="shared" si="15"/>
        <v>0</v>
      </c>
      <c r="M135" s="45">
        <f t="shared" si="16"/>
        <v>0</v>
      </c>
      <c r="N135" s="46">
        <f t="shared" si="16"/>
        <v>0</v>
      </c>
      <c r="O135" s="22"/>
    </row>
    <row r="136" spans="1:15" s="90" customFormat="1" ht="17.25" hidden="1" customHeight="1" thickBot="1" x14ac:dyDescent="0.3">
      <c r="A136" s="176">
        <v>6</v>
      </c>
      <c r="B136" s="166" t="s">
        <v>131</v>
      </c>
      <c r="C136" s="167" t="s">
        <v>25</v>
      </c>
      <c r="D136" s="107"/>
      <c r="E136" s="168"/>
      <c r="F136" s="144"/>
      <c r="G136" s="144"/>
      <c r="H136" s="160">
        <f t="shared" si="11"/>
        <v>0</v>
      </c>
      <c r="I136" s="44">
        <f t="shared" si="12"/>
        <v>0</v>
      </c>
      <c r="J136" s="45">
        <f t="shared" si="13"/>
        <v>0</v>
      </c>
      <c r="K136" s="45">
        <f t="shared" si="14"/>
        <v>0</v>
      </c>
      <c r="L136" s="45">
        <f t="shared" si="15"/>
        <v>0</v>
      </c>
      <c r="M136" s="45">
        <f t="shared" si="16"/>
        <v>0</v>
      </c>
      <c r="N136" s="46">
        <f t="shared" si="16"/>
        <v>0</v>
      </c>
      <c r="O136" s="22"/>
    </row>
    <row r="137" spans="1:15" s="90" customFormat="1" ht="17.25" hidden="1" customHeight="1" thickBot="1" x14ac:dyDescent="0.3">
      <c r="A137" s="174">
        <v>7</v>
      </c>
      <c r="B137" s="166" t="s">
        <v>189</v>
      </c>
      <c r="C137" s="167" t="s">
        <v>25</v>
      </c>
      <c r="D137" s="107"/>
      <c r="E137" s="168"/>
      <c r="F137" s="144"/>
      <c r="G137" s="144"/>
      <c r="H137" s="160">
        <f t="shared" si="11"/>
        <v>0</v>
      </c>
      <c r="I137" s="44">
        <f t="shared" si="12"/>
        <v>0</v>
      </c>
      <c r="J137" s="45">
        <f t="shared" si="13"/>
        <v>0</v>
      </c>
      <c r="K137" s="45">
        <f t="shared" si="14"/>
        <v>0</v>
      </c>
      <c r="L137" s="45">
        <f t="shared" si="15"/>
        <v>0</v>
      </c>
      <c r="M137" s="45">
        <f t="shared" si="16"/>
        <v>0</v>
      </c>
      <c r="N137" s="46">
        <f t="shared" si="16"/>
        <v>0</v>
      </c>
      <c r="O137" s="22"/>
    </row>
    <row r="138" spans="1:15" s="90" customFormat="1" ht="17.25" hidden="1" customHeight="1" thickBot="1" x14ac:dyDescent="0.3">
      <c r="A138" s="176">
        <v>8</v>
      </c>
      <c r="B138" s="166" t="s">
        <v>132</v>
      </c>
      <c r="C138" s="167" t="s">
        <v>25</v>
      </c>
      <c r="D138" s="107"/>
      <c r="E138" s="168"/>
      <c r="F138" s="144"/>
      <c r="G138" s="144"/>
      <c r="H138" s="160">
        <f t="shared" si="11"/>
        <v>0</v>
      </c>
      <c r="I138" s="44">
        <f t="shared" si="12"/>
        <v>0</v>
      </c>
      <c r="J138" s="45">
        <f t="shared" si="13"/>
        <v>0</v>
      </c>
      <c r="K138" s="45">
        <f t="shared" si="14"/>
        <v>0</v>
      </c>
      <c r="L138" s="45">
        <f t="shared" si="15"/>
        <v>0</v>
      </c>
      <c r="M138" s="45">
        <f t="shared" si="16"/>
        <v>0</v>
      </c>
      <c r="N138" s="46">
        <f t="shared" si="16"/>
        <v>0</v>
      </c>
      <c r="O138" s="22"/>
    </row>
    <row r="139" spans="1:15" s="90" customFormat="1" ht="17.25" hidden="1" customHeight="1" thickBot="1" x14ac:dyDescent="0.3">
      <c r="A139" s="174">
        <v>9</v>
      </c>
      <c r="B139" s="166" t="s">
        <v>190</v>
      </c>
      <c r="C139" s="167" t="s">
        <v>25</v>
      </c>
      <c r="D139" s="107"/>
      <c r="E139" s="168"/>
      <c r="F139" s="144"/>
      <c r="G139" s="144"/>
      <c r="H139" s="160">
        <f t="shared" si="11"/>
        <v>0</v>
      </c>
      <c r="I139" s="44">
        <f t="shared" si="12"/>
        <v>0</v>
      </c>
      <c r="J139" s="45">
        <f t="shared" si="13"/>
        <v>0</v>
      </c>
      <c r="K139" s="45">
        <f t="shared" si="14"/>
        <v>0</v>
      </c>
      <c r="L139" s="45">
        <f t="shared" si="15"/>
        <v>0</v>
      </c>
      <c r="M139" s="45">
        <f t="shared" si="16"/>
        <v>0</v>
      </c>
      <c r="N139" s="46">
        <f t="shared" si="16"/>
        <v>0</v>
      </c>
      <c r="O139" s="22"/>
    </row>
    <row r="140" spans="1:15" s="90" customFormat="1" ht="17.25" hidden="1" customHeight="1" thickBot="1" x14ac:dyDescent="0.3">
      <c r="A140" s="176">
        <v>10</v>
      </c>
      <c r="B140" s="166" t="s">
        <v>134</v>
      </c>
      <c r="C140" s="167" t="s">
        <v>25</v>
      </c>
      <c r="D140" s="107"/>
      <c r="E140" s="168"/>
      <c r="F140" s="144"/>
      <c r="G140" s="144"/>
      <c r="H140" s="160">
        <f t="shared" si="11"/>
        <v>0</v>
      </c>
      <c r="I140" s="44">
        <f t="shared" si="12"/>
        <v>0</v>
      </c>
      <c r="J140" s="45">
        <f t="shared" si="13"/>
        <v>0</v>
      </c>
      <c r="K140" s="45">
        <f t="shared" si="14"/>
        <v>0</v>
      </c>
      <c r="L140" s="45">
        <f t="shared" si="15"/>
        <v>0</v>
      </c>
      <c r="M140" s="45">
        <f t="shared" si="16"/>
        <v>0</v>
      </c>
      <c r="N140" s="46">
        <f t="shared" si="16"/>
        <v>0</v>
      </c>
      <c r="O140" s="22"/>
    </row>
    <row r="141" spans="1:15" s="90" customFormat="1" ht="17.25" hidden="1" customHeight="1" thickBot="1" x14ac:dyDescent="0.3">
      <c r="A141" s="174">
        <v>11</v>
      </c>
      <c r="B141" s="166" t="s">
        <v>135</v>
      </c>
      <c r="C141" s="167" t="s">
        <v>25</v>
      </c>
      <c r="D141" s="107"/>
      <c r="E141" s="168"/>
      <c r="F141" s="144"/>
      <c r="G141" s="144"/>
      <c r="H141" s="160">
        <f t="shared" si="11"/>
        <v>0</v>
      </c>
      <c r="I141" s="44">
        <f t="shared" si="12"/>
        <v>0</v>
      </c>
      <c r="J141" s="45">
        <f t="shared" si="13"/>
        <v>0</v>
      </c>
      <c r="K141" s="45">
        <f t="shared" si="14"/>
        <v>0</v>
      </c>
      <c r="L141" s="45">
        <f t="shared" si="15"/>
        <v>0</v>
      </c>
      <c r="M141" s="45">
        <f t="shared" si="16"/>
        <v>0</v>
      </c>
      <c r="N141" s="46">
        <f t="shared" si="16"/>
        <v>0</v>
      </c>
      <c r="O141" s="22"/>
    </row>
    <row r="142" spans="1:15" s="90" customFormat="1" ht="17.25" hidden="1" customHeight="1" thickBot="1" x14ac:dyDescent="0.3">
      <c r="A142" s="176">
        <v>12</v>
      </c>
      <c r="B142" s="166" t="s">
        <v>136</v>
      </c>
      <c r="C142" s="167" t="s">
        <v>2</v>
      </c>
      <c r="D142" s="107"/>
      <c r="E142" s="168"/>
      <c r="F142" s="144"/>
      <c r="G142" s="144"/>
      <c r="H142" s="160">
        <f t="shared" ref="H142:H205" si="17">PRODUCT(F142,G142)+F142</f>
        <v>0</v>
      </c>
      <c r="I142" s="44">
        <f t="shared" si="12"/>
        <v>0</v>
      </c>
      <c r="J142" s="45">
        <f t="shared" si="13"/>
        <v>0</v>
      </c>
      <c r="K142" s="45">
        <f t="shared" si="14"/>
        <v>0</v>
      </c>
      <c r="L142" s="45">
        <f t="shared" si="15"/>
        <v>0</v>
      </c>
      <c r="M142" s="45">
        <f t="shared" si="16"/>
        <v>0</v>
      </c>
      <c r="N142" s="46">
        <f t="shared" si="16"/>
        <v>0</v>
      </c>
      <c r="O142" s="22"/>
    </row>
    <row r="143" spans="1:15" s="90" customFormat="1" ht="17.25" hidden="1" customHeight="1" thickBot="1" x14ac:dyDescent="0.3">
      <c r="A143" s="174">
        <v>13</v>
      </c>
      <c r="B143" s="166" t="s">
        <v>137</v>
      </c>
      <c r="C143" s="167" t="s">
        <v>25</v>
      </c>
      <c r="D143" s="107"/>
      <c r="E143" s="168"/>
      <c r="F143" s="144"/>
      <c r="G143" s="144"/>
      <c r="H143" s="160">
        <f t="shared" si="17"/>
        <v>0</v>
      </c>
      <c r="I143" s="44">
        <f t="shared" si="12"/>
        <v>0</v>
      </c>
      <c r="J143" s="45">
        <f t="shared" si="13"/>
        <v>0</v>
      </c>
      <c r="K143" s="45">
        <f t="shared" si="14"/>
        <v>0</v>
      </c>
      <c r="L143" s="45">
        <f t="shared" si="15"/>
        <v>0</v>
      </c>
      <c r="M143" s="45">
        <f t="shared" si="16"/>
        <v>0</v>
      </c>
      <c r="N143" s="46">
        <f t="shared" si="16"/>
        <v>0</v>
      </c>
      <c r="O143" s="22"/>
    </row>
    <row r="144" spans="1:15" s="90" customFormat="1" ht="17.25" hidden="1" customHeight="1" thickBot="1" x14ac:dyDescent="0.3">
      <c r="A144" s="176">
        <v>14</v>
      </c>
      <c r="B144" s="166" t="s">
        <v>138</v>
      </c>
      <c r="C144" s="167" t="s">
        <v>25</v>
      </c>
      <c r="D144" s="107"/>
      <c r="E144" s="168"/>
      <c r="F144" s="144"/>
      <c r="G144" s="144"/>
      <c r="H144" s="160">
        <f t="shared" si="17"/>
        <v>0</v>
      </c>
      <c r="I144" s="44">
        <f t="shared" si="12"/>
        <v>0</v>
      </c>
      <c r="J144" s="45">
        <f t="shared" si="13"/>
        <v>0</v>
      </c>
      <c r="K144" s="45">
        <f t="shared" si="14"/>
        <v>0</v>
      </c>
      <c r="L144" s="45">
        <f t="shared" si="15"/>
        <v>0</v>
      </c>
      <c r="M144" s="45">
        <f t="shared" si="16"/>
        <v>0</v>
      </c>
      <c r="N144" s="46">
        <f t="shared" si="16"/>
        <v>0</v>
      </c>
      <c r="O144" s="22"/>
    </row>
    <row r="145" spans="1:15" s="90" customFormat="1" ht="17.25" hidden="1" customHeight="1" thickBot="1" x14ac:dyDescent="0.3">
      <c r="A145" s="174">
        <v>15</v>
      </c>
      <c r="B145" s="166" t="s">
        <v>139</v>
      </c>
      <c r="C145" s="167" t="s">
        <v>25</v>
      </c>
      <c r="D145" s="107"/>
      <c r="E145" s="168"/>
      <c r="F145" s="144"/>
      <c r="G145" s="144"/>
      <c r="H145" s="160">
        <f t="shared" si="17"/>
        <v>0</v>
      </c>
      <c r="I145" s="44">
        <f t="shared" si="12"/>
        <v>0</v>
      </c>
      <c r="J145" s="45">
        <f t="shared" si="13"/>
        <v>0</v>
      </c>
      <c r="K145" s="45">
        <f t="shared" si="14"/>
        <v>0</v>
      </c>
      <c r="L145" s="45">
        <f t="shared" si="15"/>
        <v>0</v>
      </c>
      <c r="M145" s="45">
        <f t="shared" si="16"/>
        <v>0</v>
      </c>
      <c r="N145" s="46">
        <f t="shared" si="16"/>
        <v>0</v>
      </c>
      <c r="O145" s="22"/>
    </row>
    <row r="146" spans="1:15" s="90" customFormat="1" ht="17.25" hidden="1" customHeight="1" thickBot="1" x14ac:dyDescent="0.3">
      <c r="A146" s="176">
        <v>16</v>
      </c>
      <c r="B146" s="166" t="s">
        <v>191</v>
      </c>
      <c r="C146" s="167" t="s">
        <v>25</v>
      </c>
      <c r="D146" s="107"/>
      <c r="E146" s="168"/>
      <c r="F146" s="144"/>
      <c r="G146" s="144"/>
      <c r="H146" s="160">
        <f t="shared" si="17"/>
        <v>0</v>
      </c>
      <c r="I146" s="44">
        <f t="shared" si="12"/>
        <v>0</v>
      </c>
      <c r="J146" s="45">
        <f t="shared" si="13"/>
        <v>0</v>
      </c>
      <c r="K146" s="45">
        <f t="shared" si="14"/>
        <v>0</v>
      </c>
      <c r="L146" s="45">
        <f t="shared" si="15"/>
        <v>0</v>
      </c>
      <c r="M146" s="45">
        <f t="shared" si="16"/>
        <v>0</v>
      </c>
      <c r="N146" s="46">
        <f t="shared" si="16"/>
        <v>0</v>
      </c>
      <c r="O146" s="22"/>
    </row>
    <row r="147" spans="1:15" s="90" customFormat="1" ht="17.25" hidden="1" customHeight="1" thickBot="1" x14ac:dyDescent="0.3">
      <c r="A147" s="174">
        <v>17</v>
      </c>
      <c r="B147" s="166" t="s">
        <v>192</v>
      </c>
      <c r="C147" s="167" t="s">
        <v>119</v>
      </c>
      <c r="D147" s="107"/>
      <c r="E147" s="168"/>
      <c r="F147" s="144"/>
      <c r="G147" s="144"/>
      <c r="H147" s="160">
        <f t="shared" si="17"/>
        <v>0</v>
      </c>
      <c r="I147" s="44">
        <f t="shared" si="12"/>
        <v>0</v>
      </c>
      <c r="J147" s="45">
        <f t="shared" si="13"/>
        <v>0</v>
      </c>
      <c r="K147" s="45">
        <f t="shared" si="14"/>
        <v>0</v>
      </c>
      <c r="L147" s="45">
        <f t="shared" si="15"/>
        <v>0</v>
      </c>
      <c r="M147" s="45">
        <f t="shared" si="16"/>
        <v>0</v>
      </c>
      <c r="N147" s="46">
        <f t="shared" si="16"/>
        <v>0</v>
      </c>
      <c r="O147" s="22"/>
    </row>
    <row r="148" spans="1:15" s="90" customFormat="1" ht="17.25" hidden="1" customHeight="1" thickBot="1" x14ac:dyDescent="0.3">
      <c r="A148" s="176">
        <v>18</v>
      </c>
      <c r="B148" s="166" t="s">
        <v>140</v>
      </c>
      <c r="C148" s="167" t="s">
        <v>25</v>
      </c>
      <c r="D148" s="107"/>
      <c r="E148" s="168"/>
      <c r="F148" s="144"/>
      <c r="G148" s="144"/>
      <c r="H148" s="160">
        <f t="shared" si="17"/>
        <v>0</v>
      </c>
      <c r="I148" s="44">
        <f t="shared" si="12"/>
        <v>0</v>
      </c>
      <c r="J148" s="45">
        <f t="shared" si="13"/>
        <v>0</v>
      </c>
      <c r="K148" s="45">
        <f t="shared" si="14"/>
        <v>0</v>
      </c>
      <c r="L148" s="45">
        <f t="shared" si="15"/>
        <v>0</v>
      </c>
      <c r="M148" s="45">
        <f t="shared" si="16"/>
        <v>0</v>
      </c>
      <c r="N148" s="46">
        <f t="shared" si="16"/>
        <v>0</v>
      </c>
      <c r="O148" s="22"/>
    </row>
    <row r="149" spans="1:15" s="90" customFormat="1" ht="17.25" hidden="1" customHeight="1" thickBot="1" x14ac:dyDescent="0.3">
      <c r="A149" s="174">
        <v>19</v>
      </c>
      <c r="B149" s="166" t="s">
        <v>193</v>
      </c>
      <c r="C149" s="167" t="s">
        <v>25</v>
      </c>
      <c r="D149" s="107"/>
      <c r="E149" s="168"/>
      <c r="F149" s="144"/>
      <c r="G149" s="144"/>
      <c r="H149" s="160">
        <f t="shared" si="17"/>
        <v>0</v>
      </c>
      <c r="I149" s="44">
        <f t="shared" si="12"/>
        <v>0</v>
      </c>
      <c r="J149" s="45">
        <f t="shared" si="13"/>
        <v>0</v>
      </c>
      <c r="K149" s="45">
        <f t="shared" si="14"/>
        <v>0</v>
      </c>
      <c r="L149" s="45">
        <f t="shared" si="15"/>
        <v>0</v>
      </c>
      <c r="M149" s="45">
        <f t="shared" si="16"/>
        <v>0</v>
      </c>
      <c r="N149" s="46">
        <f t="shared" si="16"/>
        <v>0</v>
      </c>
      <c r="O149" s="22"/>
    </row>
    <row r="150" spans="1:15" s="90" customFormat="1" ht="17.25" hidden="1" customHeight="1" thickBot="1" x14ac:dyDescent="0.3">
      <c r="A150" s="176">
        <v>20</v>
      </c>
      <c r="B150" s="166" t="s">
        <v>141</v>
      </c>
      <c r="C150" s="167" t="s">
        <v>25</v>
      </c>
      <c r="D150" s="107"/>
      <c r="E150" s="168"/>
      <c r="F150" s="144"/>
      <c r="G150" s="144"/>
      <c r="H150" s="160">
        <f t="shared" si="17"/>
        <v>0</v>
      </c>
      <c r="I150" s="44">
        <f t="shared" si="12"/>
        <v>0</v>
      </c>
      <c r="J150" s="45">
        <f t="shared" si="13"/>
        <v>0</v>
      </c>
      <c r="K150" s="45">
        <f t="shared" si="14"/>
        <v>0</v>
      </c>
      <c r="L150" s="45">
        <f t="shared" si="15"/>
        <v>0</v>
      </c>
      <c r="M150" s="45">
        <f t="shared" si="16"/>
        <v>0</v>
      </c>
      <c r="N150" s="46">
        <f t="shared" si="16"/>
        <v>0</v>
      </c>
      <c r="O150" s="22"/>
    </row>
    <row r="151" spans="1:15" s="90" customFormat="1" ht="17.25" hidden="1" customHeight="1" thickBot="1" x14ac:dyDescent="0.3">
      <c r="A151" s="174">
        <v>21</v>
      </c>
      <c r="B151" s="166" t="s">
        <v>142</v>
      </c>
      <c r="C151" s="167" t="s">
        <v>25</v>
      </c>
      <c r="D151" s="107"/>
      <c r="E151" s="168"/>
      <c r="F151" s="144"/>
      <c r="G151" s="144"/>
      <c r="H151" s="160">
        <f t="shared" si="17"/>
        <v>0</v>
      </c>
      <c r="I151" s="44">
        <f t="shared" si="12"/>
        <v>0</v>
      </c>
      <c r="J151" s="45">
        <f t="shared" si="13"/>
        <v>0</v>
      </c>
      <c r="K151" s="45">
        <f t="shared" si="14"/>
        <v>0</v>
      </c>
      <c r="L151" s="45">
        <f t="shared" si="15"/>
        <v>0</v>
      </c>
      <c r="M151" s="45">
        <f t="shared" si="16"/>
        <v>0</v>
      </c>
      <c r="N151" s="46">
        <f t="shared" si="16"/>
        <v>0</v>
      </c>
      <c r="O151" s="22"/>
    </row>
    <row r="152" spans="1:15" s="90" customFormat="1" ht="17.25" hidden="1" customHeight="1" thickBot="1" x14ac:dyDescent="0.3">
      <c r="A152" s="176">
        <v>22</v>
      </c>
      <c r="B152" s="166" t="s">
        <v>143</v>
      </c>
      <c r="C152" s="167" t="s">
        <v>25</v>
      </c>
      <c r="D152" s="107"/>
      <c r="E152" s="168"/>
      <c r="F152" s="144"/>
      <c r="G152" s="144"/>
      <c r="H152" s="160">
        <f t="shared" si="17"/>
        <v>0</v>
      </c>
      <c r="I152" s="44">
        <f t="shared" si="12"/>
        <v>0</v>
      </c>
      <c r="J152" s="45">
        <f t="shared" si="13"/>
        <v>0</v>
      </c>
      <c r="K152" s="45">
        <f t="shared" si="14"/>
        <v>0</v>
      </c>
      <c r="L152" s="45">
        <f t="shared" si="15"/>
        <v>0</v>
      </c>
      <c r="M152" s="45">
        <f t="shared" si="16"/>
        <v>0</v>
      </c>
      <c r="N152" s="46">
        <f t="shared" si="16"/>
        <v>0</v>
      </c>
      <c r="O152" s="22"/>
    </row>
    <row r="153" spans="1:15" s="90" customFormat="1" ht="17.25" hidden="1" customHeight="1" thickBot="1" x14ac:dyDescent="0.3">
      <c r="A153" s="174">
        <v>23</v>
      </c>
      <c r="B153" s="166" t="s">
        <v>144</v>
      </c>
      <c r="C153" s="167" t="s">
        <v>25</v>
      </c>
      <c r="D153" s="107"/>
      <c r="E153" s="168"/>
      <c r="F153" s="144"/>
      <c r="G153" s="144"/>
      <c r="H153" s="160">
        <f t="shared" si="17"/>
        <v>0</v>
      </c>
      <c r="I153" s="44">
        <f t="shared" si="12"/>
        <v>0</v>
      </c>
      <c r="J153" s="45">
        <f t="shared" si="13"/>
        <v>0</v>
      </c>
      <c r="K153" s="45">
        <f t="shared" si="14"/>
        <v>0</v>
      </c>
      <c r="L153" s="45">
        <f t="shared" si="15"/>
        <v>0</v>
      </c>
      <c r="M153" s="45">
        <f t="shared" si="16"/>
        <v>0</v>
      </c>
      <c r="N153" s="46">
        <f t="shared" si="16"/>
        <v>0</v>
      </c>
      <c r="O153" s="22"/>
    </row>
    <row r="154" spans="1:15" s="90" customFormat="1" ht="17.25" hidden="1" customHeight="1" thickBot="1" x14ac:dyDescent="0.3">
      <c r="A154" s="176">
        <v>24</v>
      </c>
      <c r="B154" s="166" t="s">
        <v>145</v>
      </c>
      <c r="C154" s="167" t="s">
        <v>25</v>
      </c>
      <c r="D154" s="107"/>
      <c r="E154" s="168"/>
      <c r="F154" s="144"/>
      <c r="G154" s="144"/>
      <c r="H154" s="160">
        <f t="shared" si="17"/>
        <v>0</v>
      </c>
      <c r="I154" s="44">
        <f t="shared" si="12"/>
        <v>0</v>
      </c>
      <c r="J154" s="45">
        <f t="shared" si="13"/>
        <v>0</v>
      </c>
      <c r="K154" s="45">
        <f t="shared" si="14"/>
        <v>0</v>
      </c>
      <c r="L154" s="45">
        <f t="shared" si="15"/>
        <v>0</v>
      </c>
      <c r="M154" s="45">
        <f t="shared" si="16"/>
        <v>0</v>
      </c>
      <c r="N154" s="46">
        <f t="shared" si="16"/>
        <v>0</v>
      </c>
      <c r="O154" s="22"/>
    </row>
    <row r="155" spans="1:15" s="90" customFormat="1" ht="17.25" hidden="1" customHeight="1" thickBot="1" x14ac:dyDescent="0.3">
      <c r="A155" s="174">
        <v>25</v>
      </c>
      <c r="B155" s="166" t="s">
        <v>146</v>
      </c>
      <c r="C155" s="167" t="s">
        <v>25</v>
      </c>
      <c r="D155" s="107"/>
      <c r="E155" s="168"/>
      <c r="F155" s="144"/>
      <c r="G155" s="144"/>
      <c r="H155" s="160">
        <f t="shared" si="17"/>
        <v>0</v>
      </c>
      <c r="I155" s="44">
        <f t="shared" si="12"/>
        <v>0</v>
      </c>
      <c r="J155" s="45">
        <f t="shared" si="13"/>
        <v>0</v>
      </c>
      <c r="K155" s="45">
        <f t="shared" si="14"/>
        <v>0</v>
      </c>
      <c r="L155" s="45">
        <f t="shared" si="15"/>
        <v>0</v>
      </c>
      <c r="M155" s="45">
        <f t="shared" si="16"/>
        <v>0</v>
      </c>
      <c r="N155" s="46">
        <f t="shared" si="16"/>
        <v>0</v>
      </c>
      <c r="O155" s="22"/>
    </row>
    <row r="156" spans="1:15" s="90" customFormat="1" ht="17.25" hidden="1" customHeight="1" thickBot="1" x14ac:dyDescent="0.3">
      <c r="A156" s="176">
        <v>26</v>
      </c>
      <c r="B156" s="166" t="s">
        <v>147</v>
      </c>
      <c r="C156" s="167" t="s">
        <v>25</v>
      </c>
      <c r="D156" s="107"/>
      <c r="E156" s="168"/>
      <c r="F156" s="144"/>
      <c r="G156" s="144"/>
      <c r="H156" s="160">
        <f t="shared" si="17"/>
        <v>0</v>
      </c>
      <c r="I156" s="44">
        <f t="shared" si="12"/>
        <v>0</v>
      </c>
      <c r="J156" s="45">
        <f t="shared" si="13"/>
        <v>0</v>
      </c>
      <c r="K156" s="45">
        <f t="shared" si="14"/>
        <v>0</v>
      </c>
      <c r="L156" s="45">
        <f t="shared" si="15"/>
        <v>0</v>
      </c>
      <c r="M156" s="45">
        <f t="shared" si="16"/>
        <v>0</v>
      </c>
      <c r="N156" s="46">
        <f t="shared" si="16"/>
        <v>0</v>
      </c>
      <c r="O156" s="22"/>
    </row>
    <row r="157" spans="1:15" s="90" customFormat="1" ht="17.25" hidden="1" customHeight="1" thickBot="1" x14ac:dyDescent="0.3">
      <c r="A157" s="174">
        <v>27</v>
      </c>
      <c r="B157" s="166" t="s">
        <v>141</v>
      </c>
      <c r="C157" s="167" t="s">
        <v>25</v>
      </c>
      <c r="D157" s="107"/>
      <c r="E157" s="168"/>
      <c r="F157" s="144"/>
      <c r="G157" s="144"/>
      <c r="H157" s="160">
        <f t="shared" si="17"/>
        <v>0</v>
      </c>
      <c r="I157" s="44">
        <f t="shared" si="12"/>
        <v>0</v>
      </c>
      <c r="J157" s="45">
        <f t="shared" si="13"/>
        <v>0</v>
      </c>
      <c r="K157" s="45">
        <f t="shared" si="14"/>
        <v>0</v>
      </c>
      <c r="L157" s="45">
        <f t="shared" si="15"/>
        <v>0</v>
      </c>
      <c r="M157" s="45">
        <f t="shared" si="16"/>
        <v>0</v>
      </c>
      <c r="N157" s="46">
        <f t="shared" si="16"/>
        <v>0</v>
      </c>
      <c r="O157" s="22"/>
    </row>
    <row r="158" spans="1:15" s="90" customFormat="1" ht="17.25" hidden="1" customHeight="1" thickBot="1" x14ac:dyDescent="0.3">
      <c r="A158" s="176">
        <v>28</v>
      </c>
      <c r="B158" s="166" t="s">
        <v>148</v>
      </c>
      <c r="C158" s="167" t="s">
        <v>25</v>
      </c>
      <c r="D158" s="107"/>
      <c r="E158" s="168"/>
      <c r="F158" s="144"/>
      <c r="G158" s="144"/>
      <c r="H158" s="160">
        <f t="shared" si="17"/>
        <v>0</v>
      </c>
      <c r="I158" s="44">
        <f t="shared" si="12"/>
        <v>0</v>
      </c>
      <c r="J158" s="45">
        <f t="shared" si="13"/>
        <v>0</v>
      </c>
      <c r="K158" s="45">
        <f t="shared" si="14"/>
        <v>0</v>
      </c>
      <c r="L158" s="45">
        <f t="shared" si="15"/>
        <v>0</v>
      </c>
      <c r="M158" s="45">
        <f t="shared" si="16"/>
        <v>0</v>
      </c>
      <c r="N158" s="46">
        <f t="shared" si="16"/>
        <v>0</v>
      </c>
      <c r="O158" s="22"/>
    </row>
    <row r="159" spans="1:15" s="90" customFormat="1" ht="17.25" hidden="1" customHeight="1" thickBot="1" x14ac:dyDescent="0.3">
      <c r="A159" s="174">
        <v>29</v>
      </c>
      <c r="B159" s="166" t="s">
        <v>149</v>
      </c>
      <c r="C159" s="167" t="s">
        <v>25</v>
      </c>
      <c r="D159" s="107"/>
      <c r="E159" s="168"/>
      <c r="F159" s="144"/>
      <c r="G159" s="144"/>
      <c r="H159" s="160">
        <f t="shared" si="17"/>
        <v>0</v>
      </c>
      <c r="I159" s="44">
        <f t="shared" si="12"/>
        <v>0</v>
      </c>
      <c r="J159" s="45">
        <f t="shared" si="13"/>
        <v>0</v>
      </c>
      <c r="K159" s="45">
        <f t="shared" si="14"/>
        <v>0</v>
      </c>
      <c r="L159" s="45">
        <f t="shared" si="15"/>
        <v>0</v>
      </c>
      <c r="M159" s="45">
        <f t="shared" si="16"/>
        <v>0</v>
      </c>
      <c r="N159" s="46">
        <f t="shared" si="16"/>
        <v>0</v>
      </c>
      <c r="O159" s="22"/>
    </row>
    <row r="160" spans="1:15" s="90" customFormat="1" ht="17.25" hidden="1" customHeight="1" thickBot="1" x14ac:dyDescent="0.3">
      <c r="A160" s="176">
        <v>30</v>
      </c>
      <c r="B160" s="166" t="s">
        <v>150</v>
      </c>
      <c r="C160" s="167" t="s">
        <v>25</v>
      </c>
      <c r="D160" s="107"/>
      <c r="E160" s="168"/>
      <c r="F160" s="144"/>
      <c r="G160" s="144"/>
      <c r="H160" s="160">
        <f t="shared" si="17"/>
        <v>0</v>
      </c>
      <c r="I160" s="44">
        <f t="shared" si="12"/>
        <v>0</v>
      </c>
      <c r="J160" s="45">
        <f t="shared" si="13"/>
        <v>0</v>
      </c>
      <c r="K160" s="45">
        <f t="shared" si="14"/>
        <v>0</v>
      </c>
      <c r="L160" s="45">
        <f t="shared" si="15"/>
        <v>0</v>
      </c>
      <c r="M160" s="45">
        <f t="shared" si="16"/>
        <v>0</v>
      </c>
      <c r="N160" s="46">
        <f t="shared" si="16"/>
        <v>0</v>
      </c>
      <c r="O160" s="22"/>
    </row>
    <row r="161" spans="1:15" s="90" customFormat="1" ht="17.25" hidden="1" customHeight="1" thickBot="1" x14ac:dyDescent="0.3">
      <c r="A161" s="174">
        <v>31</v>
      </c>
      <c r="B161" s="166" t="s">
        <v>151</v>
      </c>
      <c r="C161" s="167" t="s">
        <v>25</v>
      </c>
      <c r="D161" s="107"/>
      <c r="E161" s="168"/>
      <c r="F161" s="144"/>
      <c r="G161" s="144"/>
      <c r="H161" s="160">
        <f t="shared" si="17"/>
        <v>0</v>
      </c>
      <c r="I161" s="44">
        <f t="shared" si="12"/>
        <v>0</v>
      </c>
      <c r="J161" s="45">
        <f t="shared" si="13"/>
        <v>0</v>
      </c>
      <c r="K161" s="45">
        <f t="shared" si="14"/>
        <v>0</v>
      </c>
      <c r="L161" s="45">
        <f t="shared" si="15"/>
        <v>0</v>
      </c>
      <c r="M161" s="45">
        <f t="shared" si="16"/>
        <v>0</v>
      </c>
      <c r="N161" s="46">
        <f t="shared" si="16"/>
        <v>0</v>
      </c>
      <c r="O161" s="22"/>
    </row>
    <row r="162" spans="1:15" s="90" customFormat="1" ht="17.25" hidden="1" customHeight="1" thickBot="1" x14ac:dyDescent="0.3">
      <c r="A162" s="176">
        <v>32</v>
      </c>
      <c r="B162" s="166" t="s">
        <v>152</v>
      </c>
      <c r="C162" s="167" t="s">
        <v>25</v>
      </c>
      <c r="D162" s="107"/>
      <c r="E162" s="168"/>
      <c r="F162" s="144"/>
      <c r="G162" s="144"/>
      <c r="H162" s="160">
        <f t="shared" si="17"/>
        <v>0</v>
      </c>
      <c r="I162" s="44">
        <f t="shared" si="12"/>
        <v>0</v>
      </c>
      <c r="J162" s="45">
        <f t="shared" si="13"/>
        <v>0</v>
      </c>
      <c r="K162" s="45">
        <f t="shared" si="14"/>
        <v>0</v>
      </c>
      <c r="L162" s="45">
        <f t="shared" si="15"/>
        <v>0</v>
      </c>
      <c r="M162" s="45">
        <f t="shared" si="16"/>
        <v>0</v>
      </c>
      <c r="N162" s="46">
        <f t="shared" si="16"/>
        <v>0</v>
      </c>
      <c r="O162" s="22"/>
    </row>
    <row r="163" spans="1:15" s="90" customFormat="1" ht="17.25" hidden="1" customHeight="1" thickBot="1" x14ac:dyDescent="0.3">
      <c r="A163" s="174">
        <v>33</v>
      </c>
      <c r="B163" s="166" t="s">
        <v>141</v>
      </c>
      <c r="C163" s="167" t="s">
        <v>25</v>
      </c>
      <c r="D163" s="107"/>
      <c r="E163" s="168"/>
      <c r="F163" s="144"/>
      <c r="G163" s="144"/>
      <c r="H163" s="160">
        <f t="shared" si="17"/>
        <v>0</v>
      </c>
      <c r="I163" s="44">
        <f t="shared" si="12"/>
        <v>0</v>
      </c>
      <c r="J163" s="45">
        <f t="shared" si="13"/>
        <v>0</v>
      </c>
      <c r="K163" s="45">
        <f t="shared" si="14"/>
        <v>0</v>
      </c>
      <c r="L163" s="45">
        <f t="shared" si="15"/>
        <v>0</v>
      </c>
      <c r="M163" s="45">
        <f t="shared" si="16"/>
        <v>0</v>
      </c>
      <c r="N163" s="46">
        <f t="shared" si="16"/>
        <v>0</v>
      </c>
      <c r="O163" s="22"/>
    </row>
    <row r="164" spans="1:15" s="90" customFormat="1" ht="17.25" hidden="1" customHeight="1" thickBot="1" x14ac:dyDescent="0.3">
      <c r="A164" s="176">
        <v>34</v>
      </c>
      <c r="B164" s="166" t="s">
        <v>194</v>
      </c>
      <c r="C164" s="167" t="s">
        <v>25</v>
      </c>
      <c r="D164" s="107"/>
      <c r="E164" s="168"/>
      <c r="F164" s="144"/>
      <c r="G164" s="144"/>
      <c r="H164" s="160">
        <f t="shared" si="17"/>
        <v>0</v>
      </c>
      <c r="I164" s="44">
        <f t="shared" si="12"/>
        <v>0</v>
      </c>
      <c r="J164" s="45">
        <f t="shared" si="13"/>
        <v>0</v>
      </c>
      <c r="K164" s="45">
        <f t="shared" si="14"/>
        <v>0</v>
      </c>
      <c r="L164" s="45">
        <f t="shared" si="15"/>
        <v>0</v>
      </c>
      <c r="M164" s="45">
        <f t="shared" si="16"/>
        <v>0</v>
      </c>
      <c r="N164" s="46">
        <f t="shared" si="16"/>
        <v>0</v>
      </c>
      <c r="O164" s="22"/>
    </row>
    <row r="165" spans="1:15" s="90" customFormat="1" ht="17.25" hidden="1" customHeight="1" thickBot="1" x14ac:dyDescent="0.3">
      <c r="A165" s="174">
        <v>35</v>
      </c>
      <c r="B165" s="166" t="s">
        <v>195</v>
      </c>
      <c r="C165" s="167" t="s">
        <v>155</v>
      </c>
      <c r="D165" s="107"/>
      <c r="E165" s="168"/>
      <c r="F165" s="144"/>
      <c r="G165" s="144"/>
      <c r="H165" s="160">
        <f t="shared" si="17"/>
        <v>0</v>
      </c>
      <c r="I165" s="44">
        <f t="shared" si="12"/>
        <v>0</v>
      </c>
      <c r="J165" s="45">
        <f t="shared" si="13"/>
        <v>0</v>
      </c>
      <c r="K165" s="45">
        <f t="shared" si="14"/>
        <v>0</v>
      </c>
      <c r="L165" s="45">
        <f t="shared" si="15"/>
        <v>0</v>
      </c>
      <c r="M165" s="45">
        <f t="shared" si="16"/>
        <v>0</v>
      </c>
      <c r="N165" s="46">
        <f t="shared" si="16"/>
        <v>0</v>
      </c>
      <c r="O165" s="22"/>
    </row>
    <row r="166" spans="1:15" s="90" customFormat="1" ht="17.25" hidden="1" customHeight="1" thickBot="1" x14ac:dyDescent="0.3">
      <c r="A166" s="176">
        <v>36</v>
      </c>
      <c r="B166" s="166" t="s">
        <v>196</v>
      </c>
      <c r="C166" s="167" t="s">
        <v>155</v>
      </c>
      <c r="D166" s="107"/>
      <c r="E166" s="168"/>
      <c r="F166" s="144"/>
      <c r="G166" s="144"/>
      <c r="H166" s="160">
        <f t="shared" si="17"/>
        <v>0</v>
      </c>
      <c r="I166" s="44">
        <f t="shared" si="12"/>
        <v>0</v>
      </c>
      <c r="J166" s="45">
        <f t="shared" si="13"/>
        <v>0</v>
      </c>
      <c r="K166" s="45">
        <f t="shared" si="14"/>
        <v>0</v>
      </c>
      <c r="L166" s="45">
        <f t="shared" si="15"/>
        <v>0</v>
      </c>
      <c r="M166" s="45">
        <f t="shared" si="16"/>
        <v>0</v>
      </c>
      <c r="N166" s="46">
        <f t="shared" si="16"/>
        <v>0</v>
      </c>
      <c r="O166" s="22"/>
    </row>
    <row r="167" spans="1:15" s="90" customFormat="1" ht="17.25" hidden="1" customHeight="1" thickBot="1" x14ac:dyDescent="0.3">
      <c r="A167" s="174">
        <v>37</v>
      </c>
      <c r="B167" s="166" t="s">
        <v>153</v>
      </c>
      <c r="C167" s="167" t="s">
        <v>25</v>
      </c>
      <c r="D167" s="107"/>
      <c r="E167" s="168"/>
      <c r="F167" s="144"/>
      <c r="G167" s="144"/>
      <c r="H167" s="160">
        <f t="shared" si="17"/>
        <v>0</v>
      </c>
      <c r="I167" s="44">
        <f t="shared" si="12"/>
        <v>0</v>
      </c>
      <c r="J167" s="45">
        <f t="shared" si="13"/>
        <v>0</v>
      </c>
      <c r="K167" s="45">
        <f t="shared" si="14"/>
        <v>0</v>
      </c>
      <c r="L167" s="45">
        <f t="shared" si="15"/>
        <v>0</v>
      </c>
      <c r="M167" s="45">
        <f t="shared" si="16"/>
        <v>0</v>
      </c>
      <c r="N167" s="46">
        <f t="shared" si="16"/>
        <v>0</v>
      </c>
      <c r="O167" s="22"/>
    </row>
    <row r="168" spans="1:15" s="90" customFormat="1" ht="17.25" hidden="1" customHeight="1" thickBot="1" x14ac:dyDescent="0.3">
      <c r="A168" s="176">
        <v>38</v>
      </c>
      <c r="B168" s="166" t="s">
        <v>154</v>
      </c>
      <c r="C168" s="167" t="s">
        <v>155</v>
      </c>
      <c r="D168" s="107"/>
      <c r="E168" s="168"/>
      <c r="F168" s="144"/>
      <c r="G168" s="144"/>
      <c r="H168" s="160">
        <f t="shared" si="17"/>
        <v>0</v>
      </c>
      <c r="I168" s="44">
        <f t="shared" si="12"/>
        <v>0</v>
      </c>
      <c r="J168" s="45">
        <f t="shared" si="13"/>
        <v>0</v>
      </c>
      <c r="K168" s="45">
        <f t="shared" si="14"/>
        <v>0</v>
      </c>
      <c r="L168" s="45">
        <f t="shared" si="15"/>
        <v>0</v>
      </c>
      <c r="M168" s="45">
        <f t="shared" si="16"/>
        <v>0</v>
      </c>
      <c r="N168" s="46">
        <f t="shared" si="16"/>
        <v>0</v>
      </c>
      <c r="O168" s="22"/>
    </row>
    <row r="169" spans="1:15" s="90" customFormat="1" ht="17.25" hidden="1" customHeight="1" thickBot="1" x14ac:dyDescent="0.3">
      <c r="A169" s="174">
        <v>39</v>
      </c>
      <c r="B169" s="172" t="s">
        <v>156</v>
      </c>
      <c r="C169" s="167" t="s">
        <v>25</v>
      </c>
      <c r="D169" s="107"/>
      <c r="E169" s="168"/>
      <c r="F169" s="144"/>
      <c r="G169" s="144"/>
      <c r="H169" s="160">
        <f t="shared" si="17"/>
        <v>0</v>
      </c>
      <c r="I169" s="44">
        <f t="shared" si="12"/>
        <v>0</v>
      </c>
      <c r="J169" s="45">
        <f t="shared" si="13"/>
        <v>0</v>
      </c>
      <c r="K169" s="45">
        <f t="shared" si="14"/>
        <v>0</v>
      </c>
      <c r="L169" s="45">
        <f t="shared" si="15"/>
        <v>0</v>
      </c>
      <c r="M169" s="45">
        <f t="shared" si="16"/>
        <v>0</v>
      </c>
      <c r="N169" s="46">
        <f t="shared" si="16"/>
        <v>0</v>
      </c>
      <c r="O169" s="22"/>
    </row>
    <row r="170" spans="1:15" s="90" customFormat="1" ht="33.75" hidden="1" customHeight="1" thickBot="1" x14ac:dyDescent="0.3">
      <c r="A170" s="176">
        <v>40</v>
      </c>
      <c r="B170" s="172" t="s">
        <v>157</v>
      </c>
      <c r="C170" s="167" t="s">
        <v>25</v>
      </c>
      <c r="D170" s="107"/>
      <c r="E170" s="168"/>
      <c r="F170" s="144"/>
      <c r="G170" s="144"/>
      <c r="H170" s="160">
        <f t="shared" si="17"/>
        <v>0</v>
      </c>
      <c r="I170" s="44">
        <f t="shared" si="12"/>
        <v>0</v>
      </c>
      <c r="J170" s="45">
        <f t="shared" si="13"/>
        <v>0</v>
      </c>
      <c r="K170" s="45">
        <f t="shared" si="14"/>
        <v>0</v>
      </c>
      <c r="L170" s="45">
        <f t="shared" si="15"/>
        <v>0</v>
      </c>
      <c r="M170" s="45">
        <f t="shared" si="16"/>
        <v>0</v>
      </c>
      <c r="N170" s="46">
        <f t="shared" si="16"/>
        <v>0</v>
      </c>
      <c r="O170" s="22"/>
    </row>
    <row r="171" spans="1:15" s="90" customFormat="1" ht="17.25" hidden="1" customHeight="1" thickBot="1" x14ac:dyDescent="0.3">
      <c r="A171" s="174">
        <v>41</v>
      </c>
      <c r="B171" s="172" t="s">
        <v>158</v>
      </c>
      <c r="C171" s="167" t="s">
        <v>25</v>
      </c>
      <c r="D171" s="107"/>
      <c r="E171" s="168"/>
      <c r="F171" s="144"/>
      <c r="G171" s="144"/>
      <c r="H171" s="160">
        <f t="shared" si="17"/>
        <v>0</v>
      </c>
      <c r="I171" s="44">
        <f t="shared" si="12"/>
        <v>0</v>
      </c>
      <c r="J171" s="45">
        <f t="shared" si="13"/>
        <v>0</v>
      </c>
      <c r="K171" s="45">
        <f t="shared" si="14"/>
        <v>0</v>
      </c>
      <c r="L171" s="45">
        <f t="shared" si="15"/>
        <v>0</v>
      </c>
      <c r="M171" s="45">
        <f t="shared" si="16"/>
        <v>0</v>
      </c>
      <c r="N171" s="46">
        <f t="shared" si="16"/>
        <v>0</v>
      </c>
      <c r="O171" s="22"/>
    </row>
    <row r="172" spans="1:15" s="90" customFormat="1" ht="17.25" hidden="1" customHeight="1" thickBot="1" x14ac:dyDescent="0.3">
      <c r="A172" s="176">
        <v>42</v>
      </c>
      <c r="B172" s="166" t="s">
        <v>159</v>
      </c>
      <c r="C172" s="167" t="s">
        <v>25</v>
      </c>
      <c r="D172" s="107"/>
      <c r="E172" s="168"/>
      <c r="F172" s="144"/>
      <c r="G172" s="144"/>
      <c r="H172" s="160">
        <f t="shared" si="17"/>
        <v>0</v>
      </c>
      <c r="I172" s="44">
        <f t="shared" si="12"/>
        <v>0</v>
      </c>
      <c r="J172" s="45">
        <f t="shared" si="13"/>
        <v>0</v>
      </c>
      <c r="K172" s="45">
        <f t="shared" si="14"/>
        <v>0</v>
      </c>
      <c r="L172" s="45">
        <f t="shared" si="15"/>
        <v>0</v>
      </c>
      <c r="M172" s="45">
        <f t="shared" si="16"/>
        <v>0</v>
      </c>
      <c r="N172" s="46">
        <f t="shared" si="16"/>
        <v>0</v>
      </c>
      <c r="O172" s="22"/>
    </row>
    <row r="173" spans="1:15" s="90" customFormat="1" ht="17.25" hidden="1" customHeight="1" thickBot="1" x14ac:dyDescent="0.3">
      <c r="A173" s="174">
        <v>43</v>
      </c>
      <c r="B173" s="166" t="s">
        <v>197</v>
      </c>
      <c r="C173" s="167" t="s">
        <v>25</v>
      </c>
      <c r="D173" s="107"/>
      <c r="E173" s="168"/>
      <c r="F173" s="144"/>
      <c r="G173" s="144"/>
      <c r="H173" s="160">
        <f t="shared" si="17"/>
        <v>0</v>
      </c>
      <c r="I173" s="44">
        <f t="shared" si="12"/>
        <v>0</v>
      </c>
      <c r="J173" s="45">
        <f t="shared" si="13"/>
        <v>0</v>
      </c>
      <c r="K173" s="45">
        <f t="shared" si="14"/>
        <v>0</v>
      </c>
      <c r="L173" s="45">
        <f t="shared" si="15"/>
        <v>0</v>
      </c>
      <c r="M173" s="45">
        <f t="shared" si="16"/>
        <v>0</v>
      </c>
      <c r="N173" s="46">
        <f t="shared" si="16"/>
        <v>0</v>
      </c>
      <c r="O173" s="22"/>
    </row>
    <row r="174" spans="1:15" s="90" customFormat="1" ht="17.25" hidden="1" customHeight="1" thickBot="1" x14ac:dyDescent="0.3">
      <c r="A174" s="176">
        <v>44</v>
      </c>
      <c r="B174" s="166" t="s">
        <v>198</v>
      </c>
      <c r="C174" s="167" t="s">
        <v>25</v>
      </c>
      <c r="D174" s="107"/>
      <c r="E174" s="168"/>
      <c r="F174" s="144"/>
      <c r="G174" s="144"/>
      <c r="H174" s="160">
        <f t="shared" si="17"/>
        <v>0</v>
      </c>
      <c r="I174" s="44">
        <f t="shared" si="12"/>
        <v>0</v>
      </c>
      <c r="J174" s="45">
        <f t="shared" si="13"/>
        <v>0</v>
      </c>
      <c r="K174" s="45">
        <f t="shared" si="14"/>
        <v>0</v>
      </c>
      <c r="L174" s="45">
        <f t="shared" si="15"/>
        <v>0</v>
      </c>
      <c r="M174" s="45">
        <f t="shared" si="16"/>
        <v>0</v>
      </c>
      <c r="N174" s="46">
        <f t="shared" si="16"/>
        <v>0</v>
      </c>
      <c r="O174" s="22"/>
    </row>
    <row r="175" spans="1:15" s="90" customFormat="1" ht="17.25" hidden="1" customHeight="1" thickBot="1" x14ac:dyDescent="0.3">
      <c r="A175" s="174">
        <v>45</v>
      </c>
      <c r="B175" s="166" t="s">
        <v>199</v>
      </c>
      <c r="C175" s="167" t="s">
        <v>25</v>
      </c>
      <c r="D175" s="107"/>
      <c r="E175" s="168"/>
      <c r="F175" s="144"/>
      <c r="G175" s="144"/>
      <c r="H175" s="160">
        <f t="shared" si="17"/>
        <v>0</v>
      </c>
      <c r="I175" s="44">
        <f t="shared" si="12"/>
        <v>0</v>
      </c>
      <c r="J175" s="45">
        <f t="shared" si="13"/>
        <v>0</v>
      </c>
      <c r="K175" s="45">
        <f t="shared" si="14"/>
        <v>0</v>
      </c>
      <c r="L175" s="45">
        <f t="shared" si="15"/>
        <v>0</v>
      </c>
      <c r="M175" s="45">
        <f t="shared" si="16"/>
        <v>0</v>
      </c>
      <c r="N175" s="46">
        <f t="shared" si="16"/>
        <v>0</v>
      </c>
      <c r="O175" s="22"/>
    </row>
    <row r="176" spans="1:15" s="90" customFormat="1" ht="17.25" hidden="1" customHeight="1" thickBot="1" x14ac:dyDescent="0.3">
      <c r="A176" s="176">
        <v>46</v>
      </c>
      <c r="B176" s="166" t="s">
        <v>200</v>
      </c>
      <c r="C176" s="167" t="s">
        <v>25</v>
      </c>
      <c r="D176" s="107"/>
      <c r="E176" s="168"/>
      <c r="F176" s="144"/>
      <c r="G176" s="144"/>
      <c r="H176" s="160">
        <f t="shared" si="17"/>
        <v>0</v>
      </c>
      <c r="I176" s="44">
        <f t="shared" si="12"/>
        <v>0</v>
      </c>
      <c r="J176" s="45">
        <f t="shared" si="13"/>
        <v>0</v>
      </c>
      <c r="K176" s="45">
        <f t="shared" si="14"/>
        <v>0</v>
      </c>
      <c r="L176" s="45">
        <f t="shared" si="15"/>
        <v>0</v>
      </c>
      <c r="M176" s="45">
        <f t="shared" si="16"/>
        <v>0</v>
      </c>
      <c r="N176" s="46">
        <f t="shared" si="16"/>
        <v>0</v>
      </c>
      <c r="O176" s="22"/>
    </row>
    <row r="177" spans="1:15" s="90" customFormat="1" ht="17.25" hidden="1" customHeight="1" thickBot="1" x14ac:dyDescent="0.3">
      <c r="A177" s="174">
        <v>47</v>
      </c>
      <c r="B177" s="166" t="s">
        <v>201</v>
      </c>
      <c r="C177" s="167" t="s">
        <v>25</v>
      </c>
      <c r="D177" s="107"/>
      <c r="E177" s="168"/>
      <c r="F177" s="144"/>
      <c r="G177" s="144"/>
      <c r="H177" s="160">
        <f t="shared" si="17"/>
        <v>0</v>
      </c>
      <c r="I177" s="44">
        <f t="shared" si="12"/>
        <v>0</v>
      </c>
      <c r="J177" s="45">
        <f t="shared" si="13"/>
        <v>0</v>
      </c>
      <c r="K177" s="45">
        <f t="shared" si="14"/>
        <v>0</v>
      </c>
      <c r="L177" s="45">
        <f t="shared" si="15"/>
        <v>0</v>
      </c>
      <c r="M177" s="45">
        <f t="shared" si="16"/>
        <v>0</v>
      </c>
      <c r="N177" s="46">
        <f t="shared" si="16"/>
        <v>0</v>
      </c>
      <c r="O177" s="22"/>
    </row>
    <row r="178" spans="1:15" s="90" customFormat="1" ht="17.25" hidden="1" customHeight="1" thickBot="1" x14ac:dyDescent="0.3">
      <c r="A178" s="176">
        <v>48</v>
      </c>
      <c r="B178" s="166" t="s">
        <v>202</v>
      </c>
      <c r="C178" s="167" t="s">
        <v>25</v>
      </c>
      <c r="D178" s="107"/>
      <c r="E178" s="168"/>
      <c r="F178" s="144"/>
      <c r="G178" s="144"/>
      <c r="H178" s="160">
        <f t="shared" si="17"/>
        <v>0</v>
      </c>
      <c r="I178" s="44">
        <f t="shared" si="12"/>
        <v>0</v>
      </c>
      <c r="J178" s="45">
        <f t="shared" si="13"/>
        <v>0</v>
      </c>
      <c r="K178" s="45">
        <f t="shared" si="14"/>
        <v>0</v>
      </c>
      <c r="L178" s="45">
        <f t="shared" si="15"/>
        <v>0</v>
      </c>
      <c r="M178" s="45">
        <f t="shared" si="16"/>
        <v>0</v>
      </c>
      <c r="N178" s="46">
        <f t="shared" si="16"/>
        <v>0</v>
      </c>
      <c r="O178" s="22"/>
    </row>
    <row r="179" spans="1:15" s="90" customFormat="1" ht="17.25" hidden="1" customHeight="1" thickBot="1" x14ac:dyDescent="0.3">
      <c r="A179" s="174">
        <v>49</v>
      </c>
      <c r="B179" s="166" t="s">
        <v>203</v>
      </c>
      <c r="C179" s="167" t="s">
        <v>25</v>
      </c>
      <c r="D179" s="107"/>
      <c r="E179" s="168"/>
      <c r="F179" s="144"/>
      <c r="G179" s="144"/>
      <c r="H179" s="160">
        <f t="shared" si="17"/>
        <v>0</v>
      </c>
      <c r="I179" s="44">
        <f t="shared" si="12"/>
        <v>0</v>
      </c>
      <c r="J179" s="45">
        <f t="shared" si="13"/>
        <v>0</v>
      </c>
      <c r="K179" s="45">
        <f t="shared" si="14"/>
        <v>0</v>
      </c>
      <c r="L179" s="45">
        <f t="shared" si="15"/>
        <v>0</v>
      </c>
      <c r="M179" s="45">
        <f t="shared" si="16"/>
        <v>0</v>
      </c>
      <c r="N179" s="46">
        <f t="shared" si="16"/>
        <v>0</v>
      </c>
      <c r="O179" s="22"/>
    </row>
    <row r="180" spans="1:15" s="90" customFormat="1" ht="17.25" hidden="1" customHeight="1" thickBot="1" x14ac:dyDescent="0.3">
      <c r="A180" s="176">
        <v>50</v>
      </c>
      <c r="B180" s="166" t="s">
        <v>204</v>
      </c>
      <c r="C180" s="167" t="s">
        <v>25</v>
      </c>
      <c r="D180" s="107"/>
      <c r="E180" s="168"/>
      <c r="F180" s="144"/>
      <c r="G180" s="144"/>
      <c r="H180" s="160">
        <f t="shared" si="17"/>
        <v>0</v>
      </c>
      <c r="I180" s="44">
        <f t="shared" si="12"/>
        <v>0</v>
      </c>
      <c r="J180" s="45">
        <f t="shared" si="13"/>
        <v>0</v>
      </c>
      <c r="K180" s="45">
        <f t="shared" si="14"/>
        <v>0</v>
      </c>
      <c r="L180" s="45">
        <f t="shared" si="15"/>
        <v>0</v>
      </c>
      <c r="M180" s="45">
        <f t="shared" si="16"/>
        <v>0</v>
      </c>
      <c r="N180" s="46">
        <f t="shared" si="16"/>
        <v>0</v>
      </c>
      <c r="O180" s="22"/>
    </row>
    <row r="181" spans="1:15" s="90" customFormat="1" ht="17.25" hidden="1" customHeight="1" thickBot="1" x14ac:dyDescent="0.3">
      <c r="A181" s="174">
        <v>51</v>
      </c>
      <c r="B181" s="166" t="s">
        <v>205</v>
      </c>
      <c r="C181" s="167" t="s">
        <v>25</v>
      </c>
      <c r="D181" s="107"/>
      <c r="E181" s="168"/>
      <c r="F181" s="144"/>
      <c r="G181" s="144"/>
      <c r="H181" s="160">
        <f t="shared" si="17"/>
        <v>0</v>
      </c>
      <c r="I181" s="44">
        <f t="shared" si="12"/>
        <v>0</v>
      </c>
      <c r="J181" s="45">
        <f t="shared" si="13"/>
        <v>0</v>
      </c>
      <c r="K181" s="45">
        <f t="shared" si="14"/>
        <v>0</v>
      </c>
      <c r="L181" s="45">
        <f t="shared" si="15"/>
        <v>0</v>
      </c>
      <c r="M181" s="45">
        <f t="shared" si="16"/>
        <v>0</v>
      </c>
      <c r="N181" s="46">
        <f t="shared" si="16"/>
        <v>0</v>
      </c>
      <c r="O181" s="22"/>
    </row>
    <row r="182" spans="1:15" s="90" customFormat="1" ht="17.25" hidden="1" customHeight="1" thickBot="1" x14ac:dyDescent="0.3">
      <c r="A182" s="176">
        <v>52</v>
      </c>
      <c r="B182" s="166" t="s">
        <v>164</v>
      </c>
      <c r="C182" s="167" t="s">
        <v>25</v>
      </c>
      <c r="D182" s="107"/>
      <c r="E182" s="168"/>
      <c r="F182" s="144"/>
      <c r="G182" s="144"/>
      <c r="H182" s="160">
        <f t="shared" si="17"/>
        <v>0</v>
      </c>
      <c r="I182" s="44">
        <f t="shared" si="12"/>
        <v>0</v>
      </c>
      <c r="J182" s="45">
        <f t="shared" si="13"/>
        <v>0</v>
      </c>
      <c r="K182" s="45">
        <f t="shared" si="14"/>
        <v>0</v>
      </c>
      <c r="L182" s="45">
        <f t="shared" si="15"/>
        <v>0</v>
      </c>
      <c r="M182" s="45">
        <f t="shared" si="16"/>
        <v>0</v>
      </c>
      <c r="N182" s="46">
        <f t="shared" si="16"/>
        <v>0</v>
      </c>
      <c r="O182" s="22"/>
    </row>
    <row r="183" spans="1:15" s="90" customFormat="1" ht="17.25" hidden="1" customHeight="1" thickBot="1" x14ac:dyDescent="0.3">
      <c r="A183" s="174">
        <v>53</v>
      </c>
      <c r="B183" s="166" t="s">
        <v>165</v>
      </c>
      <c r="C183" s="167" t="s">
        <v>25</v>
      </c>
      <c r="D183" s="107"/>
      <c r="E183" s="168"/>
      <c r="F183" s="144"/>
      <c r="G183" s="144"/>
      <c r="H183" s="160">
        <f t="shared" si="17"/>
        <v>0</v>
      </c>
      <c r="I183" s="44">
        <f t="shared" si="12"/>
        <v>0</v>
      </c>
      <c r="J183" s="45">
        <f t="shared" si="13"/>
        <v>0</v>
      </c>
      <c r="K183" s="45">
        <f t="shared" si="14"/>
        <v>0</v>
      </c>
      <c r="L183" s="45">
        <f t="shared" si="15"/>
        <v>0</v>
      </c>
      <c r="M183" s="45">
        <f t="shared" si="16"/>
        <v>0</v>
      </c>
      <c r="N183" s="46">
        <f t="shared" si="16"/>
        <v>0</v>
      </c>
      <c r="O183" s="22"/>
    </row>
    <row r="184" spans="1:15" s="90" customFormat="1" ht="17.25" hidden="1" customHeight="1" thickBot="1" x14ac:dyDescent="0.3">
      <c r="A184" s="176">
        <v>54</v>
      </c>
      <c r="B184" s="166" t="s">
        <v>166</v>
      </c>
      <c r="C184" s="167" t="s">
        <v>25</v>
      </c>
      <c r="D184" s="107"/>
      <c r="E184" s="168"/>
      <c r="F184" s="144"/>
      <c r="G184" s="144"/>
      <c r="H184" s="160">
        <f t="shared" si="17"/>
        <v>0</v>
      </c>
      <c r="I184" s="44">
        <f t="shared" si="12"/>
        <v>0</v>
      </c>
      <c r="J184" s="45">
        <f t="shared" si="13"/>
        <v>0</v>
      </c>
      <c r="K184" s="45">
        <f t="shared" si="14"/>
        <v>0</v>
      </c>
      <c r="L184" s="45">
        <f t="shared" si="15"/>
        <v>0</v>
      </c>
      <c r="M184" s="45">
        <f t="shared" si="16"/>
        <v>0</v>
      </c>
      <c r="N184" s="46">
        <f t="shared" si="16"/>
        <v>0</v>
      </c>
      <c r="O184" s="22"/>
    </row>
    <row r="185" spans="1:15" s="90" customFormat="1" ht="17.25" hidden="1" customHeight="1" thickBot="1" x14ac:dyDescent="0.3">
      <c r="A185" s="174">
        <v>55</v>
      </c>
      <c r="B185" s="166" t="s">
        <v>167</v>
      </c>
      <c r="C185" s="167" t="s">
        <v>25</v>
      </c>
      <c r="D185" s="107"/>
      <c r="E185" s="168"/>
      <c r="F185" s="144"/>
      <c r="G185" s="144"/>
      <c r="H185" s="160">
        <f t="shared" si="17"/>
        <v>0</v>
      </c>
      <c r="I185" s="44">
        <f t="shared" si="12"/>
        <v>0</v>
      </c>
      <c r="J185" s="45">
        <f t="shared" si="13"/>
        <v>0</v>
      </c>
      <c r="K185" s="45">
        <f t="shared" si="14"/>
        <v>0</v>
      </c>
      <c r="L185" s="45">
        <f t="shared" si="15"/>
        <v>0</v>
      </c>
      <c r="M185" s="45">
        <f t="shared" si="16"/>
        <v>0</v>
      </c>
      <c r="N185" s="46">
        <f t="shared" si="16"/>
        <v>0</v>
      </c>
      <c r="O185" s="22"/>
    </row>
    <row r="186" spans="1:15" s="90" customFormat="1" ht="17.25" hidden="1" customHeight="1" thickBot="1" x14ac:dyDescent="0.3">
      <c r="A186" s="176">
        <v>56</v>
      </c>
      <c r="B186" s="166" t="s">
        <v>168</v>
      </c>
      <c r="C186" s="167" t="s">
        <v>25</v>
      </c>
      <c r="D186" s="107"/>
      <c r="E186" s="168"/>
      <c r="F186" s="144"/>
      <c r="G186" s="144"/>
      <c r="H186" s="160">
        <f t="shared" si="17"/>
        <v>0</v>
      </c>
      <c r="I186" s="44">
        <f t="shared" si="12"/>
        <v>0</v>
      </c>
      <c r="J186" s="45">
        <f t="shared" si="13"/>
        <v>0</v>
      </c>
      <c r="K186" s="45">
        <f t="shared" si="14"/>
        <v>0</v>
      </c>
      <c r="L186" s="45">
        <f t="shared" si="15"/>
        <v>0</v>
      </c>
      <c r="M186" s="45">
        <f t="shared" si="16"/>
        <v>0</v>
      </c>
      <c r="N186" s="46">
        <f t="shared" si="16"/>
        <v>0</v>
      </c>
      <c r="O186" s="22"/>
    </row>
    <row r="187" spans="1:15" s="90" customFormat="1" ht="33.75" hidden="1" customHeight="1" thickBot="1" x14ac:dyDescent="0.3">
      <c r="A187" s="174">
        <v>57</v>
      </c>
      <c r="B187" s="166" t="s">
        <v>169</v>
      </c>
      <c r="C187" s="167" t="s">
        <v>25</v>
      </c>
      <c r="D187" s="107"/>
      <c r="E187" s="168"/>
      <c r="F187" s="144"/>
      <c r="G187" s="144"/>
      <c r="H187" s="160">
        <f t="shared" si="17"/>
        <v>0</v>
      </c>
      <c r="I187" s="44">
        <f t="shared" si="12"/>
        <v>0</v>
      </c>
      <c r="J187" s="45">
        <f t="shared" si="13"/>
        <v>0</v>
      </c>
      <c r="K187" s="45">
        <f t="shared" si="14"/>
        <v>0</v>
      </c>
      <c r="L187" s="45">
        <f t="shared" si="15"/>
        <v>0</v>
      </c>
      <c r="M187" s="45">
        <f t="shared" ref="M187:N212" si="18">I187+K187</f>
        <v>0</v>
      </c>
      <c r="N187" s="46">
        <f t="shared" si="18"/>
        <v>0</v>
      </c>
      <c r="O187" s="22"/>
    </row>
    <row r="188" spans="1:15" s="90" customFormat="1" ht="17.25" hidden="1" customHeight="1" thickBot="1" x14ac:dyDescent="0.3">
      <c r="A188" s="176">
        <v>58</v>
      </c>
      <c r="B188" s="166" t="s">
        <v>171</v>
      </c>
      <c r="C188" s="167" t="s">
        <v>25</v>
      </c>
      <c r="D188" s="107"/>
      <c r="E188" s="168"/>
      <c r="F188" s="144"/>
      <c r="G188" s="144"/>
      <c r="H188" s="160">
        <f t="shared" si="17"/>
        <v>0</v>
      </c>
      <c r="I188" s="44">
        <f t="shared" si="12"/>
        <v>0</v>
      </c>
      <c r="J188" s="45">
        <f t="shared" si="13"/>
        <v>0</v>
      </c>
      <c r="K188" s="45">
        <f t="shared" si="14"/>
        <v>0</v>
      </c>
      <c r="L188" s="45">
        <f t="shared" si="15"/>
        <v>0</v>
      </c>
      <c r="M188" s="45">
        <f t="shared" si="18"/>
        <v>0</v>
      </c>
      <c r="N188" s="46">
        <f t="shared" si="18"/>
        <v>0</v>
      </c>
      <c r="O188" s="22"/>
    </row>
    <row r="189" spans="1:15" s="90" customFormat="1" ht="17.25" hidden="1" customHeight="1" thickBot="1" x14ac:dyDescent="0.3">
      <c r="A189" s="174">
        <v>59</v>
      </c>
      <c r="B189" s="166" t="s">
        <v>186</v>
      </c>
      <c r="C189" s="167" t="s">
        <v>187</v>
      </c>
      <c r="D189" s="107"/>
      <c r="E189" s="168"/>
      <c r="F189" s="144"/>
      <c r="G189" s="144"/>
      <c r="H189" s="160">
        <f t="shared" si="17"/>
        <v>0</v>
      </c>
      <c r="I189" s="44">
        <f t="shared" ref="I189:I212" si="19">D189*F189</f>
        <v>0</v>
      </c>
      <c r="J189" s="45">
        <f t="shared" ref="J189:J212" si="20">D189*H189</f>
        <v>0</v>
      </c>
      <c r="K189" s="45">
        <f t="shared" ref="K189:K212" si="21">E189*F189</f>
        <v>0</v>
      </c>
      <c r="L189" s="45">
        <f t="shared" ref="L189:L212" si="22">E189*H189</f>
        <v>0</v>
      </c>
      <c r="M189" s="45">
        <f t="shared" si="18"/>
        <v>0</v>
      </c>
      <c r="N189" s="46">
        <f t="shared" si="18"/>
        <v>0</v>
      </c>
      <c r="O189" s="22"/>
    </row>
    <row r="190" spans="1:15" s="90" customFormat="1" ht="17.25" hidden="1" customHeight="1" thickBot="1" x14ac:dyDescent="0.3">
      <c r="A190" s="176">
        <v>60</v>
      </c>
      <c r="B190" s="166" t="s">
        <v>206</v>
      </c>
      <c r="C190" s="167" t="s">
        <v>25</v>
      </c>
      <c r="D190" s="107"/>
      <c r="E190" s="168"/>
      <c r="F190" s="144"/>
      <c r="G190" s="144"/>
      <c r="H190" s="160">
        <f t="shared" si="17"/>
        <v>0</v>
      </c>
      <c r="I190" s="44">
        <f t="shared" si="19"/>
        <v>0</v>
      </c>
      <c r="J190" s="45">
        <f t="shared" si="20"/>
        <v>0</v>
      </c>
      <c r="K190" s="45">
        <f t="shared" si="21"/>
        <v>0</v>
      </c>
      <c r="L190" s="45">
        <f t="shared" si="22"/>
        <v>0</v>
      </c>
      <c r="M190" s="45">
        <f t="shared" si="18"/>
        <v>0</v>
      </c>
      <c r="N190" s="46">
        <f t="shared" si="18"/>
        <v>0</v>
      </c>
      <c r="O190" s="22"/>
    </row>
    <row r="191" spans="1:15" s="90" customFormat="1" ht="17.25" hidden="1" customHeight="1" thickBot="1" x14ac:dyDescent="0.3">
      <c r="A191" s="174">
        <v>61</v>
      </c>
      <c r="B191" s="166" t="s">
        <v>207</v>
      </c>
      <c r="C191" s="167" t="s">
        <v>25</v>
      </c>
      <c r="D191" s="107"/>
      <c r="E191" s="168"/>
      <c r="F191" s="144"/>
      <c r="G191" s="144"/>
      <c r="H191" s="160">
        <f t="shared" si="17"/>
        <v>0</v>
      </c>
      <c r="I191" s="44">
        <f t="shared" si="19"/>
        <v>0</v>
      </c>
      <c r="J191" s="45">
        <f t="shared" si="20"/>
        <v>0</v>
      </c>
      <c r="K191" s="45">
        <f t="shared" si="21"/>
        <v>0</v>
      </c>
      <c r="L191" s="45">
        <f t="shared" si="22"/>
        <v>0</v>
      </c>
      <c r="M191" s="45">
        <f t="shared" si="18"/>
        <v>0</v>
      </c>
      <c r="N191" s="46">
        <f t="shared" si="18"/>
        <v>0</v>
      </c>
      <c r="O191" s="22"/>
    </row>
    <row r="192" spans="1:15" s="90" customFormat="1" ht="17.25" hidden="1" customHeight="1" thickBot="1" x14ac:dyDescent="0.3">
      <c r="A192" s="176">
        <v>62</v>
      </c>
      <c r="B192" s="166" t="s">
        <v>208</v>
      </c>
      <c r="C192" s="167" t="s">
        <v>25</v>
      </c>
      <c r="D192" s="107"/>
      <c r="E192" s="168"/>
      <c r="F192" s="144"/>
      <c r="G192" s="144"/>
      <c r="H192" s="160">
        <f t="shared" si="17"/>
        <v>0</v>
      </c>
      <c r="I192" s="44">
        <f t="shared" si="19"/>
        <v>0</v>
      </c>
      <c r="J192" s="45">
        <f t="shared" si="20"/>
        <v>0</v>
      </c>
      <c r="K192" s="45">
        <f t="shared" si="21"/>
        <v>0</v>
      </c>
      <c r="L192" s="45">
        <f t="shared" si="22"/>
        <v>0</v>
      </c>
      <c r="M192" s="45">
        <f t="shared" si="18"/>
        <v>0</v>
      </c>
      <c r="N192" s="46">
        <f t="shared" si="18"/>
        <v>0</v>
      </c>
      <c r="O192" s="22"/>
    </row>
    <row r="193" spans="1:15" s="90" customFormat="1" ht="17.25" hidden="1" customHeight="1" thickBot="1" x14ac:dyDescent="0.3">
      <c r="A193" s="174">
        <v>63</v>
      </c>
      <c r="B193" s="166" t="s">
        <v>209</v>
      </c>
      <c r="C193" s="167" t="s">
        <v>155</v>
      </c>
      <c r="D193" s="107"/>
      <c r="E193" s="168"/>
      <c r="F193" s="144"/>
      <c r="G193" s="144"/>
      <c r="H193" s="160">
        <f t="shared" si="17"/>
        <v>0</v>
      </c>
      <c r="I193" s="44">
        <f t="shared" si="19"/>
        <v>0</v>
      </c>
      <c r="J193" s="45">
        <f t="shared" si="20"/>
        <v>0</v>
      </c>
      <c r="K193" s="45">
        <f t="shared" si="21"/>
        <v>0</v>
      </c>
      <c r="L193" s="45">
        <f t="shared" si="22"/>
        <v>0</v>
      </c>
      <c r="M193" s="45">
        <f t="shared" si="18"/>
        <v>0</v>
      </c>
      <c r="N193" s="46">
        <f t="shared" si="18"/>
        <v>0</v>
      </c>
      <c r="O193" s="22"/>
    </row>
    <row r="194" spans="1:15" s="90" customFormat="1" ht="17.25" hidden="1" customHeight="1" thickBot="1" x14ac:dyDescent="0.3">
      <c r="A194" s="176">
        <v>64</v>
      </c>
      <c r="B194" s="166" t="s">
        <v>210</v>
      </c>
      <c r="C194" s="167" t="s">
        <v>25</v>
      </c>
      <c r="D194" s="107"/>
      <c r="E194" s="168"/>
      <c r="F194" s="144"/>
      <c r="G194" s="144"/>
      <c r="H194" s="160">
        <f t="shared" si="17"/>
        <v>0</v>
      </c>
      <c r="I194" s="44">
        <f t="shared" si="19"/>
        <v>0</v>
      </c>
      <c r="J194" s="45">
        <f t="shared" si="20"/>
        <v>0</v>
      </c>
      <c r="K194" s="45">
        <f t="shared" si="21"/>
        <v>0</v>
      </c>
      <c r="L194" s="45">
        <f t="shared" si="22"/>
        <v>0</v>
      </c>
      <c r="M194" s="45">
        <f t="shared" si="18"/>
        <v>0</v>
      </c>
      <c r="N194" s="46">
        <f t="shared" si="18"/>
        <v>0</v>
      </c>
      <c r="O194" s="22"/>
    </row>
    <row r="195" spans="1:15" s="90" customFormat="1" ht="17.25" hidden="1" customHeight="1" thickBot="1" x14ac:dyDescent="0.3">
      <c r="A195" s="174">
        <v>65</v>
      </c>
      <c r="B195" s="166" t="s">
        <v>211</v>
      </c>
      <c r="C195" s="167" t="s">
        <v>25</v>
      </c>
      <c r="D195" s="107"/>
      <c r="E195" s="168"/>
      <c r="F195" s="144"/>
      <c r="G195" s="144"/>
      <c r="H195" s="160">
        <f t="shared" si="17"/>
        <v>0</v>
      </c>
      <c r="I195" s="44">
        <f t="shared" si="19"/>
        <v>0</v>
      </c>
      <c r="J195" s="45">
        <f t="shared" si="20"/>
        <v>0</v>
      </c>
      <c r="K195" s="45">
        <f t="shared" si="21"/>
        <v>0</v>
      </c>
      <c r="L195" s="45">
        <f t="shared" si="22"/>
        <v>0</v>
      </c>
      <c r="M195" s="45">
        <f t="shared" si="18"/>
        <v>0</v>
      </c>
      <c r="N195" s="46">
        <f t="shared" si="18"/>
        <v>0</v>
      </c>
      <c r="O195" s="22"/>
    </row>
    <row r="196" spans="1:15" s="90" customFormat="1" ht="17.25" hidden="1" customHeight="1" thickBot="1" x14ac:dyDescent="0.3">
      <c r="A196" s="176">
        <v>66</v>
      </c>
      <c r="B196" s="166" t="s">
        <v>212</v>
      </c>
      <c r="C196" s="167" t="s">
        <v>25</v>
      </c>
      <c r="D196" s="107"/>
      <c r="E196" s="168"/>
      <c r="F196" s="144"/>
      <c r="G196" s="144"/>
      <c r="H196" s="160">
        <f t="shared" si="17"/>
        <v>0</v>
      </c>
      <c r="I196" s="44">
        <f t="shared" si="19"/>
        <v>0</v>
      </c>
      <c r="J196" s="45">
        <f t="shared" si="20"/>
        <v>0</v>
      </c>
      <c r="K196" s="45">
        <f t="shared" si="21"/>
        <v>0</v>
      </c>
      <c r="L196" s="45">
        <f t="shared" si="22"/>
        <v>0</v>
      </c>
      <c r="M196" s="45">
        <f t="shared" si="18"/>
        <v>0</v>
      </c>
      <c r="N196" s="46">
        <f t="shared" si="18"/>
        <v>0</v>
      </c>
      <c r="O196" s="22"/>
    </row>
    <row r="197" spans="1:15" s="90" customFormat="1" ht="17.25" hidden="1" customHeight="1" thickBot="1" x14ac:dyDescent="0.3">
      <c r="A197" s="174">
        <v>67</v>
      </c>
      <c r="B197" s="166" t="s">
        <v>213</v>
      </c>
      <c r="C197" s="167" t="s">
        <v>25</v>
      </c>
      <c r="D197" s="107"/>
      <c r="E197" s="168"/>
      <c r="F197" s="144"/>
      <c r="G197" s="144"/>
      <c r="H197" s="160">
        <f t="shared" si="17"/>
        <v>0</v>
      </c>
      <c r="I197" s="44">
        <f t="shared" si="19"/>
        <v>0</v>
      </c>
      <c r="J197" s="45">
        <f t="shared" si="20"/>
        <v>0</v>
      </c>
      <c r="K197" s="45">
        <f t="shared" si="21"/>
        <v>0</v>
      </c>
      <c r="L197" s="45">
        <f t="shared" si="22"/>
        <v>0</v>
      </c>
      <c r="M197" s="45">
        <f t="shared" si="18"/>
        <v>0</v>
      </c>
      <c r="N197" s="46">
        <f t="shared" si="18"/>
        <v>0</v>
      </c>
      <c r="O197" s="22"/>
    </row>
    <row r="198" spans="1:15" s="90" customFormat="1" ht="17.25" hidden="1" customHeight="1" thickBot="1" x14ac:dyDescent="0.3">
      <c r="A198" s="176">
        <v>68</v>
      </c>
      <c r="B198" s="166" t="s">
        <v>214</v>
      </c>
      <c r="C198" s="167" t="s">
        <v>25</v>
      </c>
      <c r="D198" s="107"/>
      <c r="E198" s="168"/>
      <c r="F198" s="144"/>
      <c r="G198" s="144"/>
      <c r="H198" s="160">
        <f t="shared" si="17"/>
        <v>0</v>
      </c>
      <c r="I198" s="44">
        <f t="shared" si="19"/>
        <v>0</v>
      </c>
      <c r="J198" s="45">
        <f t="shared" si="20"/>
        <v>0</v>
      </c>
      <c r="K198" s="45">
        <f t="shared" si="21"/>
        <v>0</v>
      </c>
      <c r="L198" s="45">
        <f t="shared" si="22"/>
        <v>0</v>
      </c>
      <c r="M198" s="45">
        <f t="shared" si="18"/>
        <v>0</v>
      </c>
      <c r="N198" s="46">
        <f t="shared" si="18"/>
        <v>0</v>
      </c>
      <c r="O198" s="22"/>
    </row>
    <row r="199" spans="1:15" s="90" customFormat="1" ht="17.25" hidden="1" customHeight="1" thickBot="1" x14ac:dyDescent="0.3">
      <c r="A199" s="174">
        <v>69</v>
      </c>
      <c r="B199" s="166" t="s">
        <v>215</v>
      </c>
      <c r="C199" s="167" t="s">
        <v>25</v>
      </c>
      <c r="D199" s="107"/>
      <c r="E199" s="168"/>
      <c r="F199" s="144"/>
      <c r="G199" s="144"/>
      <c r="H199" s="160">
        <f t="shared" si="17"/>
        <v>0</v>
      </c>
      <c r="I199" s="44">
        <f t="shared" si="19"/>
        <v>0</v>
      </c>
      <c r="J199" s="45">
        <f t="shared" si="20"/>
        <v>0</v>
      </c>
      <c r="K199" s="45">
        <f t="shared" si="21"/>
        <v>0</v>
      </c>
      <c r="L199" s="45">
        <f t="shared" si="22"/>
        <v>0</v>
      </c>
      <c r="M199" s="45">
        <f t="shared" si="18"/>
        <v>0</v>
      </c>
      <c r="N199" s="46">
        <f t="shared" si="18"/>
        <v>0</v>
      </c>
      <c r="O199" s="22"/>
    </row>
    <row r="200" spans="1:15" s="90" customFormat="1" ht="17.25" hidden="1" customHeight="1" thickBot="1" x14ac:dyDescent="0.3">
      <c r="A200" s="176">
        <v>70</v>
      </c>
      <c r="B200" s="166" t="s">
        <v>216</v>
      </c>
      <c r="C200" s="167" t="s">
        <v>25</v>
      </c>
      <c r="D200" s="107"/>
      <c r="E200" s="168"/>
      <c r="F200" s="144"/>
      <c r="G200" s="144"/>
      <c r="H200" s="160">
        <f t="shared" si="17"/>
        <v>0</v>
      </c>
      <c r="I200" s="44">
        <f t="shared" si="19"/>
        <v>0</v>
      </c>
      <c r="J200" s="45">
        <f t="shared" si="20"/>
        <v>0</v>
      </c>
      <c r="K200" s="45">
        <f t="shared" si="21"/>
        <v>0</v>
      </c>
      <c r="L200" s="45">
        <f t="shared" si="22"/>
        <v>0</v>
      </c>
      <c r="M200" s="45">
        <f t="shared" si="18"/>
        <v>0</v>
      </c>
      <c r="N200" s="46">
        <f t="shared" si="18"/>
        <v>0</v>
      </c>
      <c r="O200" s="22"/>
    </row>
    <row r="201" spans="1:15" s="90" customFormat="1" ht="17.25" hidden="1" customHeight="1" thickBot="1" x14ac:dyDescent="0.3">
      <c r="A201" s="174">
        <v>71</v>
      </c>
      <c r="B201" s="166" t="s">
        <v>217</v>
      </c>
      <c r="C201" s="167" t="s">
        <v>155</v>
      </c>
      <c r="D201" s="107"/>
      <c r="E201" s="168"/>
      <c r="F201" s="144"/>
      <c r="G201" s="144"/>
      <c r="H201" s="160">
        <f t="shared" si="17"/>
        <v>0</v>
      </c>
      <c r="I201" s="44">
        <f t="shared" si="19"/>
        <v>0</v>
      </c>
      <c r="J201" s="45">
        <f t="shared" si="20"/>
        <v>0</v>
      </c>
      <c r="K201" s="45">
        <f t="shared" si="21"/>
        <v>0</v>
      </c>
      <c r="L201" s="45">
        <f t="shared" si="22"/>
        <v>0</v>
      </c>
      <c r="M201" s="45">
        <f t="shared" si="18"/>
        <v>0</v>
      </c>
      <c r="N201" s="46">
        <f t="shared" si="18"/>
        <v>0</v>
      </c>
      <c r="O201" s="22"/>
    </row>
    <row r="202" spans="1:15" s="90" customFormat="1" ht="17.25" hidden="1" customHeight="1" thickBot="1" x14ac:dyDescent="0.3">
      <c r="A202" s="176">
        <v>72</v>
      </c>
      <c r="B202" s="166" t="s">
        <v>218</v>
      </c>
      <c r="C202" s="167" t="s">
        <v>25</v>
      </c>
      <c r="D202" s="107"/>
      <c r="E202" s="168"/>
      <c r="F202" s="144"/>
      <c r="G202" s="144"/>
      <c r="H202" s="160">
        <f t="shared" si="17"/>
        <v>0</v>
      </c>
      <c r="I202" s="44">
        <f t="shared" si="19"/>
        <v>0</v>
      </c>
      <c r="J202" s="45">
        <f t="shared" si="20"/>
        <v>0</v>
      </c>
      <c r="K202" s="45">
        <f t="shared" si="21"/>
        <v>0</v>
      </c>
      <c r="L202" s="45">
        <f t="shared" si="22"/>
        <v>0</v>
      </c>
      <c r="M202" s="45">
        <f t="shared" si="18"/>
        <v>0</v>
      </c>
      <c r="N202" s="46">
        <f t="shared" si="18"/>
        <v>0</v>
      </c>
      <c r="O202" s="22"/>
    </row>
    <row r="203" spans="1:15" s="90" customFormat="1" x14ac:dyDescent="0.25">
      <c r="A203" s="201" t="s">
        <v>230</v>
      </c>
      <c r="B203" s="202"/>
      <c r="C203" s="202"/>
      <c r="D203" s="107"/>
      <c r="E203" s="168"/>
      <c r="F203" s="144"/>
      <c r="G203" s="144"/>
      <c r="H203" s="160"/>
      <c r="I203" s="44"/>
      <c r="J203" s="45"/>
      <c r="K203" s="45"/>
      <c r="L203" s="45"/>
      <c r="M203" s="45"/>
      <c r="N203" s="46"/>
      <c r="O203" s="22"/>
    </row>
    <row r="204" spans="1:15" s="90" customFormat="1" x14ac:dyDescent="0.25">
      <c r="A204" s="177">
        <v>1</v>
      </c>
      <c r="B204" s="178" t="s">
        <v>129</v>
      </c>
      <c r="C204" s="178" t="s">
        <v>25</v>
      </c>
      <c r="D204" s="107">
        <v>7</v>
      </c>
      <c r="E204" s="168">
        <v>7</v>
      </c>
      <c r="F204" s="144"/>
      <c r="G204" s="140"/>
      <c r="H204" s="160">
        <f t="shared" si="17"/>
        <v>0</v>
      </c>
      <c r="I204" s="44">
        <f t="shared" si="19"/>
        <v>0</v>
      </c>
      <c r="J204" s="45">
        <f t="shared" si="20"/>
        <v>0</v>
      </c>
      <c r="K204" s="45">
        <f t="shared" si="21"/>
        <v>0</v>
      </c>
      <c r="L204" s="45">
        <f t="shared" si="22"/>
        <v>0</v>
      </c>
      <c r="M204" s="45">
        <f t="shared" si="18"/>
        <v>0</v>
      </c>
      <c r="N204" s="46">
        <f t="shared" si="18"/>
        <v>0</v>
      </c>
      <c r="O204" s="22"/>
    </row>
    <row r="205" spans="1:15" s="90" customFormat="1" x14ac:dyDescent="0.25">
      <c r="A205" s="177">
        <v>2</v>
      </c>
      <c r="B205" s="178" t="s">
        <v>219</v>
      </c>
      <c r="C205" s="178" t="s">
        <v>25</v>
      </c>
      <c r="D205" s="107">
        <v>200</v>
      </c>
      <c r="E205" s="168">
        <v>200</v>
      </c>
      <c r="F205" s="144"/>
      <c r="G205" s="140"/>
      <c r="H205" s="160">
        <f t="shared" si="17"/>
        <v>0</v>
      </c>
      <c r="I205" s="44">
        <f t="shared" si="19"/>
        <v>0</v>
      </c>
      <c r="J205" s="45">
        <f t="shared" si="20"/>
        <v>0</v>
      </c>
      <c r="K205" s="45">
        <f t="shared" si="21"/>
        <v>0</v>
      </c>
      <c r="L205" s="45">
        <f t="shared" si="22"/>
        <v>0</v>
      </c>
      <c r="M205" s="45">
        <f t="shared" si="18"/>
        <v>0</v>
      </c>
      <c r="N205" s="46">
        <f t="shared" si="18"/>
        <v>0</v>
      </c>
      <c r="O205" s="22"/>
    </row>
    <row r="206" spans="1:15" s="90" customFormat="1" x14ac:dyDescent="0.25">
      <c r="A206" s="177">
        <v>3</v>
      </c>
      <c r="B206" s="178" t="s">
        <v>137</v>
      </c>
      <c r="C206" s="178" t="s">
        <v>25</v>
      </c>
      <c r="D206" s="107">
        <v>411</v>
      </c>
      <c r="E206" s="168">
        <v>411</v>
      </c>
      <c r="F206" s="144"/>
      <c r="G206" s="140"/>
      <c r="H206" s="160">
        <f t="shared" ref="H206:H212" si="23">PRODUCT(F206,G206)+F206</f>
        <v>0</v>
      </c>
      <c r="I206" s="44">
        <f t="shared" si="19"/>
        <v>0</v>
      </c>
      <c r="J206" s="45">
        <f t="shared" si="20"/>
        <v>0</v>
      </c>
      <c r="K206" s="45">
        <f t="shared" si="21"/>
        <v>0</v>
      </c>
      <c r="L206" s="45">
        <f t="shared" si="22"/>
        <v>0</v>
      </c>
      <c r="M206" s="45">
        <f t="shared" si="18"/>
        <v>0</v>
      </c>
      <c r="N206" s="46">
        <f t="shared" si="18"/>
        <v>0</v>
      </c>
      <c r="O206" s="22"/>
    </row>
    <row r="207" spans="1:15" s="90" customFormat="1" x14ac:dyDescent="0.25">
      <c r="A207" s="177">
        <v>4</v>
      </c>
      <c r="B207" s="178" t="s">
        <v>220</v>
      </c>
      <c r="C207" s="178" t="s">
        <v>25</v>
      </c>
      <c r="D207" s="107">
        <v>339</v>
      </c>
      <c r="E207" s="168">
        <v>338</v>
      </c>
      <c r="F207" s="144"/>
      <c r="G207" s="140"/>
      <c r="H207" s="160">
        <f t="shared" si="23"/>
        <v>0</v>
      </c>
      <c r="I207" s="44">
        <f t="shared" si="19"/>
        <v>0</v>
      </c>
      <c r="J207" s="45">
        <f t="shared" si="20"/>
        <v>0</v>
      </c>
      <c r="K207" s="45">
        <f t="shared" si="21"/>
        <v>0</v>
      </c>
      <c r="L207" s="45">
        <f t="shared" si="22"/>
        <v>0</v>
      </c>
      <c r="M207" s="45">
        <f t="shared" si="18"/>
        <v>0</v>
      </c>
      <c r="N207" s="46">
        <f t="shared" si="18"/>
        <v>0</v>
      </c>
      <c r="O207" s="22"/>
    </row>
    <row r="208" spans="1:15" s="90" customFormat="1" x14ac:dyDescent="0.25">
      <c r="A208" s="177">
        <v>5</v>
      </c>
      <c r="B208" s="178" t="s">
        <v>221</v>
      </c>
      <c r="C208" s="178" t="s">
        <v>25</v>
      </c>
      <c r="D208" s="169">
        <v>386</v>
      </c>
      <c r="E208" s="170">
        <v>385</v>
      </c>
      <c r="F208" s="144"/>
      <c r="G208" s="140"/>
      <c r="H208" s="160">
        <f t="shared" si="23"/>
        <v>0</v>
      </c>
      <c r="I208" s="44">
        <f t="shared" si="19"/>
        <v>0</v>
      </c>
      <c r="J208" s="45">
        <f t="shared" si="20"/>
        <v>0</v>
      </c>
      <c r="K208" s="45">
        <f t="shared" si="21"/>
        <v>0</v>
      </c>
      <c r="L208" s="45">
        <f t="shared" si="22"/>
        <v>0</v>
      </c>
      <c r="M208" s="45">
        <f t="shared" si="18"/>
        <v>0</v>
      </c>
      <c r="N208" s="46">
        <f t="shared" si="18"/>
        <v>0</v>
      </c>
      <c r="O208" s="22"/>
    </row>
    <row r="209" spans="1:15" s="90" customFormat="1" x14ac:dyDescent="0.25">
      <c r="A209" s="177">
        <v>6</v>
      </c>
      <c r="B209" s="178" t="s">
        <v>222</v>
      </c>
      <c r="C209" s="178" t="s">
        <v>187</v>
      </c>
      <c r="D209" s="107">
        <v>300</v>
      </c>
      <c r="E209" s="168">
        <v>300</v>
      </c>
      <c r="F209" s="144"/>
      <c r="G209" s="140"/>
      <c r="H209" s="160">
        <f t="shared" si="23"/>
        <v>0</v>
      </c>
      <c r="I209" s="44">
        <f t="shared" si="19"/>
        <v>0</v>
      </c>
      <c r="J209" s="45">
        <f t="shared" si="20"/>
        <v>0</v>
      </c>
      <c r="K209" s="45">
        <f t="shared" si="21"/>
        <v>0</v>
      </c>
      <c r="L209" s="45">
        <f t="shared" si="22"/>
        <v>0</v>
      </c>
      <c r="M209" s="45">
        <f t="shared" si="18"/>
        <v>0</v>
      </c>
      <c r="N209" s="46">
        <f t="shared" si="18"/>
        <v>0</v>
      </c>
      <c r="O209" s="22"/>
    </row>
    <row r="210" spans="1:15" s="90" customFormat="1" x14ac:dyDescent="0.25">
      <c r="A210" s="177">
        <v>7</v>
      </c>
      <c r="B210" s="178" t="s">
        <v>223</v>
      </c>
      <c r="C210" s="178" t="s">
        <v>25</v>
      </c>
      <c r="D210" s="107">
        <v>3</v>
      </c>
      <c r="E210" s="168">
        <v>2</v>
      </c>
      <c r="F210" s="144"/>
      <c r="G210" s="140"/>
      <c r="H210" s="160">
        <f t="shared" si="23"/>
        <v>0</v>
      </c>
      <c r="I210" s="44">
        <f t="shared" si="19"/>
        <v>0</v>
      </c>
      <c r="J210" s="45">
        <f t="shared" si="20"/>
        <v>0</v>
      </c>
      <c r="K210" s="45">
        <f t="shared" si="21"/>
        <v>0</v>
      </c>
      <c r="L210" s="45">
        <f t="shared" si="22"/>
        <v>0</v>
      </c>
      <c r="M210" s="45">
        <f t="shared" si="18"/>
        <v>0</v>
      </c>
      <c r="N210" s="46">
        <f t="shared" si="18"/>
        <v>0</v>
      </c>
      <c r="O210" s="22"/>
    </row>
    <row r="211" spans="1:15" s="90" customFormat="1" x14ac:dyDescent="0.25">
      <c r="A211" s="177">
        <v>8</v>
      </c>
      <c r="B211" s="178" t="s">
        <v>181</v>
      </c>
      <c r="C211" s="178" t="s">
        <v>25</v>
      </c>
      <c r="D211" s="107">
        <v>13</v>
      </c>
      <c r="E211" s="168">
        <v>12</v>
      </c>
      <c r="F211" s="144"/>
      <c r="G211" s="140"/>
      <c r="H211" s="160">
        <f t="shared" si="23"/>
        <v>0</v>
      </c>
      <c r="I211" s="44">
        <f t="shared" si="19"/>
        <v>0</v>
      </c>
      <c r="J211" s="45">
        <f t="shared" si="20"/>
        <v>0</v>
      </c>
      <c r="K211" s="45">
        <f t="shared" si="21"/>
        <v>0</v>
      </c>
      <c r="L211" s="45">
        <f t="shared" si="22"/>
        <v>0</v>
      </c>
      <c r="M211" s="45">
        <f t="shared" si="18"/>
        <v>0</v>
      </c>
      <c r="N211" s="46">
        <f t="shared" si="18"/>
        <v>0</v>
      </c>
      <c r="O211" s="22"/>
    </row>
    <row r="212" spans="1:15" s="90" customFormat="1" ht="15.75" thickBot="1" x14ac:dyDescent="0.3">
      <c r="A212" s="177">
        <v>9</v>
      </c>
      <c r="B212" s="179" t="s">
        <v>224</v>
      </c>
      <c r="C212" s="179" t="s">
        <v>155</v>
      </c>
      <c r="D212" s="111">
        <v>3</v>
      </c>
      <c r="E212" s="180">
        <v>2</v>
      </c>
      <c r="F212" s="145"/>
      <c r="G212" s="142"/>
      <c r="H212" s="160">
        <f t="shared" si="23"/>
        <v>0</v>
      </c>
      <c r="I212" s="59">
        <f t="shared" si="19"/>
        <v>0</v>
      </c>
      <c r="J212" s="61">
        <f t="shared" si="20"/>
        <v>0</v>
      </c>
      <c r="K212" s="61">
        <f t="shared" si="21"/>
        <v>0</v>
      </c>
      <c r="L212" s="61">
        <f t="shared" si="22"/>
        <v>0</v>
      </c>
      <c r="M212" s="61">
        <f t="shared" si="18"/>
        <v>0</v>
      </c>
      <c r="N212" s="62">
        <f t="shared" si="18"/>
        <v>0</v>
      </c>
      <c r="O212" s="22"/>
    </row>
    <row r="213" spans="1:15" s="90" customFormat="1" ht="26.25" customHeight="1" thickBot="1" x14ac:dyDescent="0.3">
      <c r="A213" s="22"/>
      <c r="B213" s="22"/>
      <c r="C213" s="22"/>
      <c r="D213" s="203" t="s">
        <v>66</v>
      </c>
      <c r="E213" s="203"/>
      <c r="F213" s="203"/>
      <c r="G213" s="203"/>
      <c r="H213" s="203"/>
      <c r="I213" s="94">
        <f>SUM(I14:I212)</f>
        <v>0</v>
      </c>
      <c r="J213" s="65">
        <f>SUM(J13:J212)</f>
        <v>0</v>
      </c>
      <c r="K213" s="65">
        <f>SUM(K14:K212)</f>
        <v>0</v>
      </c>
      <c r="L213" s="65">
        <f>SUM(L14:L212)</f>
        <v>0</v>
      </c>
      <c r="M213" s="65">
        <f>SUM(M14:M212)</f>
        <v>0</v>
      </c>
      <c r="N213" s="66">
        <f>SUM(N14:N212)</f>
        <v>0</v>
      </c>
      <c r="O213" s="22"/>
    </row>
    <row r="214" spans="1:15" ht="26.25" customHeight="1" x14ac:dyDescent="0.25">
      <c r="A214" s="181"/>
      <c r="B214" s="181"/>
      <c r="C214" s="181"/>
      <c r="D214" s="182"/>
      <c r="E214" s="182"/>
      <c r="F214" s="182"/>
      <c r="G214" s="182"/>
      <c r="H214" s="182"/>
      <c r="I214" s="39"/>
      <c r="J214" s="39"/>
      <c r="K214" s="39"/>
      <c r="L214" s="39"/>
      <c r="M214" s="39"/>
      <c r="N214" s="39"/>
      <c r="O214" s="22"/>
    </row>
    <row r="215" spans="1:15" ht="26.25" customHeight="1" x14ac:dyDescent="0.25">
      <c r="A215" s="181"/>
      <c r="B215" s="195" t="s">
        <v>273</v>
      </c>
      <c r="C215" s="196"/>
      <c r="D215" s="196"/>
      <c r="E215" s="196"/>
      <c r="F215" s="196"/>
      <c r="G215" s="196"/>
      <c r="H215" s="196"/>
      <c r="I215" s="196"/>
      <c r="J215" s="196"/>
      <c r="K215" s="39"/>
      <c r="L215" s="39"/>
      <c r="M215" s="39"/>
      <c r="N215" s="39"/>
      <c r="O215" s="22"/>
    </row>
    <row r="216" spans="1:15" ht="26.25" customHeight="1" x14ac:dyDescent="0.25">
      <c r="A216" s="181"/>
      <c r="B216" s="196"/>
      <c r="C216" s="196"/>
      <c r="D216" s="196"/>
      <c r="E216" s="196"/>
      <c r="F216" s="196"/>
      <c r="G216" s="196"/>
      <c r="H216" s="196"/>
      <c r="I216" s="196"/>
      <c r="J216" s="196"/>
      <c r="K216" s="39"/>
      <c r="L216" s="39"/>
      <c r="M216" s="39"/>
      <c r="N216" s="39"/>
      <c r="O216" s="22"/>
    </row>
    <row r="217" spans="1:15" ht="16.5" x14ac:dyDescent="0.25">
      <c r="A217" s="181"/>
      <c r="B217" s="196"/>
      <c r="C217" s="196"/>
      <c r="D217" s="196"/>
      <c r="E217" s="196"/>
      <c r="F217" s="196"/>
      <c r="G217" s="196"/>
      <c r="H217" s="196"/>
      <c r="I217" s="196"/>
      <c r="J217" s="196"/>
      <c r="K217" s="69"/>
      <c r="L217" s="69"/>
      <c r="M217" s="69"/>
      <c r="N217" s="69"/>
      <c r="O217" s="22"/>
    </row>
    <row r="218" spans="1:15" ht="16.5" x14ac:dyDescent="0.25">
      <c r="A218" s="181"/>
      <c r="B218" s="196"/>
      <c r="C218" s="196"/>
      <c r="D218" s="196"/>
      <c r="E218" s="196"/>
      <c r="F218" s="196"/>
      <c r="G218" s="196"/>
      <c r="H218" s="196"/>
      <c r="I218" s="196"/>
      <c r="J218" s="196"/>
      <c r="K218" s="69"/>
      <c r="L218" s="69"/>
      <c r="M218" s="69"/>
      <c r="N218" s="69"/>
      <c r="O218" s="22"/>
    </row>
    <row r="219" spans="1:15" ht="345.75" customHeight="1" x14ac:dyDescent="0.25">
      <c r="A219" s="181"/>
      <c r="B219" s="196"/>
      <c r="C219" s="196"/>
      <c r="D219" s="196"/>
      <c r="E219" s="196"/>
      <c r="F219" s="196"/>
      <c r="G219" s="196"/>
      <c r="H219" s="196"/>
      <c r="I219" s="196"/>
      <c r="J219" s="196"/>
      <c r="K219" s="69"/>
      <c r="L219" s="69"/>
      <c r="M219" s="69"/>
      <c r="N219" s="69"/>
      <c r="O219" s="22"/>
    </row>
    <row r="220" spans="1:15" ht="16.5" x14ac:dyDescent="0.25">
      <c r="A220" s="181"/>
      <c r="B220" s="181"/>
      <c r="C220" s="181"/>
      <c r="D220" s="68"/>
      <c r="E220" s="114"/>
      <c r="F220" s="69"/>
      <c r="G220" s="22"/>
      <c r="H220" s="22"/>
      <c r="I220" s="125"/>
      <c r="J220" s="70"/>
      <c r="K220" s="69"/>
      <c r="L220" s="69"/>
      <c r="M220" s="69"/>
      <c r="N220" s="69"/>
      <c r="O220" s="22"/>
    </row>
    <row r="221" spans="1:15" x14ac:dyDescent="0.25">
      <c r="A221" s="125"/>
      <c r="B221" s="196" t="s">
        <v>250</v>
      </c>
      <c r="C221" s="196"/>
      <c r="D221" s="196"/>
      <c r="E221" s="196"/>
      <c r="F221" s="196"/>
      <c r="G221" s="68"/>
      <c r="H221" s="22"/>
      <c r="I221" s="125"/>
      <c r="J221" s="70"/>
      <c r="K221" s="69"/>
      <c r="L221" s="69"/>
      <c r="M221" s="69"/>
      <c r="N221" s="69"/>
      <c r="O221" s="22"/>
    </row>
    <row r="222" spans="1:15" ht="19.5" customHeight="1" x14ac:dyDescent="0.25">
      <c r="A222" s="183"/>
      <c r="B222" s="199" t="s">
        <v>252</v>
      </c>
      <c r="C222" s="199"/>
      <c r="D222" s="199"/>
      <c r="E222" s="199"/>
      <c r="F222" s="183"/>
      <c r="G222" s="183"/>
      <c r="H222" s="22"/>
      <c r="I222" s="125"/>
      <c r="J222" s="70"/>
      <c r="K222" s="69"/>
      <c r="L222" s="69"/>
      <c r="M222" s="69"/>
      <c r="N222" s="69"/>
      <c r="O222" s="22"/>
    </row>
    <row r="223" spans="1:15" ht="18" customHeight="1" x14ac:dyDescent="0.25">
      <c r="A223" s="183"/>
      <c r="B223" s="199" t="s">
        <v>254</v>
      </c>
      <c r="C223" s="199"/>
      <c r="D223" s="199"/>
      <c r="E223" s="199"/>
      <c r="F223" s="183"/>
      <c r="G223" s="183"/>
      <c r="H223" s="22"/>
      <c r="I223" s="125"/>
      <c r="J223" s="70"/>
      <c r="K223" s="69"/>
      <c r="L223" s="69"/>
      <c r="M223" s="69"/>
      <c r="N223" s="69"/>
      <c r="O223" s="22"/>
    </row>
    <row r="224" spans="1:15" ht="21.75" customHeight="1" x14ac:dyDescent="0.25">
      <c r="A224" s="183"/>
      <c r="B224" s="199" t="s">
        <v>256</v>
      </c>
      <c r="C224" s="199"/>
      <c r="D224" s="199"/>
      <c r="E224" s="199"/>
      <c r="F224" s="183"/>
      <c r="G224" s="183"/>
      <c r="H224" s="22"/>
      <c r="I224" s="125"/>
      <c r="J224" s="70"/>
      <c r="K224" s="188" t="s">
        <v>227</v>
      </c>
      <c r="L224" s="188"/>
      <c r="M224" s="188"/>
      <c r="N224" s="188"/>
      <c r="O224" s="22"/>
    </row>
    <row r="225" spans="1:15" ht="20.25" customHeight="1" x14ac:dyDescent="0.25">
      <c r="A225" s="183"/>
      <c r="B225" s="199" t="s">
        <v>257</v>
      </c>
      <c r="C225" s="199"/>
      <c r="D225" s="199"/>
      <c r="E225" s="199"/>
      <c r="F225" s="183"/>
      <c r="G225" s="183"/>
      <c r="H225" s="22"/>
      <c r="I225" s="125"/>
      <c r="J225" s="70"/>
      <c r="K225" s="189" t="s">
        <v>228</v>
      </c>
      <c r="L225" s="188"/>
      <c r="M225" s="188"/>
      <c r="N225" s="188"/>
      <c r="O225" s="22"/>
    </row>
    <row r="226" spans="1:15" ht="16.5" customHeight="1" x14ac:dyDescent="0.25">
      <c r="A226" s="14"/>
      <c r="B226" s="14"/>
      <c r="C226" s="14"/>
    </row>
    <row r="227" spans="1:15" ht="16.5" customHeight="1" x14ac:dyDescent="0.25">
      <c r="A227" s="14"/>
      <c r="B227" s="14"/>
      <c r="C227" s="14"/>
    </row>
    <row r="228" spans="1:15" ht="72.75" customHeight="1" x14ac:dyDescent="0.25">
      <c r="A228" s="14"/>
      <c r="B228" s="14"/>
      <c r="C228" s="14"/>
    </row>
    <row r="229" spans="1:15" ht="16.5" x14ac:dyDescent="0.25">
      <c r="A229" s="11"/>
      <c r="B229" s="11"/>
      <c r="C229" s="11"/>
    </row>
    <row r="230" spans="1:15" ht="16.5" x14ac:dyDescent="0.25">
      <c r="A230" s="11"/>
      <c r="B230" s="11"/>
      <c r="C230" s="11"/>
    </row>
    <row r="231" spans="1:15" ht="16.5" x14ac:dyDescent="0.25">
      <c r="A231" s="11"/>
      <c r="B231" s="11"/>
      <c r="C231" s="11"/>
    </row>
    <row r="232" spans="1:15" ht="16.5" x14ac:dyDescent="0.25">
      <c r="A232" s="11"/>
      <c r="B232" s="11"/>
      <c r="C232" s="11"/>
    </row>
    <row r="233" spans="1:15" ht="16.5" x14ac:dyDescent="0.25">
      <c r="A233" s="11"/>
      <c r="B233" s="11"/>
      <c r="C233" s="11"/>
    </row>
    <row r="234" spans="1:15" ht="16.5" x14ac:dyDescent="0.25">
      <c r="A234" s="11"/>
      <c r="B234" s="11"/>
      <c r="C234" s="11"/>
    </row>
    <row r="235" spans="1:15" ht="16.5" x14ac:dyDescent="0.25">
      <c r="A235" s="11"/>
      <c r="B235" s="11"/>
      <c r="C235" s="11"/>
    </row>
    <row r="236" spans="1:15" ht="16.5" x14ac:dyDescent="0.25">
      <c r="A236" s="11"/>
      <c r="B236" s="11"/>
      <c r="C236" s="11"/>
    </row>
  </sheetData>
  <sheetProtection algorithmName="SHA-512" hashValue="bWzCuqK0GpJy3nBa1jtPTiSFpsshFzmOTXdgQM9RedBpLd5VBM8u94DdMebWXTw+M+cmB/srnXdxRSfVnii3Sg==" saltValue="WyVDV4muT55etzmi76EQNg==" spinCount="100000" sheet="1" objects="1" scenarios="1"/>
  <mergeCells count="21">
    <mergeCell ref="L1:N1"/>
    <mergeCell ref="B10:K10"/>
    <mergeCell ref="B215:J219"/>
    <mergeCell ref="A203:C203"/>
    <mergeCell ref="D213:H213"/>
    <mergeCell ref="A13:C13"/>
    <mergeCell ref="A61:C61"/>
    <mergeCell ref="A102:C102"/>
    <mergeCell ref="A124:C124"/>
    <mergeCell ref="B9:M9"/>
    <mergeCell ref="B11:E11"/>
    <mergeCell ref="L3:N3"/>
    <mergeCell ref="L4:N4"/>
    <mergeCell ref="D7:J7"/>
    <mergeCell ref="K224:N224"/>
    <mergeCell ref="K225:N225"/>
    <mergeCell ref="B221:F221"/>
    <mergeCell ref="B222:E222"/>
    <mergeCell ref="B223:E223"/>
    <mergeCell ref="B224:E224"/>
    <mergeCell ref="B225:E225"/>
  </mergeCells>
  <pageMargins left="0.7" right="0.7" top="0.75" bottom="0.75" header="0.3" footer="0.3"/>
  <pageSetup paperSize="9" scale="4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2"/>
  <sheetViews>
    <sheetView workbookViewId="0">
      <selection activeCell="A6" sqref="A6:K6"/>
    </sheetView>
  </sheetViews>
  <sheetFormatPr defaultRowHeight="15" x14ac:dyDescent="0.25"/>
  <cols>
    <col min="1" max="1" width="4.140625" style="1" customWidth="1"/>
    <col min="2" max="2" width="42" customWidth="1"/>
    <col min="3" max="3" width="7.7109375" customWidth="1"/>
    <col min="4" max="4" width="9.140625" style="8"/>
    <col min="6" max="6" width="9.140625" style="7"/>
    <col min="7" max="7" width="9.140625" style="8"/>
    <col min="8" max="8" width="10" customWidth="1"/>
    <col min="9" max="9" width="13.7109375" style="1" customWidth="1"/>
    <col min="10" max="10" width="13.42578125" style="9" customWidth="1"/>
    <col min="11" max="11" width="11.5703125" style="7" customWidth="1"/>
    <col min="12" max="12" width="10.7109375" style="7" customWidth="1"/>
    <col min="13" max="13" width="13" style="7" customWidth="1"/>
    <col min="14" max="14" width="14" style="7" customWidth="1"/>
  </cols>
  <sheetData>
    <row r="1" spans="1:14" s="22" customFormat="1" ht="14.25" x14ac:dyDescent="0.2">
      <c r="A1" s="116"/>
      <c r="D1" s="68"/>
      <c r="F1" s="69"/>
      <c r="G1" s="68"/>
      <c r="I1" s="116"/>
      <c r="J1" s="70"/>
      <c r="K1" s="69"/>
      <c r="L1" s="188" t="s">
        <v>269</v>
      </c>
      <c r="M1" s="188"/>
      <c r="N1" s="188"/>
    </row>
    <row r="2" spans="1:14" s="22" customFormat="1" ht="12.75" customHeight="1" x14ac:dyDescent="0.2">
      <c r="A2" s="116"/>
      <c r="D2" s="68"/>
      <c r="F2" s="69"/>
      <c r="G2" s="68"/>
      <c r="I2" s="116"/>
      <c r="J2" s="70"/>
      <c r="K2" s="69"/>
      <c r="L2" s="189"/>
      <c r="M2" s="189"/>
      <c r="N2" s="189"/>
    </row>
    <row r="3" spans="1:14" s="22" customFormat="1" ht="14.25" x14ac:dyDescent="0.2">
      <c r="A3" s="116"/>
      <c r="B3" s="22" t="s">
        <v>226</v>
      </c>
      <c r="D3" s="68"/>
      <c r="F3" s="69"/>
      <c r="G3" s="68"/>
      <c r="I3" s="116"/>
      <c r="J3" s="70"/>
      <c r="K3" s="69"/>
      <c r="L3" s="69"/>
      <c r="M3" s="69"/>
      <c r="N3" s="69"/>
    </row>
    <row r="4" spans="1:14" s="22" customFormat="1" ht="12.75" customHeight="1" x14ac:dyDescent="0.2">
      <c r="A4" s="116"/>
      <c r="B4" s="71" t="s">
        <v>259</v>
      </c>
      <c r="D4" s="68"/>
      <c r="F4" s="69"/>
      <c r="G4" s="68"/>
      <c r="I4" s="116"/>
      <c r="J4" s="70"/>
      <c r="K4" s="69"/>
      <c r="L4" s="69"/>
      <c r="M4" s="69"/>
      <c r="N4" s="69"/>
    </row>
    <row r="5" spans="1:14" s="22" customFormat="1" ht="53.25" customHeight="1" x14ac:dyDescent="0.2">
      <c r="A5" s="116"/>
      <c r="B5" s="71"/>
      <c r="D5" s="68"/>
      <c r="F5" s="69"/>
      <c r="G5" s="68"/>
      <c r="I5" s="116"/>
      <c r="J5" s="191" t="s">
        <v>260</v>
      </c>
      <c r="K5" s="191"/>
      <c r="L5" s="191"/>
      <c r="M5" s="69"/>
      <c r="N5" s="69"/>
    </row>
    <row r="6" spans="1:14" ht="34.5" customHeight="1" x14ac:dyDescent="0.25">
      <c r="A6" s="212" t="s">
        <v>278</v>
      </c>
      <c r="B6" s="212"/>
      <c r="C6" s="212"/>
      <c r="D6" s="212"/>
      <c r="E6" s="212"/>
      <c r="F6" s="212"/>
      <c r="G6" s="212"/>
      <c r="H6" s="212"/>
      <c r="I6" s="212"/>
      <c r="J6" s="212"/>
      <c r="K6" s="212"/>
    </row>
    <row r="7" spans="1:14" ht="49.5" customHeight="1" x14ac:dyDescent="0.25">
      <c r="A7" s="19"/>
      <c r="B7" s="212" t="s">
        <v>280</v>
      </c>
      <c r="C7" s="214"/>
      <c r="D7" s="214"/>
      <c r="E7" s="214"/>
      <c r="F7" s="214"/>
      <c r="G7" s="214"/>
      <c r="H7" s="214"/>
      <c r="I7" s="214"/>
      <c r="J7" s="214"/>
      <c r="K7" s="214"/>
      <c r="L7" s="214"/>
      <c r="M7" s="214"/>
    </row>
    <row r="8" spans="1:14" ht="19.5" customHeight="1" x14ac:dyDescent="0.25">
      <c r="A8" s="19"/>
      <c r="B8" s="212" t="s">
        <v>261</v>
      </c>
      <c r="C8" s="212"/>
      <c r="D8" s="212"/>
      <c r="E8" s="212"/>
      <c r="F8" s="212"/>
      <c r="G8" s="212"/>
      <c r="H8" s="212"/>
      <c r="I8" s="212"/>
      <c r="J8" s="212"/>
      <c r="K8" s="212"/>
      <c r="L8" s="212"/>
    </row>
    <row r="9" spans="1:14" ht="20.25" customHeight="1" thickBot="1" x14ac:dyDescent="0.3">
      <c r="A9" s="13"/>
      <c r="B9" s="213"/>
      <c r="C9" s="213"/>
      <c r="D9" s="213"/>
      <c r="E9" s="213"/>
      <c r="F9" s="213"/>
      <c r="G9" s="13"/>
      <c r="H9" s="13"/>
      <c r="I9" s="13"/>
      <c r="J9" s="13"/>
      <c r="K9" s="13"/>
    </row>
    <row r="10" spans="1:14" s="22" customFormat="1" ht="75.75" thickBot="1" x14ac:dyDescent="0.25">
      <c r="A10" s="27" t="s">
        <v>0</v>
      </c>
      <c r="B10" s="29" t="s">
        <v>231</v>
      </c>
      <c r="C10" s="29" t="s">
        <v>1</v>
      </c>
      <c r="D10" s="151" t="s">
        <v>67</v>
      </c>
      <c r="E10" s="120" t="s">
        <v>68</v>
      </c>
      <c r="F10" s="126" t="s">
        <v>69</v>
      </c>
      <c r="G10" s="151" t="s">
        <v>275</v>
      </c>
      <c r="H10" s="120" t="s">
        <v>70</v>
      </c>
      <c r="I10" s="120" t="s">
        <v>71</v>
      </c>
      <c r="J10" s="126" t="s">
        <v>72</v>
      </c>
      <c r="K10" s="126" t="s">
        <v>73</v>
      </c>
      <c r="L10" s="126" t="s">
        <v>74</v>
      </c>
      <c r="M10" s="126" t="s">
        <v>75</v>
      </c>
      <c r="N10" s="127" t="s">
        <v>76</v>
      </c>
    </row>
    <row r="11" spans="1:14" s="22" customFormat="1" ht="47.25" customHeight="1" x14ac:dyDescent="0.2">
      <c r="A11" s="91">
        <v>1</v>
      </c>
      <c r="B11" s="95" t="s">
        <v>225</v>
      </c>
      <c r="C11" s="75" t="s">
        <v>4</v>
      </c>
      <c r="D11" s="92">
        <v>14</v>
      </c>
      <c r="E11" s="93">
        <v>3</v>
      </c>
      <c r="F11" s="143"/>
      <c r="G11" s="138"/>
      <c r="H11" s="36">
        <f>PRODUCT(F11,G11)+F11</f>
        <v>0</v>
      </c>
      <c r="I11" s="35">
        <f>D11*F11</f>
        <v>0</v>
      </c>
      <c r="J11" s="36">
        <f>D11*H11</f>
        <v>0</v>
      </c>
      <c r="K11" s="36">
        <f>E11*F11</f>
        <v>0</v>
      </c>
      <c r="L11" s="36">
        <f>E11*H11</f>
        <v>0</v>
      </c>
      <c r="M11" s="36">
        <f>I11+K11</f>
        <v>0</v>
      </c>
      <c r="N11" s="38">
        <f>J11+L11</f>
        <v>0</v>
      </c>
    </row>
    <row r="12" spans="1:14" s="22" customFormat="1" ht="27" customHeight="1" thickBot="1" x14ac:dyDescent="0.3">
      <c r="A12" s="116"/>
      <c r="D12" s="68"/>
      <c r="F12" s="69"/>
      <c r="G12" s="68"/>
      <c r="H12" s="79" t="s">
        <v>66</v>
      </c>
      <c r="I12" s="94">
        <f t="shared" ref="I12:N12" si="0">SUM(I11:I11)</f>
        <v>0</v>
      </c>
      <c r="J12" s="65">
        <f t="shared" si="0"/>
        <v>0</v>
      </c>
      <c r="K12" s="65">
        <f t="shared" si="0"/>
        <v>0</v>
      </c>
      <c r="L12" s="65">
        <f t="shared" si="0"/>
        <v>0</v>
      </c>
      <c r="M12" s="65">
        <f t="shared" si="0"/>
        <v>0</v>
      </c>
      <c r="N12" s="66">
        <f t="shared" si="0"/>
        <v>0</v>
      </c>
    </row>
    <row r="13" spans="1:14" s="22" customFormat="1" ht="27" customHeight="1" x14ac:dyDescent="0.25">
      <c r="A13" s="116"/>
      <c r="D13" s="68"/>
      <c r="F13" s="69"/>
      <c r="G13" s="68"/>
      <c r="H13" s="79"/>
      <c r="I13" s="39"/>
      <c r="J13" s="39"/>
      <c r="K13" s="39"/>
      <c r="L13" s="39"/>
      <c r="M13" s="39"/>
      <c r="N13" s="39"/>
    </row>
    <row r="14" spans="1:14" s="22" customFormat="1" ht="27" customHeight="1" x14ac:dyDescent="0.2">
      <c r="A14" s="116"/>
      <c r="B14" s="195" t="s">
        <v>274</v>
      </c>
      <c r="C14" s="196"/>
      <c r="D14" s="196"/>
      <c r="E14" s="196"/>
      <c r="F14" s="196"/>
      <c r="G14" s="196"/>
      <c r="H14" s="196"/>
      <c r="I14" s="196"/>
      <c r="J14" s="196"/>
      <c r="K14" s="39"/>
      <c r="L14" s="39"/>
      <c r="M14" s="39"/>
      <c r="N14" s="39"/>
    </row>
    <row r="15" spans="1:14" s="22" customFormat="1" ht="183" customHeight="1" x14ac:dyDescent="0.2">
      <c r="A15" s="116"/>
      <c r="B15" s="196"/>
      <c r="C15" s="196"/>
      <c r="D15" s="196"/>
      <c r="E15" s="196"/>
      <c r="F15" s="196"/>
      <c r="G15" s="196"/>
      <c r="H15" s="196"/>
      <c r="I15" s="196"/>
      <c r="J15" s="196"/>
      <c r="K15" s="39"/>
      <c r="L15" s="39"/>
      <c r="M15" s="39"/>
      <c r="N15" s="39"/>
    </row>
    <row r="16" spans="1:14" s="22" customFormat="1" ht="14.25" x14ac:dyDescent="0.2">
      <c r="A16" s="116"/>
      <c r="D16" s="68"/>
      <c r="F16" s="69"/>
      <c r="G16" s="68"/>
      <c r="I16" s="116"/>
      <c r="J16" s="70"/>
      <c r="K16" s="69"/>
      <c r="L16" s="69"/>
      <c r="M16" s="69"/>
      <c r="N16" s="69"/>
    </row>
    <row r="17" spans="1:14" x14ac:dyDescent="0.25">
      <c r="B17" t="s">
        <v>249</v>
      </c>
    </row>
    <row r="18" spans="1:14" ht="15" customHeight="1" x14ac:dyDescent="0.25">
      <c r="A18" s="12"/>
      <c r="B18" s="12"/>
      <c r="C18" s="12"/>
      <c r="D18" s="12"/>
      <c r="E18" s="12"/>
      <c r="F18" s="12"/>
      <c r="G18" s="12"/>
    </row>
    <row r="19" spans="1:14" x14ac:dyDescent="0.25">
      <c r="A19" s="12"/>
      <c r="B19" s="12"/>
      <c r="C19" s="12"/>
      <c r="D19" s="12"/>
      <c r="E19" s="12"/>
      <c r="F19" s="12"/>
      <c r="G19" s="12"/>
    </row>
    <row r="20" spans="1:14" x14ac:dyDescent="0.25">
      <c r="A20" s="12"/>
      <c r="B20" s="12"/>
      <c r="C20" s="12"/>
      <c r="D20" s="12"/>
      <c r="E20" s="12"/>
      <c r="F20" s="12"/>
      <c r="G20" s="12"/>
      <c r="K20" s="210" t="s">
        <v>227</v>
      </c>
      <c r="L20" s="210"/>
      <c r="M20" s="210"/>
      <c r="N20" s="210"/>
    </row>
    <row r="21" spans="1:14" x14ac:dyDescent="0.25">
      <c r="A21" s="12"/>
      <c r="B21" s="12"/>
      <c r="C21" s="12"/>
      <c r="D21" s="12"/>
      <c r="E21" s="12"/>
      <c r="F21" s="12"/>
      <c r="G21" s="12"/>
      <c r="K21" s="211" t="s">
        <v>228</v>
      </c>
      <c r="L21" s="210"/>
      <c r="M21" s="210"/>
      <c r="N21" s="210"/>
    </row>
    <row r="22" spans="1:14" ht="21" customHeight="1" x14ac:dyDescent="0.25">
      <c r="A22" s="12"/>
      <c r="B22" s="12"/>
      <c r="C22" s="12"/>
      <c r="D22" s="12"/>
      <c r="E22" s="12"/>
      <c r="F22" s="12"/>
      <c r="G22" s="12"/>
    </row>
  </sheetData>
  <sheetProtection algorithmName="SHA-512" hashValue="BiNXAW1Ibw0bcaEXhVumGS0cZNdBcG1Lap+U2hHvIrGoCHVYulauY6uRwGBFV58NFEXBcYm2DuP8+HNVj5FPXg==" saltValue="28lXZ91+MPf3QqlHEP5tpw==" spinCount="100000" sheet="1" objects="1" scenarios="1"/>
  <mergeCells count="10">
    <mergeCell ref="L1:N1"/>
    <mergeCell ref="K20:N20"/>
    <mergeCell ref="K21:N21"/>
    <mergeCell ref="L2:N2"/>
    <mergeCell ref="A6:K6"/>
    <mergeCell ref="B9:F9"/>
    <mergeCell ref="B7:M7"/>
    <mergeCell ref="J5:L5"/>
    <mergeCell ref="B8:L8"/>
    <mergeCell ref="B14:J15"/>
  </mergeCells>
  <pageMargins left="0.7" right="0.7" top="0.75" bottom="0.75" header="0.3" footer="0.3"/>
  <pageSetup paperSize="9" scale="4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7"/>
  <sheetViews>
    <sheetView workbookViewId="0">
      <selection activeCell="E8" sqref="E8:K8"/>
    </sheetView>
  </sheetViews>
  <sheetFormatPr defaultRowHeight="15" x14ac:dyDescent="0.25"/>
  <cols>
    <col min="1" max="1" width="4.140625" style="1" customWidth="1"/>
    <col min="2" max="2" width="25" customWidth="1"/>
    <col min="3" max="3" width="5.28515625" customWidth="1"/>
    <col min="4" max="4" width="9.140625" style="8"/>
    <col min="6" max="6" width="9.140625" style="7"/>
    <col min="7" max="7" width="9.140625" style="8"/>
    <col min="8" max="8" width="11.140625" customWidth="1"/>
    <col min="9" max="9" width="10.85546875" style="1" customWidth="1"/>
    <col min="10" max="10" width="10.140625" style="9" bestFit="1" customWidth="1"/>
    <col min="11" max="12" width="9.140625" style="7"/>
    <col min="13" max="13" width="13.140625" style="7" customWidth="1"/>
    <col min="14" max="14" width="14.140625" style="7" customWidth="1"/>
  </cols>
  <sheetData>
    <row r="1" spans="1:14" s="22" customFormat="1" ht="14.25" x14ac:dyDescent="0.2">
      <c r="A1" s="113"/>
      <c r="D1" s="68"/>
      <c r="F1" s="69"/>
      <c r="G1" s="68"/>
      <c r="I1" s="113"/>
      <c r="J1" s="70"/>
      <c r="K1" s="188" t="s">
        <v>269</v>
      </c>
      <c r="L1" s="188"/>
      <c r="M1" s="188"/>
      <c r="N1" s="188"/>
    </row>
    <row r="2" spans="1:14" s="22" customFormat="1" ht="14.25" x14ac:dyDescent="0.2">
      <c r="A2" s="113"/>
      <c r="D2" s="68"/>
      <c r="F2" s="69"/>
      <c r="G2" s="68"/>
      <c r="I2" s="113"/>
      <c r="J2" s="70"/>
      <c r="K2" s="69"/>
      <c r="L2" s="69"/>
      <c r="M2" s="69"/>
      <c r="N2" s="69"/>
    </row>
    <row r="3" spans="1:14" s="22" customFormat="1" ht="14.25" x14ac:dyDescent="0.2">
      <c r="A3" s="113"/>
      <c r="D3" s="68"/>
      <c r="F3" s="69"/>
      <c r="G3" s="68"/>
      <c r="I3" s="113"/>
      <c r="J3" s="70"/>
      <c r="K3" s="69"/>
      <c r="L3" s="69"/>
      <c r="M3" s="69"/>
      <c r="N3" s="69"/>
    </row>
    <row r="4" spans="1:14" s="22" customFormat="1" ht="58.5" customHeight="1" x14ac:dyDescent="0.2">
      <c r="A4" s="113"/>
      <c r="D4" s="68"/>
      <c r="F4" s="69"/>
      <c r="G4" s="68"/>
      <c r="I4" s="113"/>
      <c r="J4" s="70"/>
      <c r="K4" s="69"/>
      <c r="L4" s="191" t="s">
        <v>260</v>
      </c>
      <c r="M4" s="191"/>
      <c r="N4" s="191"/>
    </row>
    <row r="5" spans="1:14" s="22" customFormat="1" ht="14.25" customHeight="1" x14ac:dyDescent="0.2">
      <c r="A5" s="113"/>
      <c r="D5" s="68"/>
      <c r="F5" s="69"/>
      <c r="G5" s="68"/>
      <c r="I5" s="113"/>
      <c r="J5" s="70"/>
      <c r="K5" s="69"/>
      <c r="L5" s="189"/>
      <c r="M5" s="189"/>
      <c r="N5" s="189"/>
    </row>
    <row r="6" spans="1:14" s="22" customFormat="1" ht="15.75" customHeight="1" x14ac:dyDescent="0.2">
      <c r="A6" s="113"/>
      <c r="B6" s="22" t="s">
        <v>226</v>
      </c>
      <c r="D6" s="68"/>
      <c r="F6" s="69"/>
      <c r="G6" s="68"/>
      <c r="I6" s="113"/>
      <c r="J6" s="70"/>
      <c r="K6" s="69"/>
      <c r="L6" s="69"/>
      <c r="M6" s="69"/>
      <c r="N6" s="69"/>
    </row>
    <row r="7" spans="1:14" ht="15.75" customHeight="1" x14ac:dyDescent="0.25">
      <c r="B7" s="71" t="s">
        <v>259</v>
      </c>
    </row>
    <row r="8" spans="1:14" ht="15.75" customHeight="1" x14ac:dyDescent="0.25">
      <c r="E8" s="197" t="s">
        <v>278</v>
      </c>
      <c r="F8" s="197"/>
      <c r="G8" s="197"/>
      <c r="H8" s="197"/>
      <c r="I8" s="197"/>
      <c r="J8" s="197"/>
      <c r="K8" s="197"/>
    </row>
    <row r="9" spans="1:14" ht="15.75" customHeight="1" x14ac:dyDescent="0.3">
      <c r="E9" s="18"/>
      <c r="F9" s="18"/>
      <c r="G9" s="18"/>
      <c r="H9" s="18"/>
      <c r="I9" s="18"/>
      <c r="J9" s="18"/>
    </row>
    <row r="10" spans="1:14" ht="45.75" customHeight="1" x14ac:dyDescent="0.25">
      <c r="B10" s="198" t="s">
        <v>283</v>
      </c>
      <c r="C10" s="198"/>
      <c r="D10" s="198"/>
      <c r="E10" s="198"/>
      <c r="F10" s="198"/>
      <c r="G10" s="198"/>
      <c r="H10" s="198"/>
      <c r="I10" s="198"/>
      <c r="J10" s="198"/>
      <c r="K10" s="198"/>
      <c r="L10" s="198"/>
      <c r="M10" s="198"/>
    </row>
    <row r="11" spans="1:14" ht="21.75" customHeight="1" x14ac:dyDescent="0.25">
      <c r="B11" s="198" t="s">
        <v>261</v>
      </c>
      <c r="C11" s="215"/>
      <c r="D11" s="215"/>
      <c r="E11" s="215"/>
      <c r="F11" s="215"/>
      <c r="G11" s="215"/>
      <c r="H11" s="215"/>
      <c r="I11" s="215"/>
      <c r="J11" s="215"/>
      <c r="K11" s="215"/>
      <c r="L11" s="21"/>
      <c r="M11" s="21"/>
    </row>
    <row r="12" spans="1:14" ht="15.75" customHeight="1" thickBot="1" x14ac:dyDescent="0.35">
      <c r="B12" s="216"/>
      <c r="C12" s="216"/>
      <c r="D12" s="216"/>
      <c r="E12" s="216"/>
      <c r="F12" s="216"/>
      <c r="G12" s="216"/>
      <c r="H12" s="216"/>
      <c r="I12" s="15"/>
      <c r="J12" s="15"/>
    </row>
    <row r="13" spans="1:14" s="22" customFormat="1" ht="101.25" customHeight="1" thickBot="1" x14ac:dyDescent="0.25">
      <c r="A13" s="96" t="s">
        <v>0</v>
      </c>
      <c r="B13" s="96" t="s">
        <v>231</v>
      </c>
      <c r="C13" s="96" t="s">
        <v>1</v>
      </c>
      <c r="D13" s="146" t="s">
        <v>67</v>
      </c>
      <c r="E13" s="147" t="s">
        <v>68</v>
      </c>
      <c r="F13" s="148" t="s">
        <v>69</v>
      </c>
      <c r="G13" s="149" t="s">
        <v>275</v>
      </c>
      <c r="H13" s="149" t="s">
        <v>70</v>
      </c>
      <c r="I13" s="149" t="s">
        <v>71</v>
      </c>
      <c r="J13" s="148" t="s">
        <v>72</v>
      </c>
      <c r="K13" s="148" t="s">
        <v>73</v>
      </c>
      <c r="L13" s="148" t="s">
        <v>74</v>
      </c>
      <c r="M13" s="148" t="s">
        <v>75</v>
      </c>
      <c r="N13" s="150" t="s">
        <v>76</v>
      </c>
    </row>
    <row r="14" spans="1:14" s="22" customFormat="1" ht="47.25" customHeight="1" x14ac:dyDescent="0.2">
      <c r="A14" s="97">
        <v>1</v>
      </c>
      <c r="B14" s="98" t="s">
        <v>114</v>
      </c>
      <c r="C14" s="99" t="s">
        <v>2</v>
      </c>
      <c r="D14" s="100">
        <v>26</v>
      </c>
      <c r="E14" s="100">
        <v>5</v>
      </c>
      <c r="F14" s="152"/>
      <c r="G14" s="153"/>
      <c r="H14" s="37">
        <f>PRODUCT(F14,G14)+F14</f>
        <v>0</v>
      </c>
      <c r="I14" s="101">
        <f>D14*F14</f>
        <v>0</v>
      </c>
      <c r="J14" s="37">
        <f>D14*H14</f>
        <v>0</v>
      </c>
      <c r="K14" s="37">
        <f>E14*F14</f>
        <v>0</v>
      </c>
      <c r="L14" s="37">
        <f>E14*H14</f>
        <v>0</v>
      </c>
      <c r="M14" s="37">
        <f>I14+K14</f>
        <v>0</v>
      </c>
      <c r="N14" s="102">
        <f>J14+L14</f>
        <v>0</v>
      </c>
    </row>
    <row r="15" spans="1:14" s="22" customFormat="1" ht="14.25" x14ac:dyDescent="0.2">
      <c r="A15" s="103">
        <v>2</v>
      </c>
      <c r="B15" s="104" t="s">
        <v>115</v>
      </c>
      <c r="C15" s="42" t="s">
        <v>25</v>
      </c>
      <c r="D15" s="105">
        <v>50</v>
      </c>
      <c r="E15" s="105">
        <v>10</v>
      </c>
      <c r="F15" s="144"/>
      <c r="G15" s="140"/>
      <c r="H15" s="37">
        <f t="shared" ref="H15:H25" si="0">PRODUCT(F15,G15)+F15</f>
        <v>0</v>
      </c>
      <c r="I15" s="44">
        <f t="shared" ref="I15:I20" si="1">D15*F15</f>
        <v>0</v>
      </c>
      <c r="J15" s="45">
        <f t="shared" ref="J15:J20" si="2">D15*H15</f>
        <v>0</v>
      </c>
      <c r="K15" s="45">
        <f t="shared" ref="K15:K25" si="3">E15*F15</f>
        <v>0</v>
      </c>
      <c r="L15" s="45">
        <f t="shared" ref="L15:L25" si="4">E15*H15</f>
        <v>0</v>
      </c>
      <c r="M15" s="45">
        <f t="shared" ref="M15:N25" si="5">I15+K15</f>
        <v>0</v>
      </c>
      <c r="N15" s="46">
        <f t="shared" si="5"/>
        <v>0</v>
      </c>
    </row>
    <row r="16" spans="1:14" s="22" customFormat="1" ht="14.25" x14ac:dyDescent="0.2">
      <c r="A16" s="103">
        <v>3</v>
      </c>
      <c r="B16" s="106" t="s">
        <v>116</v>
      </c>
      <c r="C16" s="42" t="s">
        <v>25</v>
      </c>
      <c r="D16" s="105">
        <v>24</v>
      </c>
      <c r="E16" s="105">
        <v>2</v>
      </c>
      <c r="F16" s="144"/>
      <c r="G16" s="140"/>
      <c r="H16" s="37">
        <f t="shared" si="0"/>
        <v>0</v>
      </c>
      <c r="I16" s="44">
        <f t="shared" si="1"/>
        <v>0</v>
      </c>
      <c r="J16" s="45">
        <f t="shared" si="2"/>
        <v>0</v>
      </c>
      <c r="K16" s="45">
        <f t="shared" si="3"/>
        <v>0</v>
      </c>
      <c r="L16" s="45">
        <f t="shared" si="4"/>
        <v>0</v>
      </c>
      <c r="M16" s="45">
        <f t="shared" si="5"/>
        <v>0</v>
      </c>
      <c r="N16" s="46">
        <f t="shared" si="5"/>
        <v>0</v>
      </c>
    </row>
    <row r="17" spans="1:14" s="22" customFormat="1" ht="89.25" customHeight="1" x14ac:dyDescent="0.2">
      <c r="A17" s="103">
        <v>4</v>
      </c>
      <c r="B17" s="106" t="s">
        <v>117</v>
      </c>
      <c r="C17" s="42" t="s">
        <v>2</v>
      </c>
      <c r="D17" s="105">
        <v>3</v>
      </c>
      <c r="E17" s="105">
        <v>1</v>
      </c>
      <c r="F17" s="144"/>
      <c r="G17" s="140"/>
      <c r="H17" s="37">
        <f t="shared" si="0"/>
        <v>0</v>
      </c>
      <c r="I17" s="44">
        <f t="shared" si="1"/>
        <v>0</v>
      </c>
      <c r="J17" s="45">
        <f t="shared" si="2"/>
        <v>0</v>
      </c>
      <c r="K17" s="45">
        <f t="shared" si="3"/>
        <v>0</v>
      </c>
      <c r="L17" s="45">
        <f t="shared" si="4"/>
        <v>0</v>
      </c>
      <c r="M17" s="45">
        <f t="shared" si="5"/>
        <v>0</v>
      </c>
      <c r="N17" s="46">
        <f t="shared" si="5"/>
        <v>0</v>
      </c>
    </row>
    <row r="18" spans="1:14" s="22" customFormat="1" ht="56.25" customHeight="1" x14ac:dyDescent="0.2">
      <c r="A18" s="103">
        <v>5</v>
      </c>
      <c r="B18" s="106" t="s">
        <v>118</v>
      </c>
      <c r="C18" s="42" t="s">
        <v>119</v>
      </c>
      <c r="D18" s="107">
        <v>5</v>
      </c>
      <c r="E18" s="45">
        <v>0</v>
      </c>
      <c r="F18" s="144"/>
      <c r="G18" s="140"/>
      <c r="H18" s="37">
        <f t="shared" si="0"/>
        <v>0</v>
      </c>
      <c r="I18" s="44">
        <f t="shared" si="1"/>
        <v>0</v>
      </c>
      <c r="J18" s="45">
        <f t="shared" si="2"/>
        <v>0</v>
      </c>
      <c r="K18" s="45">
        <f t="shared" si="3"/>
        <v>0</v>
      </c>
      <c r="L18" s="45">
        <f t="shared" si="4"/>
        <v>0</v>
      </c>
      <c r="M18" s="45">
        <f t="shared" si="5"/>
        <v>0</v>
      </c>
      <c r="N18" s="46">
        <f t="shared" si="5"/>
        <v>0</v>
      </c>
    </row>
    <row r="19" spans="1:14" s="22" customFormat="1" ht="42.75" x14ac:dyDescent="0.2">
      <c r="A19" s="103">
        <v>6</v>
      </c>
      <c r="B19" s="106" t="s">
        <v>120</v>
      </c>
      <c r="C19" s="42" t="s">
        <v>25</v>
      </c>
      <c r="D19" s="107">
        <v>1</v>
      </c>
      <c r="E19" s="45">
        <v>0</v>
      </c>
      <c r="F19" s="144"/>
      <c r="G19" s="140"/>
      <c r="H19" s="37">
        <f t="shared" si="0"/>
        <v>0</v>
      </c>
      <c r="I19" s="44">
        <f t="shared" si="1"/>
        <v>0</v>
      </c>
      <c r="J19" s="45">
        <f t="shared" si="2"/>
        <v>0</v>
      </c>
      <c r="K19" s="45">
        <f t="shared" si="3"/>
        <v>0</v>
      </c>
      <c r="L19" s="45">
        <f t="shared" si="4"/>
        <v>0</v>
      </c>
      <c r="M19" s="45">
        <f t="shared" si="5"/>
        <v>0</v>
      </c>
      <c r="N19" s="46">
        <f t="shared" si="5"/>
        <v>0</v>
      </c>
    </row>
    <row r="20" spans="1:14" s="22" customFormat="1" ht="57" x14ac:dyDescent="0.2">
      <c r="A20" s="103">
        <v>7</v>
      </c>
      <c r="B20" s="106" t="s">
        <v>121</v>
      </c>
      <c r="C20" s="42" t="s">
        <v>119</v>
      </c>
      <c r="D20" s="105">
        <v>8</v>
      </c>
      <c r="E20" s="105">
        <v>1</v>
      </c>
      <c r="F20" s="144"/>
      <c r="G20" s="140"/>
      <c r="H20" s="37">
        <f t="shared" si="0"/>
        <v>0</v>
      </c>
      <c r="I20" s="44">
        <f t="shared" si="1"/>
        <v>0</v>
      </c>
      <c r="J20" s="45">
        <f t="shared" si="2"/>
        <v>0</v>
      </c>
      <c r="K20" s="45">
        <f t="shared" si="3"/>
        <v>0</v>
      </c>
      <c r="L20" s="45">
        <f t="shared" si="4"/>
        <v>0</v>
      </c>
      <c r="M20" s="45">
        <f t="shared" si="5"/>
        <v>0</v>
      </c>
      <c r="N20" s="46">
        <f t="shared" si="5"/>
        <v>0</v>
      </c>
    </row>
    <row r="21" spans="1:14" s="22" customFormat="1" ht="42.75" x14ac:dyDescent="0.2">
      <c r="A21" s="103">
        <v>8</v>
      </c>
      <c r="B21" s="108" t="s">
        <v>122</v>
      </c>
      <c r="C21" s="48" t="s">
        <v>2</v>
      </c>
      <c r="D21" s="107">
        <v>2</v>
      </c>
      <c r="E21" s="53">
        <v>0</v>
      </c>
      <c r="F21" s="144"/>
      <c r="G21" s="140"/>
      <c r="H21" s="37">
        <f t="shared" si="0"/>
        <v>0</v>
      </c>
      <c r="I21" s="44">
        <f>D21*F21</f>
        <v>0</v>
      </c>
      <c r="J21" s="45">
        <f>D21*H21</f>
        <v>0</v>
      </c>
      <c r="K21" s="45">
        <f t="shared" si="3"/>
        <v>0</v>
      </c>
      <c r="L21" s="45">
        <f t="shared" si="4"/>
        <v>0</v>
      </c>
      <c r="M21" s="45">
        <f t="shared" si="5"/>
        <v>0</v>
      </c>
      <c r="N21" s="46">
        <f t="shared" si="5"/>
        <v>0</v>
      </c>
    </row>
    <row r="22" spans="1:14" s="22" customFormat="1" ht="14.25" x14ac:dyDescent="0.2">
      <c r="A22" s="103">
        <v>9</v>
      </c>
      <c r="B22" s="108" t="s">
        <v>123</v>
      </c>
      <c r="C22" s="48" t="s">
        <v>25</v>
      </c>
      <c r="D22" s="107">
        <v>20</v>
      </c>
      <c r="E22" s="53">
        <v>0</v>
      </c>
      <c r="F22" s="144"/>
      <c r="G22" s="140"/>
      <c r="H22" s="37">
        <f t="shared" si="0"/>
        <v>0</v>
      </c>
      <c r="I22" s="44">
        <f>D22*F22</f>
        <v>0</v>
      </c>
      <c r="J22" s="45">
        <f t="shared" ref="J22:J25" si="6">D22*H22</f>
        <v>0</v>
      </c>
      <c r="K22" s="45">
        <f t="shared" si="3"/>
        <v>0</v>
      </c>
      <c r="L22" s="45">
        <f t="shared" si="4"/>
        <v>0</v>
      </c>
      <c r="M22" s="45">
        <f t="shared" si="5"/>
        <v>0</v>
      </c>
      <c r="N22" s="46">
        <f t="shared" si="5"/>
        <v>0</v>
      </c>
    </row>
    <row r="23" spans="1:14" s="22" customFormat="1" ht="14.25" x14ac:dyDescent="0.2">
      <c r="A23" s="103">
        <v>10</v>
      </c>
      <c r="B23" s="108" t="s">
        <v>124</v>
      </c>
      <c r="C23" s="48" t="s">
        <v>25</v>
      </c>
      <c r="D23" s="107">
        <v>10</v>
      </c>
      <c r="E23" s="53">
        <v>0</v>
      </c>
      <c r="F23" s="144"/>
      <c r="G23" s="140"/>
      <c r="H23" s="37">
        <f t="shared" si="0"/>
        <v>0</v>
      </c>
      <c r="I23" s="44">
        <f t="shared" ref="I23:I25" si="7">D23*F23</f>
        <v>0</v>
      </c>
      <c r="J23" s="45">
        <f t="shared" si="6"/>
        <v>0</v>
      </c>
      <c r="K23" s="45">
        <f t="shared" si="3"/>
        <v>0</v>
      </c>
      <c r="L23" s="45">
        <f t="shared" si="4"/>
        <v>0</v>
      </c>
      <c r="M23" s="45">
        <f t="shared" si="5"/>
        <v>0</v>
      </c>
      <c r="N23" s="46">
        <f t="shared" si="5"/>
        <v>0</v>
      </c>
    </row>
    <row r="24" spans="1:14" s="22" customFormat="1" ht="57" x14ac:dyDescent="0.2">
      <c r="A24" s="103">
        <v>11</v>
      </c>
      <c r="B24" s="108" t="s">
        <v>125</v>
      </c>
      <c r="C24" s="48" t="s">
        <v>25</v>
      </c>
      <c r="D24" s="107">
        <v>2</v>
      </c>
      <c r="E24" s="53">
        <v>0</v>
      </c>
      <c r="F24" s="144"/>
      <c r="G24" s="140"/>
      <c r="H24" s="37">
        <f t="shared" si="0"/>
        <v>0</v>
      </c>
      <c r="I24" s="44">
        <f t="shared" si="7"/>
        <v>0</v>
      </c>
      <c r="J24" s="45">
        <f t="shared" si="6"/>
        <v>0</v>
      </c>
      <c r="K24" s="45">
        <f t="shared" si="3"/>
        <v>0</v>
      </c>
      <c r="L24" s="45">
        <f t="shared" si="4"/>
        <v>0</v>
      </c>
      <c r="M24" s="45">
        <f t="shared" si="5"/>
        <v>0</v>
      </c>
      <c r="N24" s="46">
        <f t="shared" si="5"/>
        <v>0</v>
      </c>
    </row>
    <row r="25" spans="1:14" s="22" customFormat="1" ht="29.25" thickBot="1" x14ac:dyDescent="0.25">
      <c r="A25" s="109">
        <v>12</v>
      </c>
      <c r="B25" s="110" t="s">
        <v>126</v>
      </c>
      <c r="C25" s="57" t="s">
        <v>25</v>
      </c>
      <c r="D25" s="111">
        <v>2</v>
      </c>
      <c r="E25" s="112">
        <v>0</v>
      </c>
      <c r="F25" s="145"/>
      <c r="G25" s="142"/>
      <c r="H25" s="37">
        <f t="shared" si="0"/>
        <v>0</v>
      </c>
      <c r="I25" s="59">
        <f t="shared" si="7"/>
        <v>0</v>
      </c>
      <c r="J25" s="61">
        <f t="shared" si="6"/>
        <v>0</v>
      </c>
      <c r="K25" s="61">
        <f t="shared" si="3"/>
        <v>0</v>
      </c>
      <c r="L25" s="61">
        <f t="shared" si="4"/>
        <v>0</v>
      </c>
      <c r="M25" s="61">
        <f t="shared" si="5"/>
        <v>0</v>
      </c>
      <c r="N25" s="62">
        <f t="shared" si="5"/>
        <v>0</v>
      </c>
    </row>
    <row r="26" spans="1:14" s="22" customFormat="1" ht="27" customHeight="1" thickBot="1" x14ac:dyDescent="0.3">
      <c r="A26" s="23"/>
      <c r="D26" s="68"/>
      <c r="F26" s="69"/>
      <c r="G26" s="68"/>
      <c r="H26" s="79" t="s">
        <v>66</v>
      </c>
      <c r="I26" s="94">
        <f t="shared" ref="I26:J26" si="8">SUM(I14:I25)</f>
        <v>0</v>
      </c>
      <c r="J26" s="65">
        <f t="shared" si="8"/>
        <v>0</v>
      </c>
      <c r="K26" s="65">
        <f>SUM(K14:K25)</f>
        <v>0</v>
      </c>
      <c r="L26" s="65">
        <f>SUM(L14:L25)</f>
        <v>0</v>
      </c>
      <c r="M26" s="65">
        <f>SUM(M14:M25)</f>
        <v>0</v>
      </c>
      <c r="N26" s="66">
        <f>SUM(N14:N25)</f>
        <v>0</v>
      </c>
    </row>
    <row r="28" spans="1:14" x14ac:dyDescent="0.25">
      <c r="B28" s="195" t="s">
        <v>265</v>
      </c>
      <c r="C28" s="195"/>
      <c r="D28" s="195"/>
      <c r="E28" s="195"/>
      <c r="F28" s="195"/>
      <c r="G28" s="195"/>
      <c r="H28" s="195"/>
      <c r="I28" s="195"/>
      <c r="J28" s="195"/>
    </row>
    <row r="29" spans="1:14" x14ac:dyDescent="0.25">
      <c r="B29" s="195"/>
      <c r="C29" s="195"/>
      <c r="D29" s="195"/>
      <c r="E29" s="195"/>
      <c r="F29" s="195"/>
      <c r="G29" s="195"/>
      <c r="H29" s="195"/>
      <c r="I29" s="195"/>
      <c r="J29" s="195"/>
    </row>
    <row r="30" spans="1:14" ht="75" customHeight="1" x14ac:dyDescent="0.25">
      <c r="B30" s="195"/>
      <c r="C30" s="195"/>
      <c r="D30" s="195"/>
      <c r="E30" s="195"/>
      <c r="F30" s="195"/>
      <c r="G30" s="195"/>
      <c r="H30" s="195"/>
      <c r="I30" s="195"/>
      <c r="J30" s="195"/>
    </row>
    <row r="31" spans="1:14" hidden="1" x14ac:dyDescent="0.25">
      <c r="A31" s="12"/>
      <c r="B31" s="195"/>
      <c r="C31" s="195"/>
      <c r="D31" s="195"/>
      <c r="E31" s="195"/>
      <c r="F31" s="195"/>
      <c r="G31" s="195"/>
      <c r="H31" s="195"/>
      <c r="I31" s="195"/>
      <c r="J31" s="195"/>
    </row>
    <row r="32" spans="1:14" hidden="1" x14ac:dyDescent="0.25">
      <c r="A32" s="12"/>
      <c r="B32" s="195"/>
      <c r="C32" s="195"/>
      <c r="D32" s="195"/>
      <c r="E32" s="195"/>
      <c r="F32" s="195"/>
      <c r="G32" s="195"/>
      <c r="H32" s="195"/>
      <c r="I32" s="195"/>
      <c r="J32" s="195"/>
    </row>
    <row r="33" spans="1:14" ht="125.25" customHeight="1" x14ac:dyDescent="0.25">
      <c r="A33" s="12"/>
      <c r="B33" s="195"/>
      <c r="C33" s="195"/>
      <c r="D33" s="195"/>
      <c r="E33" s="195"/>
      <c r="F33" s="195"/>
      <c r="G33" s="195"/>
      <c r="H33" s="195"/>
      <c r="I33" s="195"/>
      <c r="J33" s="195"/>
    </row>
    <row r="34" spans="1:14" x14ac:dyDescent="0.25">
      <c r="A34" s="12"/>
      <c r="B34" s="12"/>
      <c r="C34" s="12"/>
    </row>
    <row r="35" spans="1:14" x14ac:dyDescent="0.25">
      <c r="A35" s="12"/>
      <c r="B35" s="12"/>
      <c r="C35" s="12"/>
      <c r="K35" s="210" t="s">
        <v>227</v>
      </c>
      <c r="L35" s="210"/>
      <c r="M35" s="210"/>
      <c r="N35" s="210"/>
    </row>
    <row r="36" spans="1:14" x14ac:dyDescent="0.25">
      <c r="A36" s="12"/>
      <c r="B36" s="12"/>
      <c r="C36" s="12"/>
      <c r="K36" s="211" t="s">
        <v>228</v>
      </c>
      <c r="L36" s="210"/>
      <c r="M36" s="210"/>
      <c r="N36" s="210"/>
    </row>
    <row r="37" spans="1:14" x14ac:dyDescent="0.25">
      <c r="A37" s="12"/>
      <c r="B37" s="12"/>
      <c r="C37" s="12"/>
    </row>
  </sheetData>
  <sheetProtection algorithmName="SHA-512" hashValue="mQ8EBFfseceaZxx27I0ApKB3LzwgJRborG6Fi8link1GabOrLSncdSFTvCBhy/kXwkAkZlXQrg6DG/zi3Stkqg==" saltValue="RLIa3s3TWUC//uvwibvKnw==" spinCount="100000" sheet="1" objects="1" scenarios="1"/>
  <mergeCells count="10">
    <mergeCell ref="K1:N1"/>
    <mergeCell ref="B11:K11"/>
    <mergeCell ref="B28:J33"/>
    <mergeCell ref="K35:N35"/>
    <mergeCell ref="K36:N36"/>
    <mergeCell ref="L4:N4"/>
    <mergeCell ref="L5:N5"/>
    <mergeCell ref="E8:K8"/>
    <mergeCell ref="B10:M10"/>
    <mergeCell ref="B12:H12"/>
  </mergeCells>
  <pageMargins left="0.7" right="0.7" top="0.75" bottom="0.75" header="0.3" footer="0.3"/>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19"/>
  <sheetViews>
    <sheetView tabSelected="1" topLeftCell="A4" workbookViewId="0">
      <selection activeCell="C7" sqref="C7:H7"/>
    </sheetView>
  </sheetViews>
  <sheetFormatPr defaultRowHeight="15" x14ac:dyDescent="0.25"/>
  <cols>
    <col min="1" max="1" width="4.42578125" customWidth="1"/>
    <col min="2" max="2" width="43.85546875" customWidth="1"/>
    <col min="3" max="3" width="41.140625" customWidth="1"/>
    <col min="4" max="4" width="9.140625" customWidth="1"/>
    <col min="5" max="9" width="9.140625" style="1"/>
    <col min="10" max="13" width="10.5703125" style="1" customWidth="1"/>
    <col min="14" max="14" width="13.42578125" style="1" customWidth="1"/>
    <col min="15" max="15" width="13.7109375" style="1" customWidth="1"/>
    <col min="16" max="17" width="10.5703125" style="1" customWidth="1"/>
    <col min="18" max="18" width="9.140625" style="6"/>
  </cols>
  <sheetData>
    <row r="1" spans="1:18" s="22" customFormat="1" ht="15" customHeight="1" x14ac:dyDescent="0.2">
      <c r="E1" s="116"/>
      <c r="F1" s="116"/>
      <c r="G1" s="116"/>
      <c r="H1" s="116"/>
      <c r="I1" s="116"/>
      <c r="J1" s="184" t="s">
        <v>269</v>
      </c>
      <c r="K1" s="184"/>
      <c r="L1" s="184"/>
      <c r="M1" s="184"/>
      <c r="N1" s="116"/>
      <c r="O1" s="116"/>
      <c r="P1" s="116"/>
      <c r="Q1" s="116"/>
      <c r="R1" s="24"/>
    </row>
    <row r="2" spans="1:18" s="22" customFormat="1" ht="14.25" x14ac:dyDescent="0.2">
      <c r="E2" s="116"/>
      <c r="F2" s="116"/>
      <c r="G2" s="116"/>
      <c r="H2" s="116"/>
      <c r="I2" s="116"/>
      <c r="J2" s="116"/>
      <c r="K2" s="116"/>
      <c r="L2" s="116"/>
      <c r="M2" s="116"/>
      <c r="N2" s="116"/>
      <c r="O2" s="116"/>
      <c r="P2" s="116"/>
      <c r="Q2" s="116"/>
      <c r="R2" s="24"/>
    </row>
    <row r="3" spans="1:18" s="22" customFormat="1" ht="63" customHeight="1" x14ac:dyDescent="0.2">
      <c r="B3" s="17"/>
      <c r="C3" s="17"/>
      <c r="D3" s="17"/>
      <c r="E3" s="116"/>
      <c r="F3" s="116"/>
      <c r="G3" s="116"/>
      <c r="H3" s="116"/>
      <c r="I3" s="116"/>
      <c r="J3" s="116"/>
      <c r="K3" s="116"/>
      <c r="L3" s="191" t="s">
        <v>260</v>
      </c>
      <c r="M3" s="191"/>
      <c r="N3" s="191"/>
      <c r="O3" s="116"/>
      <c r="P3" s="116"/>
      <c r="Q3" s="116"/>
      <c r="R3" s="24"/>
    </row>
    <row r="4" spans="1:18" s="22" customFormat="1" ht="16.5" customHeight="1" x14ac:dyDescent="0.2">
      <c r="B4" s="17"/>
      <c r="C4" s="17"/>
      <c r="D4" s="17"/>
      <c r="E4" s="116"/>
      <c r="F4" s="116"/>
      <c r="G4" s="116"/>
      <c r="H4" s="116"/>
      <c r="I4" s="116"/>
      <c r="J4" s="116"/>
      <c r="K4" s="116"/>
      <c r="L4" s="189"/>
      <c r="M4" s="189"/>
      <c r="N4" s="189"/>
      <c r="O4" s="116"/>
      <c r="P4" s="116"/>
      <c r="Q4" s="116"/>
      <c r="R4" s="24"/>
    </row>
    <row r="5" spans="1:18" s="22" customFormat="1" ht="14.25" x14ac:dyDescent="0.2">
      <c r="B5" s="117" t="s">
        <v>226</v>
      </c>
      <c r="C5" s="117"/>
      <c r="D5" s="117"/>
      <c r="E5" s="25"/>
      <c r="F5" s="117"/>
      <c r="G5" s="116"/>
      <c r="H5" s="116"/>
      <c r="I5" s="116"/>
      <c r="J5" s="116"/>
      <c r="K5" s="116"/>
      <c r="L5" s="116"/>
      <c r="M5" s="116"/>
      <c r="N5" s="116"/>
      <c r="O5" s="116"/>
      <c r="P5" s="116"/>
      <c r="Q5" s="116"/>
      <c r="R5" s="24"/>
    </row>
    <row r="6" spans="1:18" s="22" customFormat="1" ht="15" customHeight="1" x14ac:dyDescent="0.2">
      <c r="A6" s="5"/>
      <c r="B6" s="26" t="s">
        <v>259</v>
      </c>
      <c r="C6" s="117"/>
      <c r="D6" s="117"/>
      <c r="E6" s="25"/>
      <c r="F6" s="117"/>
      <c r="G6" s="115"/>
      <c r="H6" s="115"/>
      <c r="I6" s="116"/>
      <c r="J6" s="116"/>
      <c r="K6" s="116"/>
      <c r="L6" s="116"/>
      <c r="M6" s="116"/>
      <c r="N6" s="116"/>
      <c r="O6" s="116"/>
      <c r="P6" s="116"/>
      <c r="Q6" s="116"/>
      <c r="R6" s="24"/>
    </row>
    <row r="7" spans="1:18" ht="33.75" customHeight="1" x14ac:dyDescent="0.25">
      <c r="A7" s="5"/>
      <c r="B7" s="5"/>
      <c r="C7" s="190" t="s">
        <v>278</v>
      </c>
      <c r="D7" s="190"/>
      <c r="E7" s="190"/>
      <c r="F7" s="190"/>
      <c r="G7" s="190"/>
      <c r="H7" s="190"/>
    </row>
    <row r="8" spans="1:18" ht="36.75" customHeight="1" x14ac:dyDescent="0.25">
      <c r="A8" s="5"/>
      <c r="B8" s="185" t="s">
        <v>284</v>
      </c>
      <c r="C8" s="185"/>
      <c r="D8" s="185"/>
      <c r="E8" s="185"/>
      <c r="F8" s="185"/>
      <c r="G8" s="185"/>
      <c r="H8" s="185"/>
      <c r="I8" s="185"/>
      <c r="J8" s="185"/>
      <c r="K8" s="185"/>
      <c r="L8" s="185"/>
      <c r="M8" s="185"/>
      <c r="N8" s="185"/>
    </row>
    <row r="9" spans="1:18" ht="25.5" customHeight="1" x14ac:dyDescent="0.25">
      <c r="A9" s="5"/>
      <c r="B9" s="185" t="s">
        <v>261</v>
      </c>
      <c r="C9" s="217"/>
      <c r="D9" s="217"/>
      <c r="E9" s="217"/>
      <c r="F9" s="217"/>
      <c r="G9" s="217"/>
      <c r="H9" s="217"/>
      <c r="I9" s="217"/>
      <c r="J9" s="217"/>
      <c r="K9" s="217"/>
      <c r="L9" s="217"/>
    </row>
    <row r="10" spans="1:18" ht="19.5" customHeight="1" thickBot="1" x14ac:dyDescent="0.3">
      <c r="B10" s="192"/>
      <c r="C10" s="192"/>
      <c r="D10" s="5"/>
    </row>
    <row r="11" spans="1:18" ht="75.75" thickBot="1" x14ac:dyDescent="0.3">
      <c r="A11" s="27" t="s">
        <v>0</v>
      </c>
      <c r="B11" s="28" t="s">
        <v>232</v>
      </c>
      <c r="C11" s="28" t="s">
        <v>276</v>
      </c>
      <c r="D11" s="29" t="s">
        <v>1</v>
      </c>
      <c r="E11" s="120" t="s">
        <v>67</v>
      </c>
      <c r="F11" s="120" t="s">
        <v>68</v>
      </c>
      <c r="G11" s="120" t="s">
        <v>69</v>
      </c>
      <c r="H11" s="120" t="s">
        <v>275</v>
      </c>
      <c r="I11" s="121" t="s">
        <v>70</v>
      </c>
      <c r="J11" s="122" t="s">
        <v>71</v>
      </c>
      <c r="K11" s="122" t="s">
        <v>72</v>
      </c>
      <c r="L11" s="123" t="s">
        <v>73</v>
      </c>
      <c r="M11" s="120" t="s">
        <v>74</v>
      </c>
      <c r="N11" s="120" t="s">
        <v>75</v>
      </c>
      <c r="O11" s="124" t="s">
        <v>76</v>
      </c>
      <c r="P11" s="3"/>
      <c r="Q11" s="3"/>
    </row>
    <row r="12" spans="1:18" s="6" customFormat="1" ht="62.25" customHeight="1" thickBot="1" x14ac:dyDescent="0.3">
      <c r="A12" s="40">
        <v>1</v>
      </c>
      <c r="B12" s="154" t="s">
        <v>277</v>
      </c>
      <c r="C12" s="130"/>
      <c r="D12" s="48" t="s">
        <v>58</v>
      </c>
      <c r="E12" s="43">
        <v>290</v>
      </c>
      <c r="F12" s="43">
        <v>200</v>
      </c>
      <c r="G12" s="139"/>
      <c r="H12" s="140"/>
      <c r="I12" s="155">
        <f>PRODUCT(G12,H12)+G12</f>
        <v>0</v>
      </c>
      <c r="J12" s="45">
        <f t="shared" ref="J12" si="0">E12*G12</f>
        <v>0</v>
      </c>
      <c r="K12" s="45">
        <f t="shared" ref="K12" si="1">E12*I12</f>
        <v>0</v>
      </c>
      <c r="L12" s="45">
        <f t="shared" ref="L12" si="2">F12*G12</f>
        <v>0</v>
      </c>
      <c r="M12" s="45">
        <f t="shared" ref="M12" si="3">F12*I12</f>
        <v>0</v>
      </c>
      <c r="N12" s="45">
        <f t="shared" ref="N12:O12" si="4">J12+L12</f>
        <v>0</v>
      </c>
      <c r="O12" s="46">
        <f t="shared" si="4"/>
        <v>0</v>
      </c>
      <c r="P12" s="4"/>
      <c r="Q12" s="4"/>
    </row>
    <row r="13" spans="1:18" s="6" customFormat="1" ht="15.75" thickBot="1" x14ac:dyDescent="0.3">
      <c r="A13" s="22"/>
      <c r="B13" s="22"/>
      <c r="C13" s="22"/>
      <c r="D13" s="22"/>
      <c r="E13" s="116"/>
      <c r="F13" s="116"/>
      <c r="G13" s="116"/>
      <c r="H13" s="116"/>
      <c r="I13" s="116" t="s">
        <v>77</v>
      </c>
      <c r="J13" s="63">
        <f t="shared" ref="J13:O13" si="5">SUM(J12:J12)</f>
        <v>0</v>
      </c>
      <c r="K13" s="63">
        <f t="shared" si="5"/>
        <v>0</v>
      </c>
      <c r="L13" s="64">
        <f t="shared" si="5"/>
        <v>0</v>
      </c>
      <c r="M13" s="65">
        <f t="shared" si="5"/>
        <v>0</v>
      </c>
      <c r="N13" s="65">
        <f t="shared" si="5"/>
        <v>0</v>
      </c>
      <c r="O13" s="66">
        <f t="shared" si="5"/>
        <v>0</v>
      </c>
      <c r="P13" s="2"/>
      <c r="Q13" s="2"/>
    </row>
    <row r="14" spans="1:18" s="6" customFormat="1" x14ac:dyDescent="0.25">
      <c r="A14" s="16"/>
      <c r="B14" s="16"/>
      <c r="C14" s="16"/>
      <c r="D14" s="16"/>
      <c r="E14" s="1"/>
      <c r="F14" s="1"/>
      <c r="G14" s="1"/>
      <c r="H14" s="1"/>
      <c r="I14" s="1"/>
      <c r="J14" s="1"/>
      <c r="K14" s="1"/>
      <c r="L14" s="1"/>
      <c r="M14" s="1"/>
      <c r="N14" s="1"/>
      <c r="O14" s="1"/>
      <c r="P14" s="1"/>
      <c r="Q14" s="1"/>
    </row>
    <row r="15" spans="1:18" s="6" customFormat="1" x14ac:dyDescent="0.25">
      <c r="A15" s="16"/>
      <c r="B15" s="187" t="s">
        <v>266</v>
      </c>
      <c r="C15" s="187"/>
      <c r="D15" s="187"/>
      <c r="E15" s="187"/>
      <c r="F15" s="187"/>
      <c r="G15" s="187"/>
      <c r="H15" s="187"/>
      <c r="I15" s="1"/>
      <c r="J15" s="1"/>
      <c r="K15" s="1"/>
      <c r="L15" s="1"/>
      <c r="M15" s="1"/>
      <c r="N15" s="1"/>
      <c r="O15" s="1"/>
      <c r="P15" s="1"/>
      <c r="Q15" s="1"/>
    </row>
    <row r="16" spans="1:18" s="6" customFormat="1" ht="165.75" customHeight="1" x14ac:dyDescent="0.25">
      <c r="A16" s="16"/>
      <c r="B16" s="187"/>
      <c r="C16" s="187"/>
      <c r="D16" s="187"/>
      <c r="E16" s="187"/>
      <c r="F16" s="187"/>
      <c r="G16" s="187"/>
      <c r="H16" s="187"/>
      <c r="I16" s="1"/>
      <c r="J16" s="1"/>
      <c r="K16" s="1"/>
      <c r="L16" s="1"/>
      <c r="M16" s="1"/>
      <c r="N16" s="1"/>
      <c r="O16" s="1"/>
      <c r="P16" s="1"/>
      <c r="Q16" s="1"/>
    </row>
    <row r="18" spans="1:17" s="6" customFormat="1" x14ac:dyDescent="0.25">
      <c r="A18"/>
      <c r="B18"/>
      <c r="C18"/>
      <c r="D18"/>
      <c r="E18" s="1"/>
      <c r="F18" s="1"/>
      <c r="G18" s="1"/>
      <c r="H18" s="1"/>
      <c r="I18" s="1"/>
      <c r="J18" s="1"/>
      <c r="K18" s="1"/>
      <c r="L18" s="210" t="s">
        <v>227</v>
      </c>
      <c r="M18" s="210"/>
      <c r="N18" s="210"/>
      <c r="O18" s="210"/>
      <c r="P18" s="1"/>
      <c r="Q18" s="1"/>
    </row>
    <row r="19" spans="1:17" s="6" customFormat="1" x14ac:dyDescent="0.25">
      <c r="A19"/>
      <c r="B19"/>
      <c r="C19"/>
      <c r="D19"/>
      <c r="E19" s="1"/>
      <c r="F19" s="1"/>
      <c r="G19" s="1"/>
      <c r="H19" s="1"/>
      <c r="I19" s="1"/>
      <c r="J19" s="1"/>
      <c r="K19" s="1"/>
      <c r="L19" s="211" t="s">
        <v>228</v>
      </c>
      <c r="M19" s="210"/>
      <c r="N19" s="210"/>
      <c r="O19" s="210"/>
      <c r="P19" s="1"/>
      <c r="Q19" s="1"/>
    </row>
  </sheetData>
  <sheetProtection algorithmName="SHA-512" hashValue="GBvqweTxcUM4zO/2Tsb5FqPpeN166fRbn7VJGgXeaVU5YwRvbNQm6QgE1srLuiZGH3vCjzX1ZO/pXCFZh/vxJQ==" saltValue="ylPRnE2pbhEi3FeOwkbLYA==" spinCount="100000" sheet="1" objects="1" scenarios="1"/>
  <mergeCells count="10">
    <mergeCell ref="J1:M1"/>
    <mergeCell ref="B9:L9"/>
    <mergeCell ref="B15:H16"/>
    <mergeCell ref="L19:O19"/>
    <mergeCell ref="L3:N3"/>
    <mergeCell ref="L4:N4"/>
    <mergeCell ref="C7:H7"/>
    <mergeCell ref="B8:N8"/>
    <mergeCell ref="B10:C10"/>
    <mergeCell ref="L18:O18"/>
  </mergeCells>
  <pageMargins left="0.7" right="0.7" top="0.75" bottom="0.75" header="0.3" footer="0.3"/>
  <pageSetup paperSize="9"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10DE1A1410F2D4594DC62659256B826" ma:contentTypeVersion="2" ma:contentTypeDescription="Utwórz nowy dokument." ma:contentTypeScope="" ma:versionID="d230e47a60078d2b70e49e227b0aa3b7">
  <xsd:schema xmlns:xsd="http://www.w3.org/2001/XMLSchema" xmlns:xs="http://www.w3.org/2001/XMLSchema" xmlns:p="http://schemas.microsoft.com/office/2006/metadata/properties" xmlns:ns2="4451d086-4cf0-4975-a2f0-60221ff9ba14" targetNamespace="http://schemas.microsoft.com/office/2006/metadata/properties" ma:root="true" ma:fieldsID="a1c6b5851b238488b0f1234aa84c10d9" ns2:_="">
    <xsd:import namespace="4451d086-4cf0-4975-a2f0-60221ff9ba1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51d086-4cf0-4975-a2f0-60221ff9ba14"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sisl xmlns:xsi="http://www.w3.org/2001/XMLSchema-instance" xmlns:xsd="http://www.w3.org/2001/XMLSchema"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D5A158D0-306A-4CE3-958C-147FF3EFAE63}">
  <ds:schemaRefs>
    <ds:schemaRef ds:uri="http://schemas.microsoft.com/sharepoint/v3/contenttype/forms"/>
  </ds:schemaRefs>
</ds:datastoreItem>
</file>

<file path=customXml/itemProps2.xml><?xml version="1.0" encoding="utf-8"?>
<ds:datastoreItem xmlns:ds="http://schemas.openxmlformats.org/officeDocument/2006/customXml" ds:itemID="{BB28DBF8-CB83-4767-BA13-E5099DA8AB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51d086-4cf0-4975-a2f0-60221ff9ba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16DB0F-7278-48F1-9BE7-7222C415BC57}">
  <ds:schemaRefs>
    <ds:schemaRef ds:uri="http://purl.org/dc/terms/"/>
    <ds:schemaRef ds:uri="http://schemas.openxmlformats.org/package/2006/metadata/core-properties"/>
    <ds:schemaRef ds:uri="4451d086-4cf0-4975-a2f0-60221ff9ba14"/>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D4994DAC-764D-4699-A80C-EEE09FC5DD2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Część 1</vt:lpstr>
      <vt:lpstr>Część 2</vt:lpstr>
      <vt:lpstr>Część 3</vt:lpstr>
      <vt:lpstr>Część 4</vt:lpstr>
      <vt:lpstr>Część 5</vt:lpstr>
      <vt:lpstr>Część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2024-06-19T08:15:42Z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411f5aa6-d8e9-42c0-9ba2-637790244da8</vt:lpwstr>
  </property>
  <property fmtid="{D5CDD505-2E9C-101B-9397-08002B2CF9AE}" pid="3" name="bjDocumentLabelXML">
    <vt:lpwstr>&lt;?xml version="1.0" encoding="us-ascii"?&gt;&lt;sisl xmlns:xsi="http://www.w3.org/2001/XMLSchema-instance" xmlns:xsd="http://www.w3.org/2001/XMLSchema" sislVersion="0" policy="8417b2fb-54a7-4fbc-b023-b6b37b7a623f" origin="userSelected" xmlns="http://www.boldonj</vt:lpwstr>
  </property>
  <property fmtid="{D5CDD505-2E9C-101B-9397-08002B2CF9AE}" pid="4" name="bjDocumentLabelXML-0">
    <vt:lpwstr>ames.com/2008/01/sie/internal/label"&gt;&lt;element uid="d7220eed-17a6-431d-810c-83a0ddfed893" value="" /&gt;&lt;/sisl&gt;</vt:lpwstr>
  </property>
  <property fmtid="{D5CDD505-2E9C-101B-9397-08002B2CF9AE}" pid="5" name="bjDocumentSecurityLabel">
    <vt:lpwstr>[d7220eed-17a6-431d-810c-83a0ddfed893]</vt:lpwstr>
  </property>
  <property fmtid="{D5CDD505-2E9C-101B-9397-08002B2CF9AE}" pid="6" name="s5636:Creator type=organization">
    <vt:lpwstr>MILNET-Z</vt:lpwstr>
  </property>
  <property fmtid="{D5CDD505-2E9C-101B-9397-08002B2CF9AE}" pid="7" name="bjPortionMark">
    <vt:lpwstr>[JAW]</vt:lpwstr>
  </property>
  <property fmtid="{D5CDD505-2E9C-101B-9397-08002B2CF9AE}" pid="8" name="bjSaver">
    <vt:lpwstr>Qp9WlPUxhwU9w7hXpQ5OzpteHpes2WNV</vt:lpwstr>
  </property>
  <property fmtid="{D5CDD505-2E9C-101B-9397-08002B2CF9AE}" pid="9" name="bjClsUserRVM">
    <vt:lpwstr>[]</vt:lpwstr>
  </property>
  <property fmtid="{D5CDD505-2E9C-101B-9397-08002B2CF9AE}" pid="10" name="ContentTypeId">
    <vt:lpwstr>0x010100C10DE1A1410F2D4594DC62659256B826</vt:lpwstr>
  </property>
  <property fmtid="{D5CDD505-2E9C-101B-9397-08002B2CF9AE}" pid="11" name="s5636:Creator type=IP">
    <vt:lpwstr>10.100.35.110</vt:lpwstr>
  </property>
</Properties>
</file>