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ogorzalekroza\Documents\dokumenty Roza\Róża post. 2026\64.2026 medycyna pracy 5  cz\64.2026  SWZ z zal medycyna pracy 5 cz\"/>
    </mc:Choice>
  </mc:AlternateContent>
  <xr:revisionPtr revIDLastSave="0" documentId="13_ncr:1_{0073951B-F1E6-4DA9-847A-B086F17EF41A}" xr6:coauthVersionLast="47" xr6:coauthVersionMax="47" xr10:uidLastSave="{00000000-0000-0000-0000-000000000000}"/>
  <bookViews>
    <workbookView xWindow="1380" yWindow="120" windowWidth="21084" windowHeight="12120" tabRatio="500" xr2:uid="{00000000-000D-0000-FFFF-FFFF00000000}"/>
  </bookViews>
  <sheets>
    <sheet name="Wadowice " sheetId="3" r:id="rId1"/>
    <sheet name="wykaz stanowisk" sheetId="2" r:id="rId2"/>
  </sheets>
  <definedNames>
    <definedName name="_xlnm._FilterDatabase" localSheetId="1">'wykaz stanowisk'!$A$3:$F$19</definedName>
    <definedName name="_xlnm.Print_Area" localSheetId="0">'Wadowice '!$A$1:$K$249</definedName>
    <definedName name="_xlnm.Print_Area" localSheetId="1">'wykaz stanowisk'!$A$1:$C$86</definedName>
    <definedName name="_xlnm.Print_Titles" localSheetId="0">'Wadowice '!$3:$4</definedName>
    <definedName name="_xlnm.Print_Titles" localSheetId="1">'wykaz stanowisk'!$A$3:$IU$3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47" i="3" l="1"/>
  <c r="G246" i="3"/>
  <c r="J246" i="3" s="1"/>
  <c r="G245" i="3"/>
  <c r="J245" i="3" s="1"/>
  <c r="G244" i="3"/>
  <c r="J244" i="3" s="1"/>
  <c r="G243" i="3"/>
  <c r="J243" i="3" s="1"/>
  <c r="G242" i="3"/>
  <c r="J242" i="3" s="1"/>
  <c r="G241" i="3"/>
  <c r="J241" i="3" s="1"/>
  <c r="G240" i="3"/>
  <c r="J240" i="3" s="1"/>
  <c r="G239" i="3"/>
  <c r="J239" i="3" s="1"/>
  <c r="G238" i="3"/>
  <c r="J238" i="3" s="1"/>
  <c r="G237" i="3"/>
  <c r="J237" i="3" s="1"/>
  <c r="G236" i="3"/>
  <c r="J236" i="3" s="1"/>
  <c r="G235" i="3"/>
  <c r="J235" i="3" s="1"/>
  <c r="G231" i="3"/>
  <c r="J231" i="3" s="1"/>
  <c r="G221" i="3"/>
  <c r="J221" i="3" s="1"/>
  <c r="G211" i="3"/>
  <c r="J211" i="3" s="1"/>
  <c r="G203" i="3"/>
  <c r="J203" i="3" s="1"/>
  <c r="G195" i="3"/>
  <c r="J195" i="3" s="1"/>
  <c r="G190" i="3"/>
  <c r="J190" i="3" s="1"/>
  <c r="G183" i="3"/>
  <c r="J183" i="3" s="1"/>
  <c r="G178" i="3"/>
  <c r="J178" i="3" s="1"/>
  <c r="G171" i="3"/>
  <c r="J171" i="3" s="1"/>
  <c r="G155" i="3"/>
  <c r="J155" i="3" s="1"/>
  <c r="G141" i="3"/>
  <c r="J141" i="3" s="1"/>
  <c r="G137" i="3"/>
  <c r="J137" i="3" s="1"/>
  <c r="G131" i="3"/>
  <c r="J131" i="3" s="1"/>
  <c r="G122" i="3"/>
  <c r="J122" i="3" s="1"/>
  <c r="G114" i="3"/>
  <c r="J114" i="3" s="1"/>
  <c r="G107" i="3"/>
  <c r="J107" i="3" s="1"/>
  <c r="G103" i="3"/>
  <c r="J103" i="3" s="1"/>
  <c r="G99" i="3"/>
  <c r="J99" i="3" s="1"/>
  <c r="G94" i="3"/>
  <c r="J94" i="3" s="1"/>
  <c r="G87" i="3"/>
  <c r="J87" i="3" s="1"/>
  <c r="G81" i="3"/>
  <c r="J81" i="3" s="1"/>
  <c r="G73" i="3"/>
  <c r="J73" i="3" s="1"/>
  <c r="G69" i="3"/>
  <c r="J69" i="3" s="1"/>
  <c r="G64" i="3"/>
  <c r="J64" i="3" s="1"/>
  <c r="G60" i="3"/>
  <c r="J60" i="3" s="1"/>
  <c r="G56" i="3"/>
  <c r="J56" i="3" s="1"/>
  <c r="G52" i="3"/>
  <c r="J52" i="3" s="1"/>
  <c r="G48" i="3"/>
  <c r="J48" i="3" s="1"/>
  <c r="G44" i="3"/>
  <c r="J44" i="3" s="1"/>
  <c r="G39" i="3"/>
  <c r="J39" i="3" s="1"/>
  <c r="G35" i="3"/>
  <c r="J35" i="3" s="1"/>
  <c r="G30" i="3"/>
  <c r="J30" i="3" s="1"/>
  <c r="G25" i="3"/>
  <c r="J25" i="3" s="1"/>
  <c r="G17" i="3"/>
  <c r="J17" i="3" s="1"/>
  <c r="G13" i="3"/>
  <c r="J13" i="3" s="1"/>
  <c r="G5" i="3"/>
  <c r="G247" i="3" l="1"/>
  <c r="J5" i="3"/>
  <c r="J247" i="3" s="1"/>
</calcChain>
</file>

<file path=xl/sharedStrings.xml><?xml version="1.0" encoding="utf-8"?>
<sst xmlns="http://schemas.openxmlformats.org/spreadsheetml/2006/main" count="504" uniqueCount="270">
  <si>
    <t>Lp.</t>
  </si>
  <si>
    <t>Grupa stanowisk</t>
  </si>
  <si>
    <t>Określenie pozycji 
z załącznika "Wykaz stanowisk"</t>
  </si>
  <si>
    <t>Charakterystyka stanowiska                                                                                                                                                                                    (opis wykonywanych czynności)</t>
  </si>
  <si>
    <t xml:space="preserve">Przewidywana ilość pracowników                                    kierowanych na badania </t>
  </si>
  <si>
    <t xml:space="preserve">Stawka ryczałtowa netto za badanie jednego pracownika                          (zł)       </t>
  </si>
  <si>
    <t>Wartość netto (zł)                          kol. D x E</t>
  </si>
  <si>
    <t>Stawka podatku VAT                                   (%)</t>
  </si>
  <si>
    <t>Kwota podatku VAT                                        (zł)                                     kol. F x G</t>
  </si>
  <si>
    <t>Wartość brutto 
(zł)                                                         kol. F + H</t>
  </si>
  <si>
    <t>Uwagi</t>
  </si>
  <si>
    <t>A</t>
  </si>
  <si>
    <t>B</t>
  </si>
  <si>
    <t>C</t>
  </si>
  <si>
    <t>D</t>
  </si>
  <si>
    <t>E</t>
  </si>
  <si>
    <t>F</t>
  </si>
  <si>
    <t>G</t>
  </si>
  <si>
    <t>H</t>
  </si>
  <si>
    <t>I</t>
  </si>
  <si>
    <t>J</t>
  </si>
  <si>
    <t>Stanowiska Kierownicze</t>
  </si>
  <si>
    <t xml:space="preserve">poz. nr 1 </t>
  </si>
  <si>
    <t>&lt; praca jednozmianowa lub zmianowa, w niektórych przypadkach praca w porze nocnej</t>
  </si>
  <si>
    <t>zw</t>
  </si>
  <si>
    <r>
      <rPr>
        <sz val="8"/>
        <rFont val="Arial"/>
        <family val="2"/>
        <charset val="238"/>
      </rP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t>
    </r>
  </si>
  <si>
    <t>(z wyłączeniem wymienionych w pkt 2)</t>
  </si>
  <si>
    <t>&lt; praca w wymuszonej pozycji (najczęściej siedzącej)</t>
  </si>
  <si>
    <t>&lt; niekorzystne czynniki psychospołeczne (praca wymagająca wzmożonej koncentracji, zagrożenia</t>
  </si>
  <si>
    <t xml:space="preserve">   wynikające ze stałego, dużego dopływu informacji i gotowości do odpowiedzi, zagrożenia wynikające</t>
  </si>
  <si>
    <t xml:space="preserve">   z pracy na stanowiskach decyzyjnych i związanych z odpowiedzialnością, kontakt z klientem)</t>
  </si>
  <si>
    <t>&lt; praca przy monitorze ekranowym</t>
  </si>
  <si>
    <t>&lt; praca w zmiennych warunkach atmosferycznych (w niektórych przypadkach)</t>
  </si>
  <si>
    <t>&lt; prowadzenie pojazdu samochodowego (w niektórych przypadkach)</t>
  </si>
  <si>
    <t>&lt; praca przy sztucznym oświetleniu (w niektórych przypadkach)</t>
  </si>
  <si>
    <t>Stawka ryczałtowa za badania profilaktyczne w przypadku, gdy czynności wykonywane na tym stanowisku nie obejmują prowadzenia pojazdu samochodowego</t>
  </si>
  <si>
    <t>&lt; dźwiganie w granicach dopuszczalnych norm (w niektórych przypadkach)</t>
  </si>
  <si>
    <t>&lt; w niektórych przypadkach praca na wysokości do 3 m (z wykorzystaniem drabiny)</t>
  </si>
  <si>
    <t>Stanowiska kierownicze w obszarze ochrony</t>
  </si>
  <si>
    <t xml:space="preserve">poz. nr 2 </t>
  </si>
  <si>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2</t>
    </r>
  </si>
  <si>
    <t xml:space="preserve">&lt; niekorzystne czynniki psychospołeczne (zagrożenia wynikające z pracy na stanowiskach decyzyjnych </t>
  </si>
  <si>
    <t xml:space="preserve">   związanych z odpowiedzialnością, praca polegająca na realizacji bezpośredniej ochrony fizycznej</t>
  </si>
  <si>
    <t xml:space="preserve">   oraz na konwojowaniu wartości w tym pieniężnych, praca z bronią palną na podstawie posiadanego </t>
  </si>
  <si>
    <t xml:space="preserve">   wpisu na listę kwalifikowanych pracowników ochrony fizycznej - ważne badania lekarskie</t>
  </si>
  <si>
    <t xml:space="preserve">   i psychologiczne, praca wymagająca wzmożonej koncentracji oraz natężenia uwagi, zagrożenia</t>
  </si>
  <si>
    <t xml:space="preserve">   wynikające ze stałego, dużego dopływu informacji i gotowości do odpowiedzi)</t>
  </si>
  <si>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profilaktyczne w przypadku, gdy czynności wykonywane na tym stanowisku nie obejmują prowadzenia pojazdu samochodowego</t>
    </r>
  </si>
  <si>
    <t>Stanowiska specjalistyczne</t>
  </si>
  <si>
    <t xml:space="preserve">poz. nr 3 </t>
  </si>
  <si>
    <r>
      <rPr>
        <sz val="8"/>
        <rFont val="Arial"/>
        <family val="2"/>
        <charset val="238"/>
      </rP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2</t>
    </r>
  </si>
  <si>
    <t>(służby administracyjne  i wsparcie)</t>
  </si>
  <si>
    <r>
      <rPr>
        <sz val="8"/>
        <rFont val="Arial"/>
        <family val="2"/>
        <charset val="238"/>
      </rPr>
      <t xml:space="preserve">&lt; w niektórych przypadkach praca na wysokości </t>
    </r>
    <r>
      <rPr>
        <b/>
        <sz val="8"/>
        <rFont val="Arial"/>
        <family val="2"/>
        <charset val="238"/>
      </rPr>
      <t xml:space="preserve">do 3 m </t>
    </r>
    <r>
      <rPr>
        <sz val="8"/>
        <rFont val="Arial"/>
        <family val="2"/>
        <charset val="238"/>
      </rPr>
      <t>(z wykorzystaniem drabiny)</t>
    </r>
  </si>
  <si>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2</t>
    </r>
  </si>
  <si>
    <r>
      <rPr>
        <sz val="8"/>
        <rFont val="Arial"/>
        <family val="2"/>
        <charset val="238"/>
      </rPr>
      <t xml:space="preserve">&lt; praca na wysokości </t>
    </r>
    <r>
      <rPr>
        <b/>
        <sz val="8"/>
        <rFont val="Arial"/>
        <family val="2"/>
        <charset val="238"/>
      </rPr>
      <t>pow. 3 m</t>
    </r>
  </si>
  <si>
    <t>poz. nr 4</t>
  </si>
  <si>
    <t xml:space="preserve">&lt; praca zmianowa </t>
  </si>
  <si>
    <t>(służby administracyjne i wsparcie)</t>
  </si>
  <si>
    <t>&lt; praca w terenie, w niektórych przypadkach praca biurowa</t>
  </si>
  <si>
    <t>&lt; dźwiganie w granicach dopuszczalnych norm</t>
  </si>
  <si>
    <t>&lt; obsługa urządzeń i instalacji elektrycznych</t>
  </si>
  <si>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1</t>
    </r>
  </si>
  <si>
    <t>poz. nr 5</t>
  </si>
  <si>
    <t>&lt; praca jednozmianowa lub zmianowa, w tym w porze nocnej</t>
  </si>
  <si>
    <t>(merytoryczne, wykonawcze)</t>
  </si>
  <si>
    <t>&lt; niekorzystne czynniki psychospołeczne (praca wymagająca wzmożonej koncentracji i natężenia uwagi,</t>
  </si>
  <si>
    <t xml:space="preserve">   zagrożenia wynikające ze stałego, dużego dopływu informacji i gotowości do odpowiedzi, zagrożenia</t>
  </si>
  <si>
    <t xml:space="preserve">   wynikające z pracy na stanowiskach decyzyjnych i związanych z odpowiedzialnością)</t>
  </si>
  <si>
    <t>&lt; dźwiganie w granicach dopuszczalnych norm (sporadycznie)</t>
  </si>
  <si>
    <t>poz. nr 6</t>
  </si>
  <si>
    <t>&lt; praca zmianowa, w tym w porze nocnej</t>
  </si>
  <si>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1</t>
    </r>
  </si>
  <si>
    <t xml:space="preserve">   praca polegająca na realizacji bezpośredniej ochrony fizycznej oraz na konwojowaniu wartości </t>
  </si>
  <si>
    <t xml:space="preserve">   w tym pieniężnych, praca z bronią palną na podstawie posiadanego wpisu na listę kwalifikowanych</t>
  </si>
  <si>
    <t xml:space="preserve">   pracowników ochrony fizycznej - ważne badania lekarskie i psychologiczne, praca odpowiedzialna</t>
  </si>
  <si>
    <t xml:space="preserve">   materialnie)</t>
  </si>
  <si>
    <t>&lt; praca w zmiennych warunkach atmosferycznych</t>
  </si>
  <si>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profilaktyczne w przypadku, gdy czynności wykonywane na tym stanowisku nie obejmują prowadzenia pojazdu samochodowego</t>
    </r>
  </si>
  <si>
    <t>poz. nr 7</t>
  </si>
  <si>
    <r>
      <rPr>
        <b/>
        <u/>
        <sz val="8"/>
        <rFont val="Arial"/>
        <family val="2"/>
        <charset val="238"/>
      </rPr>
      <t>Dotyczy wyłącznie badań profilaktycznych</t>
    </r>
    <r>
      <rPr>
        <sz val="8"/>
        <rFont val="Arial"/>
        <family val="2"/>
        <charset val="238"/>
      </rPr>
      <t xml:space="preserve">,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t>
    </r>
  </si>
  <si>
    <t xml:space="preserve">   w tym pieniężnych, praca z paralizatorem i bronią palną na podstawie posiadanego wpisu na listę </t>
  </si>
  <si>
    <t xml:space="preserve">   kwalifikowanych pracowników ochrony fizycznej - ważne badania lekarskie i psychologiczne, praca</t>
  </si>
  <si>
    <t xml:space="preserve">   odpowiedzialna materialnie, praca polegająca na kontroli dostępu do stref i urządzeń, ważnych</t>
  </si>
  <si>
    <t xml:space="preserve">   ze względu na ochronę lotniska/portu lotniczego)</t>
  </si>
  <si>
    <t>&lt; w niektórych przypadkach praca przy użyciu prześwietlarki rentgenowskiej / skanery RTG (narażenie 
   na działanie promieniowania jonizującego)</t>
  </si>
  <si>
    <r>
      <rPr>
        <b/>
        <u/>
        <sz val="8"/>
        <rFont val="Arial"/>
        <family val="2"/>
        <charset val="238"/>
      </rPr>
      <t>Dotyczy wyłącznie badań profilaktycznych</t>
    </r>
    <r>
      <rPr>
        <sz val="8"/>
        <rFont val="Arial"/>
        <family val="2"/>
        <charset val="238"/>
      </rPr>
      <t>, nie należy ujmować kosztów badań lekarskich 
i psychologicznych wykonywanych na podstawie rozporządzenia Ministra Zdrowia z dnia 21.12.2015 r. w sprawie badań lekarskich i psychologicznych osób ubiegających się o wpis 
lub posiadających wpis na listę kwalifikowanych pracowników ochrony fizycznej.                                                                                                                               
Stawka ryczałtowa za badania w przypadku, gdy czynności wykonywane na tym stanowisku 
nie obejmują prowadzenia pojazdu samochodowego</t>
    </r>
  </si>
  <si>
    <t>Listonosze</t>
  </si>
  <si>
    <t>poz. nr 8</t>
  </si>
  <si>
    <t>&lt; praca jednozmianowa lub zmianowa</t>
  </si>
  <si>
    <t>&lt; doręczanie przesyłek pocztowych, odpowiedzialność materialna, czynniki alergenne</t>
  </si>
  <si>
    <t>&lt; obsługa rejonu doręczeń pieszo/rowerem/motorowerem/motocyklem/samochodem</t>
  </si>
  <si>
    <t>&lt; niekorzystne czynniki psychospołeczne (kontakt z klientem, zagrożenia wynikające z narażenia życia)</t>
  </si>
  <si>
    <t>Kurierzy</t>
  </si>
  <si>
    <t>poz. nr 9</t>
  </si>
  <si>
    <t>&lt; praca zmianowa polegająca na doręczaniu przesyłek pocztowych</t>
  </si>
  <si>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4</t>
    </r>
  </si>
  <si>
    <t xml:space="preserve">   kontakt z klientem, praca odpowiedzialna materialnie)</t>
  </si>
  <si>
    <t xml:space="preserve">&lt; dźwiganie w granicach dopuszczalnych norm </t>
  </si>
  <si>
    <t>&lt; kontakt z substancjami chemicznymi</t>
  </si>
  <si>
    <t>&lt; prowadzenie pojazdu samochodowego</t>
  </si>
  <si>
    <t>Kierowcy</t>
  </si>
  <si>
    <t>poz. nr 10</t>
  </si>
  <si>
    <t>&lt; praca w systemie równoważnym oraz przerywanym czasie pracy, w tym w porze nocnej</t>
  </si>
  <si>
    <r>
      <rPr>
        <sz val="8"/>
        <rFont val="Arial"/>
        <family val="2"/>
        <charset val="238"/>
      </rP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15</t>
    </r>
  </si>
  <si>
    <t xml:space="preserve">   kontakt z klientem)</t>
  </si>
  <si>
    <t>&lt; kontakt z substancjami chemicznymi (w niektórych przypadkach)</t>
  </si>
  <si>
    <t xml:space="preserve">&lt; obsługa wózka podnośnika ręcznego oraz wózka z napędem elektrycznym, obsługa wózka widłowego </t>
  </si>
  <si>
    <t xml:space="preserve">    (w niektórych przypadkach)</t>
  </si>
  <si>
    <t>poz. nr 11</t>
  </si>
  <si>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19. Szacunkowa liczba pracowników kierujących samochodem na stanowisku -</t>
    </r>
    <r>
      <rPr>
        <b/>
        <sz val="8"/>
        <rFont val="Arial"/>
        <family val="2"/>
        <charset val="238"/>
      </rPr>
      <t xml:space="preserve"> 2</t>
    </r>
  </si>
  <si>
    <r>
      <rPr>
        <sz val="8"/>
        <rFont val="Arial"/>
        <family val="2"/>
        <charset val="238"/>
      </rPr>
      <t xml:space="preserve">&lt; praca na wysokości </t>
    </r>
    <r>
      <rPr>
        <b/>
        <sz val="8"/>
        <rFont val="Arial"/>
        <family val="2"/>
        <charset val="238"/>
      </rPr>
      <t xml:space="preserve">do 3 m </t>
    </r>
    <r>
      <rPr>
        <sz val="8"/>
        <rFont val="Arial"/>
        <family val="2"/>
        <charset val="238"/>
      </rPr>
      <t>(m. in.</t>
    </r>
    <r>
      <rPr>
        <b/>
        <sz val="8"/>
        <rFont val="Arial"/>
        <family val="2"/>
        <charset val="238"/>
      </rPr>
      <t xml:space="preserve"> </t>
    </r>
    <r>
      <rPr>
        <sz val="8"/>
        <rFont val="Arial"/>
        <family val="2"/>
        <charset val="238"/>
      </rPr>
      <t>załadunek, rozładunek, kontrola skrzyni ładunkowej)</t>
    </r>
  </si>
  <si>
    <t>Stanowiska:</t>
  </si>
  <si>
    <t>poz. nr 12</t>
  </si>
  <si>
    <t>obsługi klienta</t>
  </si>
  <si>
    <t>&lt; praca w wymuszonej pozycji (siedzącej lub stojącej)</t>
  </si>
  <si>
    <t>wspomagające</t>
  </si>
  <si>
    <t>&lt; praca wymagająca ruchów monotypowych (doraźnie)</t>
  </si>
  <si>
    <t>rzemieślnicze</t>
  </si>
  <si>
    <t>&lt; niekorzystne czynniki psychospołeczne (kontakt z klientem, praca wymagająca wzmożonej koncentracji</t>
  </si>
  <si>
    <t>zaplecza</t>
  </si>
  <si>
    <t xml:space="preserve">   i natężenia uwagi, praca odpowiedzialna materialnie)</t>
  </si>
  <si>
    <t>&lt; w niektórych przypadkach praca przy sztucznym oświetleniu</t>
  </si>
  <si>
    <t xml:space="preserve">Stanowiska wykonawcze </t>
  </si>
  <si>
    <t>poz. nr 13</t>
  </si>
  <si>
    <t>Stanowisko nie obejmuje czynności kierowania pojazdem samochodowym</t>
  </si>
  <si>
    <t>Ekspedycja i Rozdzielnia</t>
  </si>
  <si>
    <t xml:space="preserve">&lt; praca wymagająca ruchów monotypowych kończyn (cykliczne przygotowywanie przesyłek </t>
  </si>
  <si>
    <t xml:space="preserve">  pocztowych bądź obsługa maszyn do rozdziału przesyłek pocztowych/maszyn drukujących</t>
  </si>
  <si>
    <t xml:space="preserve">  i kopertujących)   </t>
  </si>
  <si>
    <t>&lt; praca w wymuszonej pozycji (długotrwałej stojącej)</t>
  </si>
  <si>
    <t>&lt; w niektórych przypadkach praca przy obsłudze urządzenia rentgenowskiego (prześwietlanie paczek)</t>
  </si>
  <si>
    <t xml:space="preserve">&lt; obsługa maszyn i urządzeń technologicznych (np. stemplownice)                                                              </t>
  </si>
  <si>
    <t>&lt; w niektórych przypadkach transport z wykorzystaniem osiatkowanego wózka czterokołowego, wózka widłowego</t>
  </si>
  <si>
    <t xml:space="preserve">  paletowego (ręcznego i elektrycznego), wózka samojezdnego</t>
  </si>
  <si>
    <t>&lt; praca na wysokości do 3 m (z wykorzystaniem drabiny)</t>
  </si>
  <si>
    <t>&lt; konieczność jazdy ciągarką MULAg (powyżej 3,5 t) lub samochodem dostawczym</t>
  </si>
  <si>
    <t xml:space="preserve">   po płycie lotniska (w niektórych przypadkach)</t>
  </si>
  <si>
    <t>poz. nr 14</t>
  </si>
  <si>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b/>
        <sz val="8"/>
        <rFont val="Arial"/>
        <family val="2"/>
        <charset val="238"/>
      </rPr>
      <t xml:space="preserve"> 1</t>
    </r>
  </si>
  <si>
    <t>(fizyczne, rzemieślnicze, wspomagające)</t>
  </si>
  <si>
    <t>&lt; praca polegająca na usuwaniu usterek technicznych (budowlanych, elektrycznych zgodnie</t>
  </si>
  <si>
    <t xml:space="preserve">   z posiadanymi uprawnieniami, wod.-kan., stolarskich, maszyn listowo-rozdzielczych), montażu, </t>
  </si>
  <si>
    <t xml:space="preserve">   konserwacji urządzeń, </t>
  </si>
  <si>
    <r>
      <rPr>
        <sz val="8"/>
        <rFont val="Arial"/>
        <family val="2"/>
        <charset val="238"/>
      </rPr>
      <t xml:space="preserve">&lt; w niektórych przypadkach praca na wysokości </t>
    </r>
    <r>
      <rPr>
        <b/>
        <sz val="8"/>
        <rFont val="Arial"/>
        <family val="2"/>
        <charset val="238"/>
      </rPr>
      <t>do 3 m</t>
    </r>
    <r>
      <rPr>
        <sz val="8"/>
        <rFont val="Arial"/>
        <family val="2"/>
        <charset val="238"/>
      </rPr>
      <t xml:space="preserve"> (z wykorzystaniem drabiny)</t>
    </r>
  </si>
  <si>
    <t>&lt; praca przy monitorze ekranowym (w niektórych przypadkach)</t>
  </si>
  <si>
    <t>&lt; obsługa elektronarzędzi</t>
  </si>
  <si>
    <t>&lt; w niektórych przypadkach obsługa wózka podnośnika ręcznego oraz wózka z napędem elektrycznym</t>
  </si>
  <si>
    <r>
      <rPr>
        <sz val="8"/>
        <rFont val="Arial"/>
        <family val="2"/>
        <charset val="238"/>
      </rPr>
      <t>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t>
    </r>
    <r>
      <rPr>
        <sz val="8"/>
        <color rgb="FFFF0000"/>
        <rFont val="Arial"/>
        <family val="2"/>
        <charset val="238"/>
      </rPr>
      <t xml:space="preserve"> </t>
    </r>
    <r>
      <rPr>
        <b/>
        <sz val="8"/>
        <rFont val="Arial"/>
        <family val="2"/>
        <charset val="238"/>
      </rPr>
      <t>1</t>
    </r>
  </si>
  <si>
    <t>poz. nr 15</t>
  </si>
  <si>
    <t>&lt; praca jednozmianowa lub zmianowa (w niektórych przypadkach praca w porze nocnej)</t>
  </si>
  <si>
    <t>&lt; praca w wymuszonej pozycji (stojącej)</t>
  </si>
  <si>
    <t>&lt; niekorzystne czynniki psychospołeczne (praca odpowiedzialna materialnie)</t>
  </si>
  <si>
    <t xml:space="preserve">&lt; praca przy monitorze ekranowym </t>
  </si>
  <si>
    <r>
      <rPr>
        <sz val="8"/>
        <rFont val="Arial"/>
        <family val="2"/>
        <charset val="238"/>
      </rPr>
      <t xml:space="preserve">&lt; praca na wysokości </t>
    </r>
    <r>
      <rPr>
        <b/>
        <sz val="8"/>
        <rFont val="Arial"/>
        <family val="2"/>
        <charset val="238"/>
      </rPr>
      <t>do 3 m</t>
    </r>
    <r>
      <rPr>
        <sz val="8"/>
        <rFont val="Arial"/>
        <family val="2"/>
        <charset val="238"/>
      </rPr>
      <t xml:space="preserve"> (z wykorzystaniem drabiny)</t>
    </r>
  </si>
  <si>
    <r>
      <rPr>
        <sz val="8"/>
        <rFont val="Arial"/>
        <family val="2"/>
        <charset val="238"/>
      </rPr>
      <t>&lt; praca na wysokości</t>
    </r>
    <r>
      <rPr>
        <b/>
        <sz val="8"/>
        <rFont val="Arial"/>
        <family val="2"/>
        <charset val="238"/>
      </rPr>
      <t xml:space="preserve"> pow. 3 m </t>
    </r>
  </si>
  <si>
    <t>poz. nr 16</t>
  </si>
  <si>
    <t>&lt; obsługa komputera diagnostycznego</t>
  </si>
  <si>
    <t>&lt; niekorzystne czynniki psychospołeczne (praca wymagająca wzmożonej koncentracji)</t>
  </si>
  <si>
    <t>&lt; narażenie na hałas</t>
  </si>
  <si>
    <t>&lt; w niektórych przypadkach obsługa podnośnika ręcznego, wózka z napędem elektrycznym, wózka widłowego</t>
  </si>
  <si>
    <r>
      <rPr>
        <sz val="8"/>
        <rFont val="Arial"/>
        <family val="2"/>
        <charset val="238"/>
      </rPr>
      <t xml:space="preserve">&lt; praca na wysokości </t>
    </r>
    <r>
      <rPr>
        <b/>
        <sz val="8"/>
        <rFont val="Arial"/>
        <family val="2"/>
        <charset val="238"/>
      </rPr>
      <t>pow. 3 m</t>
    </r>
    <r>
      <rPr>
        <sz val="8"/>
        <rFont val="Arial"/>
        <family val="2"/>
        <charset val="238"/>
      </rPr>
      <t xml:space="preserve"> </t>
    </r>
  </si>
  <si>
    <t>Stanowiska wymienione w "Wykazie stanowisk"</t>
  </si>
  <si>
    <t xml:space="preserve">wszystkie stanowiska </t>
  </si>
  <si>
    <t>&lt; praca jednozmianowa/dwuzmianowa (bez pracy w porze nocnej)</t>
  </si>
  <si>
    <t xml:space="preserve">
Stanowisko nie obejmuje czynności kierowania pojazdem samochodowym. 
Badanie lekarskie lekarza medycyny pracy zakończone wydaniem orzeczenia lekarskiego - bez poszerzenia zakresu badania lekarskiego o dodatkowe specjalistyczne badania konsultacyjne oraz badania dodatkowe
</t>
  </si>
  <si>
    <t>pracy wymienione</t>
  </si>
  <si>
    <t>w "Wykazie stanowisk"</t>
  </si>
  <si>
    <t xml:space="preserve">Badania psychologiczne osób wykonujących czynności służbowe polegające na kierowaniu pojazdem do 3,5 tony </t>
  </si>
  <si>
    <r>
      <rPr>
        <sz val="8"/>
        <rFont val="Arial"/>
        <family val="2"/>
        <charset val="238"/>
      </rPr>
      <t xml:space="preserve">Określić wyłącznie stawkę ryczałtową za badanie psychologiczne kierowców 
</t>
    </r>
    <r>
      <rPr>
        <b/>
        <sz val="8"/>
        <rFont val="Arial"/>
        <family val="2"/>
        <charset val="238"/>
      </rPr>
      <t xml:space="preserve">nie uwzględniając badań profilaktycznych. </t>
    </r>
    <r>
      <rPr>
        <sz val="8"/>
        <rFont val="Arial"/>
        <family val="2"/>
        <charset val="238"/>
      </rPr>
      <t>Stawkę za badania profilaktyczne należy określić odrębnie w poz. 1-10, 12, 14</t>
    </r>
  </si>
  <si>
    <t>Badania psychologiczne osób wykonujących czynności służbowe polegające na kierowaniu pojazdem powyżej 3,5 tony (kierowcy)</t>
  </si>
  <si>
    <r>
      <rPr>
        <sz val="8"/>
        <rFont val="Arial"/>
        <family val="2"/>
        <charset val="238"/>
      </rPr>
      <t xml:space="preserve">Określić wyłącznie stawkę ryczałtową za badanie psychologiczne kierowców 
</t>
    </r>
    <r>
      <rPr>
        <b/>
        <sz val="8"/>
        <rFont val="Arial"/>
        <family val="2"/>
        <charset val="238"/>
      </rPr>
      <t xml:space="preserve">nie uwzględniając badań profilaktycznych. </t>
    </r>
    <r>
      <rPr>
        <sz val="8"/>
        <rFont val="Arial"/>
        <family val="2"/>
        <charset val="238"/>
      </rPr>
      <t>Stawkę za badania profilaktyczne należy określić odrębnie w poz. 11</t>
    </r>
  </si>
  <si>
    <r>
      <rPr>
        <b/>
        <sz val="8"/>
        <rFont val="Arial"/>
        <family val="2"/>
        <charset val="238"/>
      </rPr>
      <t xml:space="preserve">Badania lekarskie w celu wydania zezwolenia lub przedłużenia terminu ważności zezwolenia na kierowanie pojazdem uprzywilejowanym lub przewożącym wartości pieniężne </t>
    </r>
    <r>
      <rPr>
        <sz val="8"/>
        <rFont val="Arial"/>
        <family val="2"/>
        <charset val="238"/>
      </rPr>
      <t>- zgodnie z Rozporządzeniem Ministra Zdrowia z dnia 05 grudnia 2022 r. (Dz. U. z 2022 r., poz. 2503)</t>
    </r>
  </si>
  <si>
    <r>
      <rPr>
        <sz val="8"/>
        <rFont val="Arial"/>
        <family val="2"/>
        <charset val="238"/>
      </rPr>
      <t xml:space="preserve">Określić wyłącznie stawkę ryczałtową za badania lekarskie wykonane zgodnie 
z rozporządzeniem Ministra Zdrowia z dn. 05.12.2022 r. </t>
    </r>
    <r>
      <rPr>
        <b/>
        <sz val="8"/>
        <rFont val="Arial"/>
        <family val="2"/>
        <charset val="238"/>
      </rPr>
      <t xml:space="preserve">nie uwzględniając w cenie badań kosztów badań profilaktycznych. </t>
    </r>
    <r>
      <rPr>
        <sz val="8"/>
        <rFont val="Arial"/>
        <family val="2"/>
        <charset val="238"/>
      </rPr>
      <t>Stawkę za badania profilaktyczne należy określić odrębnie 
w poz. 2, 6-7, 10</t>
    </r>
  </si>
  <si>
    <r>
      <rPr>
        <b/>
        <sz val="8"/>
        <rFont val="Arial"/>
        <family val="2"/>
        <charset val="238"/>
      </rPr>
      <t xml:space="preserve">Badania psychologiczne w celu wydania zezwolenia lub przedłużenia terminu ważności zezwolenia na kierowanie pojazdem uprzywilejowanym lub przewożącym wartości pieniężne </t>
    </r>
    <r>
      <rPr>
        <sz val="8"/>
        <rFont val="Arial"/>
        <family val="2"/>
        <charset val="238"/>
      </rPr>
      <t>- zgodnie z Rozporządzeniem Ministra Zdrowia z dnia 08 lipca 2014 r. (Dz. U. z 2022 r., poz. 165)</t>
    </r>
  </si>
  <si>
    <r>
      <rPr>
        <b/>
        <sz val="8"/>
        <rFont val="Arial"/>
        <family val="2"/>
        <charset val="238"/>
      </rPr>
      <t xml:space="preserve">Badania lekarskie kierowców prowadzących pojazdy samochodowe o dopuszczalnej masie całkowitej przekraczającej 3,5 tony z wyjątkiem autobusów </t>
    </r>
    <r>
      <rPr>
        <sz val="8"/>
        <rFont val="Arial"/>
        <family val="2"/>
        <charset val="238"/>
      </rPr>
      <t>- zgodnie z Rozporządzeniem Ministra Zdrowia z dnia 05 grudnia 2022 r. (Dz. U. z 2022 r., poz. 2503)</t>
    </r>
  </si>
  <si>
    <r>
      <rPr>
        <sz val="8"/>
        <rFont val="Arial"/>
        <family val="2"/>
        <charset val="238"/>
      </rPr>
      <t xml:space="preserve">Określić wyłącznie stawkę ryczałtową za badania lekarskie </t>
    </r>
    <r>
      <rPr>
        <b/>
        <sz val="8"/>
        <rFont val="Arial"/>
        <family val="2"/>
        <charset val="238"/>
      </rPr>
      <t>nie uwzględniając w cenie badań kosztów badań psychologicznych oraz kosztów badań profilaktycznych</t>
    </r>
    <r>
      <rPr>
        <sz val="8"/>
        <rFont val="Arial"/>
        <family val="2"/>
        <charset val="238"/>
      </rPr>
      <t>. Stawkę za badania profilaktyczne należy określić odrębnie w poz. 11; 
stawkę za badania psychologiczne należy określić odrębnie w poz. 19</t>
    </r>
  </si>
  <si>
    <r>
      <rPr>
        <b/>
        <sz val="8"/>
        <rFont val="Arial"/>
        <family val="2"/>
        <charset val="238"/>
      </rPr>
      <t>Badania psychologiczne do obsługi wózków jezdniowych z napędem silnikowym, używanych w transporcie wewnętrznym zakładów pracy (wózki widłowe)</t>
    </r>
    <r>
      <rPr>
        <sz val="8"/>
        <rFont val="Arial"/>
        <family val="2"/>
        <charset val="238"/>
      </rPr>
      <t xml:space="preserve"> - Rozporządzenie Ministra Rozwoju i Finansów z dnia 15 grudnia 2017 r. (Dz. U. z 2020 r. poz. 852)</t>
    </r>
  </si>
  <si>
    <r>
      <rPr>
        <b/>
        <sz val="8"/>
        <rFont val="Arial"/>
        <family val="2"/>
        <charset val="238"/>
      </rPr>
      <t>Wydanie orzeczenia o zdolności do pracy</t>
    </r>
    <r>
      <rPr>
        <sz val="8"/>
        <rFont val="Arial"/>
        <family val="2"/>
        <charset val="238"/>
      </rPr>
      <t xml:space="preserve"> - </t>
    </r>
    <r>
      <rPr>
        <b/>
        <sz val="8"/>
        <rFont val="Arial"/>
        <family val="2"/>
        <charset val="238"/>
      </rPr>
      <t>badania kontrolne</t>
    </r>
  </si>
  <si>
    <t>Wydanie orzeczenia o zdolności do pracy bez zlecenia dodatkowych badań i konsultacji  
w przypadku badań kontrolnych po upływie 30 dni chorobowego w oparciu o zaświadczenie 
od lekarza prowadzącego o zakończeniu choroby, z zastrzeżeniem ważności badań okresowych</t>
  </si>
  <si>
    <t>Wydanie zaświadczenia o konieczności lub braku konieczności dostosowania stanowiska pracy do potrzeb osoby z orzeczonym stopniem niepełnosprawności</t>
  </si>
  <si>
    <t>Wykonanie badań lekarskich i wydanie zaświadczenia o konieczności lub braku konieczności dostosowania stanowiska pracy do potrzeb osoby z orzeczonym stopniem niepełnosprawności
- w oparciu o informacje umieszczone przez Zamawiającego w opisie stanowiska pracy, będącym załącznikiem do skierowania na badania lekarskie</t>
  </si>
  <si>
    <t>Badania lekarskie i laboratoryjne do celów sanitarno-epidemiologicznych</t>
  </si>
  <si>
    <t>Badania osób podejmujących lub wykonujących prace, przy wykonywaniu których istnieje możliwość przeniesienia zakażenia lub choroby zakaźnej na inne osoby</t>
  </si>
  <si>
    <t xml:space="preserve">Udział lekarza sprawującego profilaktyczną opiekę zdrowotną nad pracownikami (lekarz medycyny pracy) w posiedzeniach komisji BHP </t>
  </si>
  <si>
    <t>Ogółem</t>
  </si>
  <si>
    <t>x</t>
  </si>
  <si>
    <t xml:space="preserve">Wykaz stanowisk w Poczcie Polskiej S.A.         </t>
  </si>
  <si>
    <t>Nazwa stanowiska</t>
  </si>
  <si>
    <t>Dyrektor</t>
  </si>
  <si>
    <t>Zastępca Dyrektora</t>
  </si>
  <si>
    <t>Menedżer</t>
  </si>
  <si>
    <t>Kierownik Wydziału</t>
  </si>
  <si>
    <t>Kierownik Działu</t>
  </si>
  <si>
    <t xml:space="preserve">Kierownik Zespołu </t>
  </si>
  <si>
    <t>Senior Key Account Manager</t>
  </si>
  <si>
    <t>Key Account Manager</t>
  </si>
  <si>
    <t>Starszy Kierownik Projektu</t>
  </si>
  <si>
    <t>Kierownik Projektu</t>
  </si>
  <si>
    <t>Młodszy Kierownik Projektu</t>
  </si>
  <si>
    <t>Kierownik Punktu Pocztowego</t>
  </si>
  <si>
    <t>Kierownik Zespołu Operacji</t>
  </si>
  <si>
    <t>Kierownik Zmiany</t>
  </si>
  <si>
    <t>Kierownik Sekcji</t>
  </si>
  <si>
    <t>Kierownik (…)</t>
  </si>
  <si>
    <t>Kierownik Sekcji - Szef Ochrony</t>
  </si>
  <si>
    <t>Dowódca Zmiany</t>
  </si>
  <si>
    <t>Koordynator ds. Ochrony</t>
  </si>
  <si>
    <t>Koordynator ds. (…)</t>
  </si>
  <si>
    <t>Główny Specjalista ds. (…)</t>
  </si>
  <si>
    <t>Starszy Specjalista ds. (…)</t>
  </si>
  <si>
    <t>Specjalista ds. (…)</t>
  </si>
  <si>
    <t>Młodszy Specjalista ds. (…)</t>
  </si>
  <si>
    <t>Analityk Biznesowy</t>
  </si>
  <si>
    <t>Radca Prawny</t>
  </si>
  <si>
    <t>Starszy Audytor Wewnętrzny</t>
  </si>
  <si>
    <t>Audytor Wewnętrzny</t>
  </si>
  <si>
    <t>Account Manager</t>
  </si>
  <si>
    <t>Lider</t>
  </si>
  <si>
    <t>Technik</t>
  </si>
  <si>
    <t>Starszy Inspektor ds. BHP</t>
  </si>
  <si>
    <t>Inspektor ds. BHP</t>
  </si>
  <si>
    <t>Starszy Pracownik ds. Rozliczeń</t>
  </si>
  <si>
    <t>Pracownik ds. Rozliczeń</t>
  </si>
  <si>
    <t>Młodszy Pracownik ds. Rozliczeń</t>
  </si>
  <si>
    <t>Asystent/ka</t>
  </si>
  <si>
    <t>Starszy Pracownik ds. (…)</t>
  </si>
  <si>
    <t>Pracownik ds. (…)</t>
  </si>
  <si>
    <t>Młodszy Pracownik ds. (…)</t>
  </si>
  <si>
    <t>Inspektor Nadzoru</t>
  </si>
  <si>
    <t>Architekt IT</t>
  </si>
  <si>
    <t>Administrator Systemów</t>
  </si>
  <si>
    <t>Starszy Pracownik ds. Obsługi Użytkownika</t>
  </si>
  <si>
    <t>Pracownik ds. Obsługi Użytkownika</t>
  </si>
  <si>
    <t>Młodszy Pracownik ds. Obsługi Użytkownika</t>
  </si>
  <si>
    <t>Mistrz</t>
  </si>
  <si>
    <t>Spedytor FTL</t>
  </si>
  <si>
    <t>Dyspozytor</t>
  </si>
  <si>
    <t>Kontroler Techniczny</t>
  </si>
  <si>
    <t>Pracownik Zabezpieczenia Technicznego</t>
  </si>
  <si>
    <t>Kwalifikowany Pracownik Ochrony</t>
  </si>
  <si>
    <t xml:space="preserve">Operator Kontroli Bezpieczeństwa </t>
  </si>
  <si>
    <t>Starszy Listonosz</t>
  </si>
  <si>
    <t>Listonosz</t>
  </si>
  <si>
    <t>Młodszy Listonosz</t>
  </si>
  <si>
    <t>Kurier</t>
  </si>
  <si>
    <t>Kierowca &lt;3,5t</t>
  </si>
  <si>
    <t>Kierowca &gt;3,5t</t>
  </si>
  <si>
    <t>Starszy Doradca Klienta</t>
  </si>
  <si>
    <t>Doradca Klienta</t>
  </si>
  <si>
    <t>Młodszy Doradca Klienta</t>
  </si>
  <si>
    <t>Pracownik Ochrony</t>
  </si>
  <si>
    <t>Pracownik ds. Obsługi Gotówkowej</t>
  </si>
  <si>
    <t>Starszy Pracownik ds. Operacji</t>
  </si>
  <si>
    <t>Pracownik ds. Operacji</t>
  </si>
  <si>
    <t>Młodszy Pracownik ds. Operacji</t>
  </si>
  <si>
    <t>Operator Maszyn i Urządzeń</t>
  </si>
  <si>
    <t>Starszy Magazynier</t>
  </si>
  <si>
    <t>Magazynier</t>
  </si>
  <si>
    <t>Młodszy Magazynier</t>
  </si>
  <si>
    <t>Starszy Mechanik</t>
  </si>
  <si>
    <t>Mechanik</t>
  </si>
  <si>
    <t>Młodszy Mechanik</t>
  </si>
  <si>
    <r>
      <t xml:space="preserve">w kolumnie "D" podana ilość godzin trwania posiedzeń komisji BHP w trakcie obowiązywania umowy (ilość posiedzeń komisji BHP raz na kwartał w roku, tj. w okresie trwania umowy 10 posiedzeń w założeniu każde po 3 godz.).     
</t>
    </r>
    <r>
      <rPr>
        <b/>
        <sz val="8"/>
        <rFont val="Arial"/>
        <family val="2"/>
        <charset val="238"/>
      </rPr>
      <t>W kolumnie "E" należy określić stawkę ryczałtową netto za 1 godz. udziału lekarza w komisji BHP</t>
    </r>
  </si>
  <si>
    <r>
      <t xml:space="preserve">Badania lekarskie w celu wydania zaświadczenia o przeciwwskazaniach lub braku przeciwwskazań do wydłużenia norm czasu pracy osobie niepełnosprawnej </t>
    </r>
    <r>
      <rPr>
        <sz val="8"/>
        <rFont val="Arial"/>
        <family val="2"/>
        <charset val="238"/>
      </rPr>
      <t>- Art. 15 ust. 1 i 2 i Art. 16 ust. 1 pkt 2 Ustawy z dnia 27 sierpnia 1997 r. o rehabilitacji zawodowej i społecznej oraz zatrudnianiu osób niepełnosprawnych (Dz. U. z  2025 r.  poz. 913, 1301, 1665)</t>
    </r>
  </si>
  <si>
    <r>
      <t xml:space="preserve">Badania lekarskie w celu wydania zaświadczenia o przeciwwskazaniach lub braku przeciwwskazań do zatrudniania osoby niepełnosprawnej w porze nocnej i w godzinach nadliczbowych </t>
    </r>
    <r>
      <rPr>
        <sz val="8"/>
        <rFont val="Arial"/>
        <family val="2"/>
        <charset val="238"/>
      </rPr>
      <t>- Art. 15 ust. 3 i Art. 16 ust. 1 pkt 2 Ustawy z dnia 27 sierpnia 1997 r. o rehabilitacji zawodowej i społecznej oraz zatrudnianiu osób niepełnosprawnych  (Dz. U. z  2025 r.  poz. 913, 1301, 1665)</t>
    </r>
  </si>
  <si>
    <r>
      <t xml:space="preserve">Stanowisko obejmuje czynność kierowania pojazdem samochodowym. 
Stawkę ryczałtową dla stanowiska za badania profilaktyczne należy określić nie uwzględniając badań psychologicznych. Stawkę za badania psychologiczne należy określić odrębnie w poz. 18. Szacunkowa liczba pracowników kierujących samochodem na stanowisku - </t>
    </r>
    <r>
      <rPr>
        <b/>
        <sz val="8"/>
        <rFont val="Arial"/>
        <family val="2"/>
        <charset val="238"/>
      </rPr>
      <t>105</t>
    </r>
  </si>
  <si>
    <t>NR POSTĘPOWANIA: BZ.26.64.2026                                                                                                                                                                                                                                                                                                                                                                                                                                       Załącznik nr 2.5 do SWZ</t>
  </si>
  <si>
    <t>Formularz cenowy  - część 5  -    Wadowice</t>
  </si>
  <si>
    <r>
      <rPr>
        <b/>
        <sz val="10"/>
        <rFont val="Arial"/>
        <family val="2"/>
        <charset val="238"/>
      </rPr>
      <t xml:space="preserve">UWAGA: </t>
    </r>
    <r>
      <rPr>
        <b/>
        <sz val="8"/>
        <rFont val="Arial"/>
        <family val="2"/>
        <charset val="238"/>
      </rPr>
      <t xml:space="preserve">
</t>
    </r>
    <r>
      <rPr>
        <sz val="8"/>
        <rFont val="Arial"/>
        <family val="2"/>
        <charset val="238"/>
      </rPr>
      <t xml:space="preserve">- pozycje nr 19 i 21 powinny zostać wycenione zgodnie z Rozporządzeniem Ministra Zdrowia z dnia 08.07.2014 r. w sprawie badań psychologicznych osób ubiegających się o uprawnienia do kierowania pojazdami, kierowców oraz osób wykonujacych pracę na stanowisku kierowcy. 
Zgodnie z w/w rozporządzeniem opłata za badania psychologiczne wynosi </t>
    </r>
    <r>
      <rPr>
        <b/>
        <sz val="8"/>
        <rFont val="Arial"/>
        <family val="2"/>
        <charset val="238"/>
      </rPr>
      <t xml:space="preserve">150,00 zł,
</t>
    </r>
    <r>
      <rPr>
        <sz val="8"/>
        <rFont val="Arial"/>
        <family val="2"/>
        <charset val="238"/>
      </rPr>
      <t xml:space="preserve">- pozycje nr 20 i 22 powinny zostać wycenione zgodnie z Ustawą z dnia 05.01.2011 r. o kierujących pojazdami.
Zgodnie z w/w ustawą wysokość opłaty za badanie lekarskie nie może przekroczyć </t>
    </r>
    <r>
      <rPr>
        <b/>
        <sz val="8"/>
        <rFont val="Arial"/>
        <family val="2"/>
        <charset val="238"/>
      </rPr>
      <t>200,00 zł,
- ustalenie prawidłowej stawki VAT należy do Wykonawcy.</t>
    </r>
  </si>
  <si>
    <t>…..................... 
Formularz, przed dodaniem na Platformę, musi być podpisany kwalifikowanym podpisem elektronicznym przez osobę uprawnioną do reprezentowania Wykonawcy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</si>
</sst>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238"/>
    </font>
    <font>
      <sz val="10"/>
      <name val="Arial"/>
      <family val="2"/>
      <charset val="238"/>
    </font>
    <font>
      <sz val="8"/>
      <name val="Arial"/>
      <family val="2"/>
      <charset val="238"/>
    </font>
    <font>
      <b/>
      <sz val="8"/>
      <name val="Arial"/>
      <family val="2"/>
      <charset val="238"/>
    </font>
    <font>
      <b/>
      <sz val="8"/>
      <color rgb="FFFF0000"/>
      <name val="Arial"/>
      <family val="2"/>
      <charset val="238"/>
    </font>
    <font>
      <b/>
      <sz val="14"/>
      <name val="Arial"/>
      <family val="2"/>
      <charset val="238"/>
    </font>
    <font>
      <sz val="11"/>
      <name val="Arial"/>
      <family val="2"/>
      <charset val="238"/>
    </font>
    <font>
      <b/>
      <u/>
      <sz val="8"/>
      <name val="Arial"/>
      <family val="2"/>
      <charset val="238"/>
    </font>
    <font>
      <sz val="8"/>
      <color rgb="FFFF0000"/>
      <name val="Arial"/>
      <family val="2"/>
      <charset val="238"/>
    </font>
    <font>
      <i/>
      <sz val="8"/>
      <name val="Arial"/>
      <family val="2"/>
      <charset val="238"/>
    </font>
    <font>
      <b/>
      <sz val="10"/>
      <name val="Arial"/>
      <family val="2"/>
      <charset val="238"/>
    </font>
    <font>
      <sz val="10"/>
      <color rgb="FF000000"/>
      <name val="Arial"/>
      <family val="2"/>
      <charset val="238"/>
    </font>
    <font>
      <sz val="8"/>
      <color rgb="FF000000"/>
      <name val="Arial"/>
      <family val="2"/>
      <charset val="238"/>
    </font>
    <font>
      <b/>
      <sz val="10"/>
      <color rgb="FFFF0000"/>
      <name val="Arial"/>
      <family val="2"/>
      <charset val="238"/>
    </font>
    <font>
      <b/>
      <sz val="9"/>
      <name val="Arial"/>
      <family val="2"/>
      <charset val="238"/>
    </font>
  </fonts>
  <fills count="2">
    <fill>
      <patternFill patternType="none"/>
    </fill>
    <fill>
      <patternFill patternType="gray125"/>
    </fill>
  </fills>
  <borders count="34">
    <border>
      <left/>
      <right/>
      <top/>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right style="thin">
        <color auto="1"/>
      </right>
      <top/>
      <bottom/>
      <diagonal/>
    </border>
    <border>
      <left/>
      <right style="thin">
        <color auto="1"/>
      </right>
      <top/>
      <bottom style="double">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medium">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thin">
        <color auto="1"/>
      </left>
      <right style="medium">
        <color auto="1"/>
      </right>
      <top style="double">
        <color auto="1"/>
      </top>
      <bottom style="medium">
        <color auto="1"/>
      </bottom>
      <diagonal/>
    </border>
    <border>
      <left style="medium">
        <color auto="1"/>
      </left>
      <right style="thin">
        <color auto="1"/>
      </right>
      <top style="medium">
        <color auto="1"/>
      </top>
      <bottom/>
      <diagonal/>
    </border>
    <border>
      <left style="medium">
        <color auto="1"/>
      </left>
      <right/>
      <top style="medium">
        <color auto="1"/>
      </top>
      <bottom style="medium">
        <color auto="1"/>
      </bottom>
      <diagonal/>
    </border>
  </borders>
  <cellStyleXfs count="2">
    <xf numFmtId="0" fontId="0" fillId="0" borderId="0"/>
    <xf numFmtId="0" fontId="1" fillId="0" borderId="0"/>
  </cellStyleXfs>
  <cellXfs count="134">
    <xf numFmtId="0" fontId="0" fillId="0" borderId="0" xfId="0"/>
    <xf numFmtId="0" fontId="3" fillId="0" borderId="2" xfId="0" applyFont="1" applyBorder="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0" fontId="4" fillId="0" borderId="0" xfId="0" applyFont="1" applyAlignment="1">
      <alignmen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wrapText="1"/>
    </xf>
    <xf numFmtId="0" fontId="4" fillId="0" borderId="0" xfId="0" applyFont="1" applyAlignment="1">
      <alignment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1"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4" xfId="0" applyFont="1" applyBorder="1" applyAlignment="1">
      <alignment horizontal="left" vertical="center" wrapText="1"/>
    </xf>
    <xf numFmtId="3" fontId="6" fillId="0" borderId="13" xfId="0" applyNumberFormat="1" applyFont="1" applyBorder="1" applyAlignment="1">
      <alignment horizontal="center" vertical="center" wrapText="1"/>
    </xf>
    <xf numFmtId="4" fontId="6" fillId="0" borderId="13" xfId="0" applyNumberFormat="1" applyFont="1" applyBorder="1" applyAlignment="1">
      <alignment horizontal="right" vertical="center" wrapText="1"/>
    </xf>
    <xf numFmtId="0" fontId="2" fillId="0" borderId="7" xfId="0" applyFont="1" applyBorder="1" applyAlignment="1">
      <alignment horizontal="left" vertical="top"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3" xfId="0" applyFont="1" applyBorder="1" applyAlignment="1">
      <alignment horizontal="left" vertical="top" wrapText="1"/>
    </xf>
    <xf numFmtId="3" fontId="6" fillId="0" borderId="3" xfId="0" applyNumberFormat="1" applyFont="1" applyBorder="1" applyAlignment="1">
      <alignment horizontal="center" vertical="center" wrapText="1"/>
    </xf>
    <xf numFmtId="4" fontId="6" fillId="0" borderId="3" xfId="0" applyNumberFormat="1" applyFont="1" applyBorder="1" applyAlignment="1">
      <alignment horizontal="right" vertical="center" wrapText="1"/>
    </xf>
    <xf numFmtId="0" fontId="2" fillId="0" borderId="5"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center" vertical="center"/>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1" xfId="0" applyFont="1" applyBorder="1" applyAlignment="1">
      <alignment horizontal="left" vertical="center" wrapText="1"/>
    </xf>
    <xf numFmtId="0" fontId="2" fillId="0" borderId="19" xfId="0" applyFont="1" applyBorder="1" applyAlignment="1">
      <alignment horizontal="left" vertical="center" wrapText="1"/>
    </xf>
    <xf numFmtId="0" fontId="2" fillId="0" borderId="32" xfId="0" applyFont="1" applyBorder="1" applyAlignment="1">
      <alignment horizontal="center" vertical="center"/>
    </xf>
    <xf numFmtId="0" fontId="6" fillId="0" borderId="3" xfId="0" applyFont="1" applyBorder="1" applyAlignment="1">
      <alignment horizontal="center" vertical="center" wrapText="1"/>
    </xf>
    <xf numFmtId="0" fontId="9" fillId="0" borderId="5" xfId="0" applyFont="1" applyBorder="1" applyAlignment="1">
      <alignment horizontal="left" vertical="center" wrapText="1"/>
    </xf>
    <xf numFmtId="3" fontId="6" fillId="0" borderId="25" xfId="0" applyNumberFormat="1" applyFont="1" applyBorder="1" applyAlignment="1">
      <alignment horizontal="center" vertical="center" wrapText="1"/>
    </xf>
    <xf numFmtId="4" fontId="6" fillId="0" borderId="25" xfId="0" applyNumberFormat="1" applyFont="1" applyBorder="1" applyAlignment="1">
      <alignment horizontal="right" vertical="center" wrapText="1"/>
    </xf>
    <xf numFmtId="0" fontId="6" fillId="0" borderId="25" xfId="0" applyFont="1" applyBorder="1" applyAlignment="1">
      <alignment horizontal="center" vertical="center" wrapText="1"/>
    </xf>
    <xf numFmtId="0" fontId="2" fillId="0" borderId="4" xfId="0" applyFont="1" applyBorder="1" applyAlignment="1">
      <alignment horizontal="left" vertical="center" wrapText="1"/>
    </xf>
    <xf numFmtId="0" fontId="6" fillId="0" borderId="13" xfId="0" applyFont="1" applyBorder="1" applyAlignment="1">
      <alignment horizontal="center" vertical="center" wrapText="1"/>
    </xf>
    <xf numFmtId="4" fontId="10" fillId="0" borderId="2" xfId="0" applyNumberFormat="1" applyFont="1" applyBorder="1" applyAlignment="1">
      <alignment vertical="center"/>
    </xf>
    <xf numFmtId="0" fontId="10" fillId="0" borderId="3" xfId="0" applyFont="1" applyBorder="1" applyAlignment="1">
      <alignment horizontal="center" vertical="center"/>
    </xf>
    <xf numFmtId="4" fontId="10" fillId="0" borderId="3" xfId="0" applyNumberFormat="1" applyFont="1" applyBorder="1" applyAlignment="1">
      <alignment vertical="center"/>
    </xf>
    <xf numFmtId="4" fontId="10" fillId="0" borderId="5" xfId="0" applyNumberFormat="1" applyFont="1" applyBorder="1" applyAlignment="1">
      <alignment vertical="center"/>
    </xf>
    <xf numFmtId="0" fontId="2" fillId="0" borderId="0" xfId="1" applyFont="1" applyAlignment="1">
      <alignment vertical="center"/>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0" fillId="0" borderId="3" xfId="1" applyFont="1" applyBorder="1" applyAlignment="1">
      <alignment horizontal="center" vertical="center"/>
    </xf>
    <xf numFmtId="0" fontId="10" fillId="0" borderId="3" xfId="1" applyFont="1" applyBorder="1" applyAlignment="1">
      <alignment horizontal="center" vertical="center" wrapText="1"/>
    </xf>
    <xf numFmtId="0" fontId="2" fillId="0" borderId="0" xfId="1" applyFont="1" applyAlignment="1">
      <alignment vertical="center" wrapText="1"/>
    </xf>
    <xf numFmtId="0" fontId="4" fillId="0" borderId="0" xfId="1" applyFont="1" applyAlignment="1">
      <alignment vertical="center" wrapText="1"/>
    </xf>
    <xf numFmtId="0" fontId="2" fillId="0" borderId="25" xfId="1" applyFont="1" applyBorder="1" applyAlignment="1">
      <alignment horizontal="center" vertical="center"/>
    </xf>
    <xf numFmtId="0" fontId="2" fillId="0" borderId="25" xfId="1" applyFont="1" applyBorder="1" applyAlignment="1">
      <alignment horizontal="left" vertical="center" wrapText="1"/>
    </xf>
    <xf numFmtId="0" fontId="1" fillId="0" borderId="25" xfId="1" applyBorder="1" applyAlignment="1">
      <alignment horizontal="left" vertical="center" wrapText="1"/>
    </xf>
    <xf numFmtId="0" fontId="1" fillId="0" borderId="7" xfId="1" applyBorder="1" applyAlignment="1">
      <alignment horizontal="center" vertical="center"/>
    </xf>
    <xf numFmtId="0" fontId="1" fillId="0" borderId="7" xfId="1" applyBorder="1" applyAlignment="1">
      <alignment horizontal="left" vertical="center" wrapText="1"/>
    </xf>
    <xf numFmtId="0" fontId="2" fillId="0" borderId="7" xfId="1" applyFont="1" applyBorder="1" applyAlignment="1">
      <alignment horizontal="center" vertical="center"/>
    </xf>
    <xf numFmtId="0" fontId="8" fillId="0" borderId="0" xfId="1" applyFont="1" applyAlignment="1">
      <alignment vertical="center"/>
    </xf>
    <xf numFmtId="0" fontId="11" fillId="0" borderId="7" xfId="1" applyFont="1" applyBorder="1"/>
    <xf numFmtId="0" fontId="11" fillId="0" borderId="7" xfId="1" applyFont="1" applyBorder="1" applyAlignment="1">
      <alignment horizontal="justify"/>
    </xf>
    <xf numFmtId="0" fontId="2" fillId="0" borderId="19" xfId="1" applyFont="1" applyBorder="1" applyAlignment="1">
      <alignment horizontal="center" vertical="center"/>
    </xf>
    <xf numFmtId="0" fontId="1" fillId="0" borderId="19" xfId="1" applyBorder="1" applyAlignment="1">
      <alignment horizontal="left" vertical="center" wrapText="1"/>
    </xf>
    <xf numFmtId="0" fontId="11" fillId="0" borderId="19" xfId="1" applyFont="1" applyBorder="1" applyAlignment="1">
      <alignment horizontal="justify"/>
    </xf>
    <xf numFmtId="0" fontId="2" fillId="0" borderId="0" xfId="1" applyFont="1"/>
    <xf numFmtId="0" fontId="1" fillId="0" borderId="19" xfId="1" applyBorder="1" applyAlignment="1">
      <alignment horizontal="center" vertical="center"/>
    </xf>
    <xf numFmtId="0" fontId="11" fillId="0" borderId="19" xfId="1" applyFont="1" applyBorder="1"/>
    <xf numFmtId="0" fontId="2" fillId="0" borderId="19" xfId="1" applyFont="1" applyBorder="1" applyAlignment="1">
      <alignment horizontal="left" vertical="center" wrapText="1"/>
    </xf>
    <xf numFmtId="0" fontId="12" fillId="0" borderId="19" xfId="1" applyFont="1" applyBorder="1"/>
    <xf numFmtId="0" fontId="1" fillId="0" borderId="7" xfId="1" applyBorder="1"/>
    <xf numFmtId="0" fontId="13" fillId="0" borderId="19" xfId="1" applyFont="1" applyBorder="1"/>
    <xf numFmtId="0" fontId="3" fillId="0" borderId="3" xfId="0" applyFont="1" applyBorder="1" applyAlignment="1">
      <alignment horizontal="left" vertical="center" wrapText="1"/>
    </xf>
    <xf numFmtId="0" fontId="5" fillId="0" borderId="33" xfId="0"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25" xfId="0" applyFont="1" applyBorder="1" applyAlignment="1">
      <alignment horizontal="left" vertical="center" wrapText="1"/>
    </xf>
    <xf numFmtId="0" fontId="3" fillId="0" borderId="13" xfId="0" applyFont="1" applyBorder="1" applyAlignment="1">
      <alignment horizontal="left" vertical="center" wrapText="1"/>
    </xf>
    <xf numFmtId="0" fontId="2" fillId="0" borderId="5" xfId="0" applyFont="1" applyBorder="1" applyAlignment="1">
      <alignment horizontal="left" vertical="center" wrapText="1"/>
    </xf>
    <xf numFmtId="3" fontId="6" fillId="0" borderId="3" xfId="0" applyNumberFormat="1" applyFont="1" applyBorder="1" applyAlignment="1">
      <alignment horizontal="center" vertical="center" wrapText="1"/>
    </xf>
    <xf numFmtId="4" fontId="6" fillId="0" borderId="3" xfId="0" applyNumberFormat="1" applyFont="1" applyBorder="1" applyAlignment="1">
      <alignment horizontal="right" vertical="center" wrapText="1"/>
    </xf>
    <xf numFmtId="4" fontId="6" fillId="0" borderId="3" xfId="0" applyNumberFormat="1" applyFont="1" applyBorder="1" applyAlignment="1">
      <alignment horizontal="center" vertical="center" wrapText="1"/>
    </xf>
    <xf numFmtId="0" fontId="2" fillId="0" borderId="9" xfId="0" applyFont="1" applyBorder="1" applyAlignment="1">
      <alignment horizontal="left" vertical="center" wrapText="1"/>
    </xf>
    <xf numFmtId="3" fontId="6" fillId="0" borderId="10" xfId="0" applyNumberFormat="1" applyFont="1" applyBorder="1" applyAlignment="1">
      <alignment horizontal="center" vertical="center" wrapText="1"/>
    </xf>
    <xf numFmtId="4" fontId="6" fillId="0" borderId="10" xfId="0" applyNumberFormat="1" applyFont="1" applyBorder="1" applyAlignment="1">
      <alignment horizontal="right" vertical="center" wrapText="1"/>
    </xf>
    <xf numFmtId="0" fontId="6" fillId="0" borderId="10" xfId="0" applyFont="1" applyBorder="1" applyAlignment="1">
      <alignment horizontal="center" vertical="center"/>
    </xf>
    <xf numFmtId="0" fontId="2" fillId="0" borderId="11" xfId="0" applyFont="1" applyBorder="1" applyAlignment="1">
      <alignment horizontal="left" vertical="center" wrapText="1"/>
    </xf>
    <xf numFmtId="3" fontId="6" fillId="0" borderId="8" xfId="0" applyNumberFormat="1" applyFont="1" applyBorder="1" applyAlignment="1">
      <alignment horizontal="center" vertical="center" wrapText="1"/>
    </xf>
    <xf numFmtId="4" fontId="6" fillId="0" borderId="8" xfId="0" applyNumberFormat="1" applyFont="1" applyBorder="1" applyAlignment="1">
      <alignment horizontal="right" vertical="center" wrapText="1"/>
    </xf>
    <xf numFmtId="0" fontId="6" fillId="0" borderId="8" xfId="0" applyFont="1" applyBorder="1" applyAlignment="1">
      <alignment horizontal="center" vertical="center"/>
    </xf>
    <xf numFmtId="0" fontId="2" fillId="0" borderId="20" xfId="0" applyFont="1" applyBorder="1" applyAlignment="1">
      <alignment horizontal="left" vertical="center" wrapText="1"/>
    </xf>
    <xf numFmtId="3" fontId="6" fillId="0" borderId="13" xfId="0" applyNumberFormat="1" applyFont="1" applyBorder="1" applyAlignment="1">
      <alignment horizontal="center" vertical="center" wrapText="1"/>
    </xf>
    <xf numFmtId="4" fontId="6" fillId="0" borderId="13" xfId="0" applyNumberFormat="1" applyFont="1" applyBorder="1" applyAlignment="1">
      <alignment horizontal="right" vertical="center" wrapText="1"/>
    </xf>
    <xf numFmtId="0" fontId="6" fillId="0" borderId="13" xfId="0" applyFont="1" applyBorder="1" applyAlignment="1">
      <alignment horizontal="center" vertical="center"/>
    </xf>
    <xf numFmtId="0" fontId="2" fillId="0" borderId="14" xfId="0" applyFont="1" applyBorder="1" applyAlignment="1">
      <alignment horizontal="left" vertical="center" wrapText="1"/>
    </xf>
    <xf numFmtId="3" fontId="6" fillId="0" borderId="19" xfId="0" applyNumberFormat="1" applyFont="1" applyBorder="1" applyAlignment="1">
      <alignment horizontal="center" vertical="center" wrapText="1"/>
    </xf>
    <xf numFmtId="4" fontId="6" fillId="0" borderId="19" xfId="0" applyNumberFormat="1" applyFont="1" applyBorder="1" applyAlignment="1">
      <alignment horizontal="right" vertical="center" wrapText="1"/>
    </xf>
    <xf numFmtId="0" fontId="6" fillId="0" borderId="19" xfId="0" applyFont="1" applyBorder="1" applyAlignment="1">
      <alignment horizontal="center" vertical="center"/>
    </xf>
    <xf numFmtId="0" fontId="2" fillId="0" borderId="9" xfId="0" applyFont="1" applyBorder="1" applyAlignment="1">
      <alignment vertical="center" wrapText="1"/>
    </xf>
    <xf numFmtId="3" fontId="6" fillId="0" borderId="15" xfId="0" applyNumberFormat="1" applyFont="1" applyBorder="1" applyAlignment="1">
      <alignment horizontal="center" vertical="center" wrapText="1"/>
    </xf>
    <xf numFmtId="4" fontId="6" fillId="0" borderId="15" xfId="0" applyNumberFormat="1" applyFont="1" applyBorder="1" applyAlignment="1">
      <alignment horizontal="right" vertical="center" wrapText="1"/>
    </xf>
    <xf numFmtId="0" fontId="6" fillId="0" borderId="15" xfId="0" applyFont="1" applyBorder="1" applyAlignment="1">
      <alignment horizontal="center" vertical="center"/>
    </xf>
    <xf numFmtId="0" fontId="2" fillId="0" borderId="16" xfId="0" applyFont="1" applyBorder="1" applyAlignment="1">
      <alignment horizontal="left" vertical="center" wrapTex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3" fontId="6" fillId="0" borderId="29" xfId="0" applyNumberFormat="1" applyFont="1" applyBorder="1" applyAlignment="1">
      <alignment horizontal="center" vertical="center" wrapText="1"/>
    </xf>
    <xf numFmtId="4" fontId="6" fillId="0" borderId="29" xfId="0" applyNumberFormat="1" applyFont="1" applyBorder="1" applyAlignment="1">
      <alignment horizontal="right" vertical="center" wrapText="1"/>
    </xf>
    <xf numFmtId="0" fontId="6" fillId="0" borderId="29" xfId="0" applyFont="1" applyBorder="1" applyAlignment="1">
      <alignment horizontal="center" vertical="center"/>
    </xf>
    <xf numFmtId="0" fontId="6" fillId="0" borderId="3" xfId="0" applyFont="1" applyBorder="1" applyAlignment="1">
      <alignment horizontal="center" vertical="center"/>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2" fillId="0" borderId="22" xfId="0" applyFont="1" applyBorder="1" applyAlignment="1">
      <alignment horizontal="left" vertical="center" wrapText="1"/>
    </xf>
    <xf numFmtId="3" fontId="6" fillId="0" borderId="23" xfId="0" applyNumberFormat="1" applyFont="1" applyBorder="1" applyAlignment="1">
      <alignment horizontal="center" vertical="center" wrapText="1"/>
    </xf>
    <xf numFmtId="4" fontId="6" fillId="0" borderId="23" xfId="0" applyNumberFormat="1" applyFont="1" applyBorder="1" applyAlignment="1">
      <alignment horizontal="right" vertical="center" wrapText="1"/>
    </xf>
    <xf numFmtId="0" fontId="6" fillId="0" borderId="23" xfId="0" applyFont="1" applyBorder="1" applyAlignment="1">
      <alignment horizontal="center" vertical="center"/>
    </xf>
    <xf numFmtId="0" fontId="2" fillId="0" borderId="24" xfId="0" applyFont="1" applyBorder="1" applyAlignment="1">
      <alignment horizontal="left" vertical="center" wrapText="1"/>
    </xf>
    <xf numFmtId="3" fontId="6" fillId="0" borderId="21" xfId="0" applyNumberFormat="1" applyFont="1" applyBorder="1" applyAlignment="1">
      <alignment horizontal="center" vertical="center" wrapText="1"/>
    </xf>
    <xf numFmtId="4" fontId="6" fillId="0" borderId="21" xfId="0" applyNumberFormat="1" applyFont="1" applyBorder="1" applyAlignment="1">
      <alignment horizontal="right" vertical="center" wrapText="1"/>
    </xf>
    <xf numFmtId="0" fontId="6" fillId="0" borderId="21" xfId="0" applyFont="1" applyBorder="1" applyAlignment="1">
      <alignment horizontal="center" vertical="center"/>
    </xf>
    <xf numFmtId="0" fontId="7" fillId="0" borderId="14" xfId="0" applyFont="1" applyBorder="1" applyAlignment="1">
      <alignment horizontal="left" vertical="center" wrapText="1"/>
    </xf>
    <xf numFmtId="0" fontId="3" fillId="0" borderId="2" xfId="0" applyFont="1" applyBorder="1" applyAlignment="1">
      <alignment horizontal="center" vertical="center"/>
    </xf>
    <xf numFmtId="9" fontId="6" fillId="0" borderId="8" xfId="0" applyNumberFormat="1" applyFont="1" applyBorder="1" applyAlignment="1">
      <alignment horizontal="center" vertical="center"/>
    </xf>
    <xf numFmtId="0" fontId="14" fillId="0" borderId="0" xfId="0" applyFont="1" applyAlignment="1">
      <alignment horizontal="left" vertical="center"/>
    </xf>
    <xf numFmtId="0" fontId="5" fillId="0" borderId="1" xfId="0" applyFont="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2" fillId="0" borderId="0" xfId="0" applyFont="1" applyAlignment="1">
      <alignment horizontal="center" vertical="center" wrapText="1"/>
    </xf>
  </cellXfs>
  <cellStyles count="2">
    <cellStyle name="Normalny" xfId="0" builtinId="0"/>
    <cellStyle name="Tekst objaśnienia"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FCD8E-B879-44FD-9746-5BDCE1528275}">
  <sheetPr>
    <tabColor rgb="FF92D050"/>
  </sheetPr>
  <dimension ref="A1:AMK249"/>
  <sheetViews>
    <sheetView tabSelected="1" topLeftCell="D1" zoomScale="112" zoomScaleNormal="112" zoomScalePageLayoutView="106" workbookViewId="0">
      <pane ySplit="4" topLeftCell="A243" activePane="bottomLeft" state="frozen"/>
      <selection pane="bottomLeft" activeCell="K249" sqref="K249"/>
    </sheetView>
  </sheetViews>
  <sheetFormatPr defaultRowHeight="13.2" x14ac:dyDescent="0.25"/>
  <cols>
    <col min="1" max="1" width="3.5546875" style="2" customWidth="1"/>
    <col min="2" max="2" width="46.109375" style="3" customWidth="1"/>
    <col min="3" max="3" width="13.109375" style="3" customWidth="1"/>
    <col min="4" max="4" width="78" style="2" customWidth="1"/>
    <col min="5" max="5" width="8.33203125" style="4" customWidth="1"/>
    <col min="6" max="6" width="10.33203125" style="2" customWidth="1"/>
    <col min="7" max="7" width="16.88671875" style="2" customWidth="1"/>
    <col min="8" max="8" width="7.44140625" style="4" customWidth="1"/>
    <col min="9" max="9" width="9.109375" style="2"/>
    <col min="10" max="10" width="15.33203125" style="2" customWidth="1"/>
    <col min="11" max="11" width="69.44140625" style="5" customWidth="1"/>
    <col min="12" max="12" width="5.6640625" style="2" customWidth="1"/>
    <col min="13" max="13" width="11.33203125" style="2" customWidth="1"/>
    <col min="14" max="14" width="12.33203125" style="6" customWidth="1"/>
    <col min="15" max="15" width="12.6640625" style="2" customWidth="1"/>
    <col min="16" max="1025" width="9.33203125" style="2" customWidth="1"/>
  </cols>
  <sheetData>
    <row r="1" spans="1:1025" x14ac:dyDescent="0.25">
      <c r="A1" s="129" t="s">
        <v>266</v>
      </c>
      <c r="B1" s="129"/>
      <c r="C1" s="129"/>
      <c r="D1" s="129"/>
      <c r="E1" s="129"/>
      <c r="F1" s="129"/>
      <c r="G1" s="129"/>
      <c r="H1" s="129"/>
      <c r="I1" s="129"/>
      <c r="J1" s="129"/>
      <c r="K1" s="129"/>
    </row>
    <row r="2" spans="1:1025" s="132" customFormat="1" ht="18" thickBot="1" x14ac:dyDescent="0.3">
      <c r="A2" s="130" t="s">
        <v>267</v>
      </c>
      <c r="B2" s="130"/>
      <c r="C2" s="130"/>
      <c r="D2" s="130"/>
      <c r="E2" s="130"/>
      <c r="F2" s="130"/>
      <c r="G2" s="130"/>
      <c r="H2" s="130"/>
      <c r="I2" s="130"/>
      <c r="J2" s="130"/>
      <c r="K2" s="130"/>
      <c r="L2" s="4"/>
      <c r="M2" s="4"/>
      <c r="N2" s="131"/>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row>
    <row r="3" spans="1:1025" ht="99.6" thickBot="1" x14ac:dyDescent="0.3">
      <c r="A3" s="127" t="s">
        <v>0</v>
      </c>
      <c r="B3" s="7" t="s">
        <v>1</v>
      </c>
      <c r="C3" s="7" t="s">
        <v>2</v>
      </c>
      <c r="D3" s="7" t="s">
        <v>3</v>
      </c>
      <c r="E3" s="8" t="s">
        <v>4</v>
      </c>
      <c r="F3" s="7" t="s">
        <v>5</v>
      </c>
      <c r="G3" s="7" t="s">
        <v>6</v>
      </c>
      <c r="H3" s="7" t="s">
        <v>7</v>
      </c>
      <c r="I3" s="7" t="s">
        <v>8</v>
      </c>
      <c r="J3" s="7" t="s">
        <v>9</v>
      </c>
      <c r="K3" s="9" t="s">
        <v>10</v>
      </c>
      <c r="M3" s="5"/>
      <c r="N3" s="10"/>
      <c r="O3" s="5"/>
    </row>
    <row r="4" spans="1:1025" ht="13.8" thickBot="1" x14ac:dyDescent="0.3">
      <c r="A4" s="127"/>
      <c r="B4" s="7" t="s">
        <v>11</v>
      </c>
      <c r="C4" s="7" t="s">
        <v>12</v>
      </c>
      <c r="D4" s="7" t="s">
        <v>13</v>
      </c>
      <c r="E4" s="7" t="s">
        <v>14</v>
      </c>
      <c r="F4" s="7" t="s">
        <v>15</v>
      </c>
      <c r="G4" s="11" t="s">
        <v>16</v>
      </c>
      <c r="H4" s="11" t="s">
        <v>17</v>
      </c>
      <c r="I4" s="11" t="s">
        <v>18</v>
      </c>
      <c r="J4" s="11" t="s">
        <v>19</v>
      </c>
      <c r="K4" s="12" t="s">
        <v>20</v>
      </c>
    </row>
    <row r="5" spans="1:1025" ht="19.95" customHeight="1" thickBot="1" x14ac:dyDescent="0.3">
      <c r="A5" s="13">
        <v>1</v>
      </c>
      <c r="B5" s="14" t="s">
        <v>21</v>
      </c>
      <c r="C5" s="15" t="s">
        <v>22</v>
      </c>
      <c r="D5" s="15" t="s">
        <v>23</v>
      </c>
      <c r="E5" s="94">
        <v>1</v>
      </c>
      <c r="F5" s="95"/>
      <c r="G5" s="95">
        <f>E5*F5</f>
        <v>0</v>
      </c>
      <c r="H5" s="128" t="s">
        <v>24</v>
      </c>
      <c r="I5" s="95">
        <v>0</v>
      </c>
      <c r="J5" s="95">
        <f>G5+I5</f>
        <v>0</v>
      </c>
      <c r="K5" s="89" t="s">
        <v>25</v>
      </c>
    </row>
    <row r="6" spans="1:1025" ht="19.95" customHeight="1" thickBot="1" x14ac:dyDescent="0.3">
      <c r="A6" s="13"/>
      <c r="B6" s="14" t="s">
        <v>26</v>
      </c>
      <c r="C6" s="15"/>
      <c r="D6" s="15" t="s">
        <v>27</v>
      </c>
      <c r="E6" s="94"/>
      <c r="F6" s="95"/>
      <c r="G6" s="95"/>
      <c r="H6" s="128"/>
      <c r="I6" s="95"/>
      <c r="J6" s="95"/>
      <c r="K6" s="89"/>
    </row>
    <row r="7" spans="1:1025" ht="19.95" customHeight="1" thickBot="1" x14ac:dyDescent="0.3">
      <c r="A7" s="13"/>
      <c r="B7" s="15"/>
      <c r="C7" s="15"/>
      <c r="D7" s="15" t="s">
        <v>28</v>
      </c>
      <c r="E7" s="94"/>
      <c r="F7" s="95"/>
      <c r="G7" s="95"/>
      <c r="H7" s="128"/>
      <c r="I7" s="95"/>
      <c r="J7" s="95"/>
      <c r="K7" s="89"/>
    </row>
    <row r="8" spans="1:1025" ht="19.95" customHeight="1" thickBot="1" x14ac:dyDescent="0.3">
      <c r="A8" s="13"/>
      <c r="B8" s="15"/>
      <c r="C8" s="15"/>
      <c r="D8" s="15" t="s">
        <v>29</v>
      </c>
      <c r="E8" s="94"/>
      <c r="F8" s="95"/>
      <c r="G8" s="95"/>
      <c r="H8" s="128"/>
      <c r="I8" s="95"/>
      <c r="J8" s="95"/>
      <c r="K8" s="89"/>
    </row>
    <row r="9" spans="1:1025" ht="19.95" customHeight="1" thickBot="1" x14ac:dyDescent="0.3">
      <c r="A9" s="13"/>
      <c r="B9" s="15"/>
      <c r="C9" s="15"/>
      <c r="D9" s="15" t="s">
        <v>30</v>
      </c>
      <c r="E9" s="94"/>
      <c r="F9" s="95"/>
      <c r="G9" s="95"/>
      <c r="H9" s="128"/>
      <c r="I9" s="95"/>
      <c r="J9" s="95"/>
      <c r="K9" s="89"/>
    </row>
    <row r="10" spans="1:1025" ht="19.95" customHeight="1" thickBot="1" x14ac:dyDescent="0.3">
      <c r="A10" s="13"/>
      <c r="B10" s="15"/>
      <c r="C10" s="15"/>
      <c r="D10" s="15" t="s">
        <v>31</v>
      </c>
      <c r="E10" s="94"/>
      <c r="F10" s="95"/>
      <c r="G10" s="95"/>
      <c r="H10" s="128"/>
      <c r="I10" s="95"/>
      <c r="J10" s="95"/>
      <c r="K10" s="89"/>
    </row>
    <row r="11" spans="1:1025" ht="19.95" customHeight="1" thickBot="1" x14ac:dyDescent="0.3">
      <c r="A11" s="13"/>
      <c r="B11" s="15"/>
      <c r="C11" s="15"/>
      <c r="D11" s="15" t="s">
        <v>32</v>
      </c>
      <c r="E11" s="94"/>
      <c r="F11" s="95"/>
      <c r="G11" s="95"/>
      <c r="H11" s="128"/>
      <c r="I11" s="95"/>
      <c r="J11" s="95"/>
      <c r="K11" s="89"/>
    </row>
    <row r="12" spans="1:1025" ht="19.95" customHeight="1" x14ac:dyDescent="0.25">
      <c r="A12" s="13"/>
      <c r="B12" s="15"/>
      <c r="C12" s="15"/>
      <c r="D12" s="15" t="s">
        <v>33</v>
      </c>
      <c r="E12" s="94"/>
      <c r="F12" s="95"/>
      <c r="G12" s="95"/>
      <c r="H12" s="128"/>
      <c r="I12" s="95"/>
      <c r="J12" s="95"/>
      <c r="K12" s="89"/>
    </row>
    <row r="13" spans="1:1025" ht="19.95" customHeight="1" thickBot="1" x14ac:dyDescent="0.3">
      <c r="A13" s="13"/>
      <c r="B13" s="15"/>
      <c r="C13" s="15"/>
      <c r="D13" s="15" t="s">
        <v>34</v>
      </c>
      <c r="E13" s="90">
        <v>18</v>
      </c>
      <c r="F13" s="91"/>
      <c r="G13" s="91">
        <f>E13*F13</f>
        <v>0</v>
      </c>
      <c r="H13" s="92" t="s">
        <v>24</v>
      </c>
      <c r="I13" s="91">
        <v>0</v>
      </c>
      <c r="J13" s="91">
        <f>G13+I13</f>
        <v>0</v>
      </c>
      <c r="K13" s="93" t="s">
        <v>35</v>
      </c>
    </row>
    <row r="14" spans="1:1025" ht="19.95" customHeight="1" thickBot="1" x14ac:dyDescent="0.3">
      <c r="A14" s="13"/>
      <c r="B14" s="15"/>
      <c r="C14" s="15"/>
      <c r="D14" s="15" t="s">
        <v>36</v>
      </c>
      <c r="E14" s="90"/>
      <c r="F14" s="91"/>
      <c r="G14" s="91"/>
      <c r="H14" s="92"/>
      <c r="I14" s="91"/>
      <c r="J14" s="91"/>
      <c r="K14" s="93"/>
    </row>
    <row r="15" spans="1:1025" ht="19.95" customHeight="1" thickBot="1" x14ac:dyDescent="0.3">
      <c r="A15" s="13"/>
      <c r="B15" s="15"/>
      <c r="C15" s="15"/>
      <c r="D15" s="15" t="s">
        <v>37</v>
      </c>
      <c r="E15" s="90"/>
      <c r="F15" s="91"/>
      <c r="G15" s="91"/>
      <c r="H15" s="92"/>
      <c r="I15" s="91"/>
      <c r="J15" s="91"/>
      <c r="K15" s="93"/>
    </row>
    <row r="16" spans="1:1025" ht="19.95" customHeight="1" thickBot="1" x14ac:dyDescent="0.3">
      <c r="A16" s="16"/>
      <c r="B16" s="17"/>
      <c r="C16" s="17"/>
      <c r="D16" s="17"/>
      <c r="E16" s="90"/>
      <c r="F16" s="91"/>
      <c r="G16" s="91"/>
      <c r="H16" s="92"/>
      <c r="I16" s="91"/>
      <c r="J16" s="91"/>
      <c r="K16" s="93"/>
    </row>
    <row r="17" spans="1:11" ht="19.95" customHeight="1" thickBot="1" x14ac:dyDescent="0.3">
      <c r="A17" s="13">
        <v>2</v>
      </c>
      <c r="B17" s="15" t="s">
        <v>38</v>
      </c>
      <c r="C17" s="15" t="s">
        <v>39</v>
      </c>
      <c r="D17" s="15"/>
      <c r="E17" s="94">
        <v>2</v>
      </c>
      <c r="F17" s="95"/>
      <c r="G17" s="95">
        <f>E17*F17</f>
        <v>0</v>
      </c>
      <c r="H17" s="96" t="s">
        <v>24</v>
      </c>
      <c r="I17" s="95">
        <v>0</v>
      </c>
      <c r="J17" s="95">
        <f>G17+I17</f>
        <v>0</v>
      </c>
      <c r="K17" s="117" t="s">
        <v>40</v>
      </c>
    </row>
    <row r="18" spans="1:11" ht="19.95" customHeight="1" thickBot="1" x14ac:dyDescent="0.3">
      <c r="A18" s="13"/>
      <c r="B18" s="15"/>
      <c r="C18" s="15"/>
      <c r="D18" s="15" t="s">
        <v>23</v>
      </c>
      <c r="E18" s="94"/>
      <c r="F18" s="95"/>
      <c r="G18" s="95"/>
      <c r="H18" s="96"/>
      <c r="I18" s="95"/>
      <c r="J18" s="95"/>
      <c r="K18" s="117"/>
    </row>
    <row r="19" spans="1:11" ht="19.95" customHeight="1" thickBot="1" x14ac:dyDescent="0.3">
      <c r="A19" s="18"/>
      <c r="B19" s="19"/>
      <c r="C19" s="15"/>
      <c r="D19" s="15" t="s">
        <v>41</v>
      </c>
      <c r="E19" s="94"/>
      <c r="F19" s="95"/>
      <c r="G19" s="95"/>
      <c r="H19" s="96"/>
      <c r="I19" s="95"/>
      <c r="J19" s="95"/>
      <c r="K19" s="117"/>
    </row>
    <row r="20" spans="1:11" ht="19.95" customHeight="1" thickBot="1" x14ac:dyDescent="0.3">
      <c r="A20" s="18"/>
      <c r="B20" s="19"/>
      <c r="C20" s="15"/>
      <c r="D20" s="15" t="s">
        <v>42</v>
      </c>
      <c r="E20" s="94"/>
      <c r="F20" s="95"/>
      <c r="G20" s="95"/>
      <c r="H20" s="96"/>
      <c r="I20" s="95"/>
      <c r="J20" s="95"/>
      <c r="K20" s="117"/>
    </row>
    <row r="21" spans="1:11" ht="19.95" customHeight="1" thickBot="1" x14ac:dyDescent="0.3">
      <c r="A21" s="18"/>
      <c r="B21" s="19"/>
      <c r="C21" s="15"/>
      <c r="D21" s="15" t="s">
        <v>43</v>
      </c>
      <c r="E21" s="94"/>
      <c r="F21" s="95"/>
      <c r="G21" s="95"/>
      <c r="H21" s="96"/>
      <c r="I21" s="95"/>
      <c r="J21" s="95"/>
      <c r="K21" s="117"/>
    </row>
    <row r="22" spans="1:11" ht="19.95" customHeight="1" thickBot="1" x14ac:dyDescent="0.3">
      <c r="A22" s="18"/>
      <c r="B22" s="19"/>
      <c r="C22" s="15"/>
      <c r="D22" s="15" t="s">
        <v>44</v>
      </c>
      <c r="E22" s="94"/>
      <c r="F22" s="95"/>
      <c r="G22" s="95"/>
      <c r="H22" s="96"/>
      <c r="I22" s="95"/>
      <c r="J22" s="95"/>
      <c r="K22" s="117"/>
    </row>
    <row r="23" spans="1:11" ht="19.95" customHeight="1" thickBot="1" x14ac:dyDescent="0.3">
      <c r="A23" s="18"/>
      <c r="B23" s="19"/>
      <c r="C23" s="15"/>
      <c r="D23" s="15" t="s">
        <v>45</v>
      </c>
      <c r="E23" s="94"/>
      <c r="F23" s="95"/>
      <c r="G23" s="95"/>
      <c r="H23" s="96"/>
      <c r="I23" s="95"/>
      <c r="J23" s="95"/>
      <c r="K23" s="117"/>
    </row>
    <row r="24" spans="1:11" ht="19.95" customHeight="1" x14ac:dyDescent="0.25">
      <c r="A24" s="18"/>
      <c r="B24" s="19"/>
      <c r="C24" s="15"/>
      <c r="D24" s="15" t="s">
        <v>46</v>
      </c>
      <c r="E24" s="94"/>
      <c r="F24" s="95"/>
      <c r="G24" s="95"/>
      <c r="H24" s="96"/>
      <c r="I24" s="95"/>
      <c r="J24" s="95"/>
      <c r="K24" s="117"/>
    </row>
    <row r="25" spans="1:11" ht="19.95" customHeight="1" thickBot="1" x14ac:dyDescent="0.3">
      <c r="A25" s="18"/>
      <c r="B25" s="19"/>
      <c r="C25" s="15"/>
      <c r="D25" s="15" t="s">
        <v>31</v>
      </c>
      <c r="E25" s="90">
        <v>4</v>
      </c>
      <c r="F25" s="91"/>
      <c r="G25" s="91">
        <f>E25*F25</f>
        <v>0</v>
      </c>
      <c r="H25" s="92" t="s">
        <v>24</v>
      </c>
      <c r="I25" s="91">
        <v>0</v>
      </c>
      <c r="J25" s="91">
        <f>G25+I25</f>
        <v>0</v>
      </c>
      <c r="K25" s="126" t="s">
        <v>47</v>
      </c>
    </row>
    <row r="26" spans="1:11" ht="19.95" customHeight="1" thickBot="1" x14ac:dyDescent="0.3">
      <c r="A26" s="18"/>
      <c r="B26" s="19"/>
      <c r="C26" s="15"/>
      <c r="D26" s="15" t="s">
        <v>36</v>
      </c>
      <c r="E26" s="90"/>
      <c r="F26" s="91"/>
      <c r="G26" s="91"/>
      <c r="H26" s="92"/>
      <c r="I26" s="91"/>
      <c r="J26" s="91"/>
      <c r="K26" s="126"/>
    </row>
    <row r="27" spans="1:11" ht="19.95" customHeight="1" thickBot="1" x14ac:dyDescent="0.3">
      <c r="A27" s="18"/>
      <c r="B27" s="19"/>
      <c r="C27" s="15"/>
      <c r="D27" s="15" t="s">
        <v>33</v>
      </c>
      <c r="E27" s="90"/>
      <c r="F27" s="91"/>
      <c r="G27" s="91"/>
      <c r="H27" s="92"/>
      <c r="I27" s="91"/>
      <c r="J27" s="91"/>
      <c r="K27" s="126"/>
    </row>
    <row r="28" spans="1:11" ht="19.95" customHeight="1" thickBot="1" x14ac:dyDescent="0.3">
      <c r="A28" s="18"/>
      <c r="B28" s="19"/>
      <c r="C28" s="15"/>
      <c r="D28" s="15"/>
      <c r="E28" s="90"/>
      <c r="F28" s="91"/>
      <c r="G28" s="91"/>
      <c r="H28" s="92"/>
      <c r="I28" s="91"/>
      <c r="J28" s="91"/>
      <c r="K28" s="126"/>
    </row>
    <row r="29" spans="1:11" ht="43.5" customHeight="1" thickBot="1" x14ac:dyDescent="0.3">
      <c r="A29" s="20"/>
      <c r="B29" s="21"/>
      <c r="C29" s="17"/>
      <c r="D29" s="17"/>
      <c r="E29" s="90"/>
      <c r="F29" s="91"/>
      <c r="G29" s="91"/>
      <c r="H29" s="92"/>
      <c r="I29" s="91"/>
      <c r="J29" s="91"/>
      <c r="K29" s="126"/>
    </row>
    <row r="30" spans="1:11" ht="19.95" customHeight="1" thickBot="1" x14ac:dyDescent="0.3">
      <c r="A30" s="13">
        <v>3</v>
      </c>
      <c r="B30" s="14" t="s">
        <v>48</v>
      </c>
      <c r="C30" s="15" t="s">
        <v>49</v>
      </c>
      <c r="D30" s="15" t="s">
        <v>23</v>
      </c>
      <c r="E30" s="94">
        <v>2</v>
      </c>
      <c r="F30" s="95"/>
      <c r="G30" s="95">
        <f>E30*F30</f>
        <v>0</v>
      </c>
      <c r="H30" s="96" t="s">
        <v>24</v>
      </c>
      <c r="I30" s="95">
        <v>0</v>
      </c>
      <c r="J30" s="95">
        <f>G30+I30</f>
        <v>0</v>
      </c>
      <c r="K30" s="89" t="s">
        <v>50</v>
      </c>
    </row>
    <row r="31" spans="1:11" ht="19.95" customHeight="1" thickBot="1" x14ac:dyDescent="0.3">
      <c r="A31" s="18"/>
      <c r="B31" s="14" t="s">
        <v>51</v>
      </c>
      <c r="C31" s="15"/>
      <c r="D31" s="15" t="s">
        <v>27</v>
      </c>
      <c r="E31" s="94"/>
      <c r="F31" s="95"/>
      <c r="G31" s="95"/>
      <c r="H31" s="96"/>
      <c r="I31" s="95"/>
      <c r="J31" s="95"/>
      <c r="K31" s="89"/>
    </row>
    <row r="32" spans="1:11" ht="19.95" customHeight="1" thickBot="1" x14ac:dyDescent="0.3">
      <c r="A32" s="18"/>
      <c r="B32" s="19"/>
      <c r="C32" s="15"/>
      <c r="D32" s="15" t="s">
        <v>28</v>
      </c>
      <c r="E32" s="94"/>
      <c r="F32" s="95"/>
      <c r="G32" s="95"/>
      <c r="H32" s="96"/>
      <c r="I32" s="95"/>
      <c r="J32" s="95"/>
      <c r="K32" s="89"/>
    </row>
    <row r="33" spans="1:11" ht="19.95" customHeight="1" thickBot="1" x14ac:dyDescent="0.3">
      <c r="A33" s="18"/>
      <c r="B33" s="19"/>
      <c r="C33" s="15"/>
      <c r="D33" s="15" t="s">
        <v>29</v>
      </c>
      <c r="E33" s="94"/>
      <c r="F33" s="95"/>
      <c r="G33" s="95"/>
      <c r="H33" s="96"/>
      <c r="I33" s="95"/>
      <c r="J33" s="95"/>
      <c r="K33" s="89"/>
    </row>
    <row r="34" spans="1:11" ht="19.95" customHeight="1" x14ac:dyDescent="0.25">
      <c r="A34" s="18"/>
      <c r="B34" s="15"/>
      <c r="C34" s="15"/>
      <c r="D34" s="15" t="s">
        <v>30</v>
      </c>
      <c r="E34" s="94"/>
      <c r="F34" s="95"/>
      <c r="G34" s="95"/>
      <c r="H34" s="96"/>
      <c r="I34" s="95"/>
      <c r="J34" s="95"/>
      <c r="K34" s="89"/>
    </row>
    <row r="35" spans="1:11" ht="19.95" customHeight="1" thickBot="1" x14ac:dyDescent="0.3">
      <c r="A35" s="18"/>
      <c r="B35" s="15"/>
      <c r="C35" s="15"/>
      <c r="D35" s="15" t="s">
        <v>36</v>
      </c>
      <c r="E35" s="106">
        <v>2</v>
      </c>
      <c r="F35" s="107"/>
      <c r="G35" s="107">
        <f>E35*F35</f>
        <v>0</v>
      </c>
      <c r="H35" s="108" t="s">
        <v>24</v>
      </c>
      <c r="I35" s="107">
        <v>0</v>
      </c>
      <c r="J35" s="107">
        <f>G35+I35</f>
        <v>0</v>
      </c>
      <c r="K35" s="109" t="s">
        <v>35</v>
      </c>
    </row>
    <row r="36" spans="1:11" ht="19.95" customHeight="1" thickTop="1" thickBot="1" x14ac:dyDescent="0.3">
      <c r="A36" s="18"/>
      <c r="B36" s="15"/>
      <c r="C36" s="15"/>
      <c r="D36" s="22" t="s">
        <v>52</v>
      </c>
      <c r="E36" s="106"/>
      <c r="F36" s="107"/>
      <c r="G36" s="107"/>
      <c r="H36" s="108"/>
      <c r="I36" s="107"/>
      <c r="J36" s="107"/>
      <c r="K36" s="109"/>
    </row>
    <row r="37" spans="1:11" ht="19.95" customHeight="1" thickTop="1" thickBot="1" x14ac:dyDescent="0.3">
      <c r="A37" s="18"/>
      <c r="B37" s="19"/>
      <c r="C37" s="15"/>
      <c r="D37" s="22" t="s">
        <v>31</v>
      </c>
      <c r="E37" s="106"/>
      <c r="F37" s="107"/>
      <c r="G37" s="107"/>
      <c r="H37" s="108"/>
      <c r="I37" s="107"/>
      <c r="J37" s="107"/>
      <c r="K37" s="109"/>
    </row>
    <row r="38" spans="1:11" ht="19.95" customHeight="1" thickTop="1" thickBot="1" x14ac:dyDescent="0.3">
      <c r="A38" s="18"/>
      <c r="B38" s="19"/>
      <c r="C38" s="15"/>
      <c r="D38" s="23" t="s">
        <v>33</v>
      </c>
      <c r="E38" s="106"/>
      <c r="F38" s="107"/>
      <c r="G38" s="107"/>
      <c r="H38" s="108"/>
      <c r="I38" s="107"/>
      <c r="J38" s="107"/>
      <c r="K38" s="109"/>
    </row>
    <row r="39" spans="1:11" ht="19.95" customHeight="1" thickTop="1" x14ac:dyDescent="0.25">
      <c r="A39" s="18"/>
      <c r="B39" s="19"/>
      <c r="C39" s="15"/>
      <c r="D39" s="22" t="s">
        <v>23</v>
      </c>
      <c r="E39" s="102">
        <v>2</v>
      </c>
      <c r="F39" s="103"/>
      <c r="G39" s="103">
        <f>E39*F39</f>
        <v>0</v>
      </c>
      <c r="H39" s="104" t="s">
        <v>24</v>
      </c>
      <c r="I39" s="103">
        <v>0</v>
      </c>
      <c r="J39" s="103">
        <f>G39+I39</f>
        <v>0</v>
      </c>
      <c r="K39" s="97" t="s">
        <v>53</v>
      </c>
    </row>
    <row r="40" spans="1:11" ht="19.95" customHeight="1" x14ac:dyDescent="0.25">
      <c r="A40" s="18"/>
      <c r="B40" s="19"/>
      <c r="C40" s="15"/>
      <c r="D40" s="22" t="s">
        <v>27</v>
      </c>
      <c r="E40" s="102"/>
      <c r="F40" s="103"/>
      <c r="G40" s="103"/>
      <c r="H40" s="104"/>
      <c r="I40" s="103"/>
      <c r="J40" s="103"/>
      <c r="K40" s="97"/>
    </row>
    <row r="41" spans="1:11" ht="19.95" customHeight="1" x14ac:dyDescent="0.25">
      <c r="A41" s="18"/>
      <c r="B41" s="19"/>
      <c r="C41" s="15"/>
      <c r="D41" s="22" t="s">
        <v>28</v>
      </c>
      <c r="E41" s="102"/>
      <c r="F41" s="103"/>
      <c r="G41" s="103"/>
      <c r="H41" s="104"/>
      <c r="I41" s="103"/>
      <c r="J41" s="103"/>
      <c r="K41" s="97"/>
    </row>
    <row r="42" spans="1:11" ht="19.95" customHeight="1" x14ac:dyDescent="0.25">
      <c r="A42" s="18"/>
      <c r="B42" s="19"/>
      <c r="C42" s="15"/>
      <c r="D42" s="22" t="s">
        <v>29</v>
      </c>
      <c r="E42" s="102"/>
      <c r="F42" s="103"/>
      <c r="G42" s="103"/>
      <c r="H42" s="104"/>
      <c r="I42" s="103"/>
      <c r="J42" s="103"/>
      <c r="K42" s="97"/>
    </row>
    <row r="43" spans="1:11" ht="19.95" customHeight="1" x14ac:dyDescent="0.25">
      <c r="A43" s="18"/>
      <c r="B43" s="19"/>
      <c r="C43" s="15"/>
      <c r="D43" s="22" t="s">
        <v>30</v>
      </c>
      <c r="E43" s="102"/>
      <c r="F43" s="103"/>
      <c r="G43" s="103"/>
      <c r="H43" s="104"/>
      <c r="I43" s="103"/>
      <c r="J43" s="103"/>
      <c r="K43" s="97"/>
    </row>
    <row r="44" spans="1:11" ht="19.95" customHeight="1" thickBot="1" x14ac:dyDescent="0.3">
      <c r="A44" s="18"/>
      <c r="B44" s="19"/>
      <c r="C44" s="15"/>
      <c r="D44" s="15" t="s">
        <v>36</v>
      </c>
      <c r="E44" s="90">
        <v>2</v>
      </c>
      <c r="F44" s="91"/>
      <c r="G44" s="91">
        <f>E44*F44</f>
        <v>0</v>
      </c>
      <c r="H44" s="92" t="s">
        <v>24</v>
      </c>
      <c r="I44" s="91">
        <v>0</v>
      </c>
      <c r="J44" s="91">
        <f>G44+I44</f>
        <v>0</v>
      </c>
      <c r="K44" s="93" t="s">
        <v>35</v>
      </c>
    </row>
    <row r="45" spans="1:11" ht="19.95" customHeight="1" thickBot="1" x14ac:dyDescent="0.3">
      <c r="A45" s="18"/>
      <c r="B45" s="19"/>
      <c r="C45" s="15"/>
      <c r="D45" s="15" t="s">
        <v>54</v>
      </c>
      <c r="E45" s="90"/>
      <c r="F45" s="91"/>
      <c r="G45" s="91"/>
      <c r="H45" s="92"/>
      <c r="I45" s="91"/>
      <c r="J45" s="91"/>
      <c r="K45" s="93"/>
    </row>
    <row r="46" spans="1:11" ht="19.95" customHeight="1" thickBot="1" x14ac:dyDescent="0.3">
      <c r="A46" s="18"/>
      <c r="B46" s="19"/>
      <c r="C46" s="15"/>
      <c r="D46" s="15" t="s">
        <v>31</v>
      </c>
      <c r="E46" s="90"/>
      <c r="F46" s="91"/>
      <c r="G46" s="91"/>
      <c r="H46" s="92"/>
      <c r="I46" s="91"/>
      <c r="J46" s="91"/>
      <c r="K46" s="93"/>
    </row>
    <row r="47" spans="1:11" ht="19.95" customHeight="1" thickBot="1" x14ac:dyDescent="0.3">
      <c r="A47" s="20"/>
      <c r="B47" s="21"/>
      <c r="C47" s="17"/>
      <c r="D47" s="17" t="s">
        <v>33</v>
      </c>
      <c r="E47" s="90"/>
      <c r="F47" s="91"/>
      <c r="G47" s="91"/>
      <c r="H47" s="92"/>
      <c r="I47" s="91"/>
      <c r="J47" s="91"/>
      <c r="K47" s="93"/>
    </row>
    <row r="48" spans="1:11" ht="19.95" customHeight="1" thickBot="1" x14ac:dyDescent="0.3">
      <c r="A48" s="13">
        <v>4</v>
      </c>
      <c r="B48" s="15" t="s">
        <v>48</v>
      </c>
      <c r="C48" s="15" t="s">
        <v>55</v>
      </c>
      <c r="D48" s="15" t="s">
        <v>56</v>
      </c>
      <c r="E48" s="94">
        <v>1</v>
      </c>
      <c r="F48" s="95"/>
      <c r="G48" s="95">
        <f>E48*F48</f>
        <v>0</v>
      </c>
      <c r="H48" s="96" t="s">
        <v>24</v>
      </c>
      <c r="I48" s="95">
        <v>0</v>
      </c>
      <c r="J48" s="95">
        <f>G48+I48</f>
        <v>0</v>
      </c>
      <c r="K48" s="89" t="s">
        <v>25</v>
      </c>
    </row>
    <row r="49" spans="1:11" ht="19.95" customHeight="1" thickBot="1" x14ac:dyDescent="0.3">
      <c r="A49" s="18"/>
      <c r="B49" s="15" t="s">
        <v>57</v>
      </c>
      <c r="C49" s="15"/>
      <c r="D49" s="15" t="s">
        <v>27</v>
      </c>
      <c r="E49" s="94"/>
      <c r="F49" s="95"/>
      <c r="G49" s="95"/>
      <c r="H49" s="96"/>
      <c r="I49" s="95"/>
      <c r="J49" s="95"/>
      <c r="K49" s="89"/>
    </row>
    <row r="50" spans="1:11" ht="19.95" customHeight="1" thickBot="1" x14ac:dyDescent="0.3">
      <c r="A50" s="18"/>
      <c r="B50" s="19"/>
      <c r="C50" s="15"/>
      <c r="D50" s="15" t="s">
        <v>58</v>
      </c>
      <c r="E50" s="94"/>
      <c r="F50" s="95"/>
      <c r="G50" s="95"/>
      <c r="H50" s="96"/>
      <c r="I50" s="95"/>
      <c r="J50" s="95"/>
      <c r="K50" s="89"/>
    </row>
    <row r="51" spans="1:11" ht="19.95" customHeight="1" x14ac:dyDescent="0.25">
      <c r="A51" s="18"/>
      <c r="B51" s="19"/>
      <c r="C51" s="15"/>
      <c r="D51" s="15" t="s">
        <v>31</v>
      </c>
      <c r="E51" s="94"/>
      <c r="F51" s="95"/>
      <c r="G51" s="95"/>
      <c r="H51" s="96"/>
      <c r="I51" s="95"/>
      <c r="J51" s="95"/>
      <c r="K51" s="89"/>
    </row>
    <row r="52" spans="1:11" ht="19.95" customHeight="1" thickBot="1" x14ac:dyDescent="0.3">
      <c r="A52" s="18"/>
      <c r="B52" s="19"/>
      <c r="C52" s="15"/>
      <c r="D52" s="15" t="s">
        <v>59</v>
      </c>
      <c r="E52" s="123">
        <v>1</v>
      </c>
      <c r="F52" s="124"/>
      <c r="G52" s="124">
        <f>E52*F52</f>
        <v>0</v>
      </c>
      <c r="H52" s="125" t="s">
        <v>24</v>
      </c>
      <c r="I52" s="124">
        <v>0</v>
      </c>
      <c r="J52" s="124">
        <f>G52+I52</f>
        <v>0</v>
      </c>
      <c r="K52" s="118" t="s">
        <v>35</v>
      </c>
    </row>
    <row r="53" spans="1:11" ht="19.95" customHeight="1" thickTop="1" thickBot="1" x14ac:dyDescent="0.3">
      <c r="A53" s="18"/>
      <c r="B53" s="19"/>
      <c r="C53" s="15"/>
      <c r="D53" s="15" t="s">
        <v>52</v>
      </c>
      <c r="E53" s="123"/>
      <c r="F53" s="124"/>
      <c r="G53" s="124"/>
      <c r="H53" s="125"/>
      <c r="I53" s="124"/>
      <c r="J53" s="124"/>
      <c r="K53" s="118"/>
    </row>
    <row r="54" spans="1:11" ht="19.95" customHeight="1" thickTop="1" thickBot="1" x14ac:dyDescent="0.3">
      <c r="A54" s="18"/>
      <c r="B54" s="19"/>
      <c r="C54" s="15"/>
      <c r="D54" s="22" t="s">
        <v>60</v>
      </c>
      <c r="E54" s="123"/>
      <c r="F54" s="124"/>
      <c r="G54" s="124"/>
      <c r="H54" s="125"/>
      <c r="I54" s="124"/>
      <c r="J54" s="124"/>
      <c r="K54" s="118"/>
    </row>
    <row r="55" spans="1:11" ht="19.95" customHeight="1" thickTop="1" thickBot="1" x14ac:dyDescent="0.3">
      <c r="A55" s="18"/>
      <c r="B55" s="19"/>
      <c r="C55" s="15"/>
      <c r="D55" s="23" t="s">
        <v>33</v>
      </c>
      <c r="E55" s="123"/>
      <c r="F55" s="124"/>
      <c r="G55" s="124"/>
      <c r="H55" s="125"/>
      <c r="I55" s="124"/>
      <c r="J55" s="124"/>
      <c r="K55" s="118"/>
    </row>
    <row r="56" spans="1:11" ht="19.95" customHeight="1" thickTop="1" thickBot="1" x14ac:dyDescent="0.3">
      <c r="A56" s="18"/>
      <c r="B56" s="19"/>
      <c r="C56" s="15"/>
      <c r="D56" s="22" t="s">
        <v>56</v>
      </c>
      <c r="E56" s="119">
        <v>1</v>
      </c>
      <c r="F56" s="120"/>
      <c r="G56" s="120">
        <f>E56*F56</f>
        <v>0</v>
      </c>
      <c r="H56" s="121" t="s">
        <v>24</v>
      </c>
      <c r="I56" s="120">
        <v>0</v>
      </c>
      <c r="J56" s="120">
        <f>G56+I56</f>
        <v>0</v>
      </c>
      <c r="K56" s="122" t="s">
        <v>61</v>
      </c>
    </row>
    <row r="57" spans="1:11" ht="19.95" customHeight="1" thickTop="1" thickBot="1" x14ac:dyDescent="0.3">
      <c r="A57" s="18"/>
      <c r="B57" s="19"/>
      <c r="C57" s="15"/>
      <c r="D57" s="15" t="s">
        <v>27</v>
      </c>
      <c r="E57" s="119"/>
      <c r="F57" s="120"/>
      <c r="G57" s="120"/>
      <c r="H57" s="121"/>
      <c r="I57" s="120"/>
      <c r="J57" s="120"/>
      <c r="K57" s="122"/>
    </row>
    <row r="58" spans="1:11" ht="19.95" customHeight="1" thickTop="1" thickBot="1" x14ac:dyDescent="0.3">
      <c r="A58" s="18"/>
      <c r="B58" s="19"/>
      <c r="C58" s="15"/>
      <c r="D58" s="15" t="s">
        <v>58</v>
      </c>
      <c r="E58" s="119"/>
      <c r="F58" s="120"/>
      <c r="G58" s="120"/>
      <c r="H58" s="121"/>
      <c r="I58" s="120"/>
      <c r="J58" s="120"/>
      <c r="K58" s="122"/>
    </row>
    <row r="59" spans="1:11" ht="19.95" customHeight="1" thickTop="1" x14ac:dyDescent="0.25">
      <c r="A59" s="18"/>
      <c r="B59" s="19"/>
      <c r="C59" s="15"/>
      <c r="D59" s="15" t="s">
        <v>31</v>
      </c>
      <c r="E59" s="119"/>
      <c r="F59" s="120"/>
      <c r="G59" s="120"/>
      <c r="H59" s="121"/>
      <c r="I59" s="120"/>
      <c r="J59" s="120"/>
      <c r="K59" s="122"/>
    </row>
    <row r="60" spans="1:11" ht="19.95" customHeight="1" thickBot="1" x14ac:dyDescent="0.3">
      <c r="A60" s="18"/>
      <c r="B60" s="19"/>
      <c r="C60" s="15"/>
      <c r="D60" s="15" t="s">
        <v>59</v>
      </c>
      <c r="E60" s="90">
        <v>1</v>
      </c>
      <c r="F60" s="91"/>
      <c r="G60" s="91">
        <f>E60*F60</f>
        <v>0</v>
      </c>
      <c r="H60" s="92" t="s">
        <v>24</v>
      </c>
      <c r="I60" s="91">
        <v>0</v>
      </c>
      <c r="J60" s="91">
        <f>G60+I60</f>
        <v>0</v>
      </c>
      <c r="K60" s="101" t="s">
        <v>35</v>
      </c>
    </row>
    <row r="61" spans="1:11" ht="19.95" customHeight="1" thickBot="1" x14ac:dyDescent="0.3">
      <c r="A61" s="18"/>
      <c r="B61" s="19"/>
      <c r="C61" s="15"/>
      <c r="D61" s="15" t="s">
        <v>54</v>
      </c>
      <c r="E61" s="90"/>
      <c r="F61" s="91"/>
      <c r="G61" s="91"/>
      <c r="H61" s="92"/>
      <c r="I61" s="91"/>
      <c r="J61" s="91"/>
      <c r="K61" s="101"/>
    </row>
    <row r="62" spans="1:11" ht="19.95" customHeight="1" thickBot="1" x14ac:dyDescent="0.3">
      <c r="A62" s="18"/>
      <c r="B62" s="19"/>
      <c r="C62" s="15"/>
      <c r="D62" s="15" t="s">
        <v>60</v>
      </c>
      <c r="E62" s="90"/>
      <c r="F62" s="91"/>
      <c r="G62" s="91"/>
      <c r="H62" s="92"/>
      <c r="I62" s="91"/>
      <c r="J62" s="91"/>
      <c r="K62" s="101"/>
    </row>
    <row r="63" spans="1:11" ht="19.95" customHeight="1" thickBot="1" x14ac:dyDescent="0.3">
      <c r="A63" s="20"/>
      <c r="B63" s="21"/>
      <c r="C63" s="17"/>
      <c r="D63" s="17" t="s">
        <v>33</v>
      </c>
      <c r="E63" s="90"/>
      <c r="F63" s="91"/>
      <c r="G63" s="91"/>
      <c r="H63" s="92"/>
      <c r="I63" s="91"/>
      <c r="J63" s="91"/>
      <c r="K63" s="101"/>
    </row>
    <row r="64" spans="1:11" ht="19.95" customHeight="1" thickBot="1" x14ac:dyDescent="0.3">
      <c r="A64" s="13">
        <v>5</v>
      </c>
      <c r="B64" s="15" t="s">
        <v>48</v>
      </c>
      <c r="C64" s="15" t="s">
        <v>62</v>
      </c>
      <c r="D64" s="15" t="s">
        <v>63</v>
      </c>
      <c r="E64" s="94">
        <v>2</v>
      </c>
      <c r="F64" s="95"/>
      <c r="G64" s="95">
        <f>E64*F64</f>
        <v>0</v>
      </c>
      <c r="H64" s="96" t="s">
        <v>24</v>
      </c>
      <c r="I64" s="95">
        <v>0</v>
      </c>
      <c r="J64" s="95">
        <f>G64+I64</f>
        <v>0</v>
      </c>
      <c r="K64" s="89" t="s">
        <v>50</v>
      </c>
    </row>
    <row r="65" spans="1:17" ht="19.95" customHeight="1" thickBot="1" x14ac:dyDescent="0.3">
      <c r="A65" s="13"/>
      <c r="B65" s="15" t="s">
        <v>64</v>
      </c>
      <c r="C65" s="15"/>
      <c r="D65" s="15" t="s">
        <v>27</v>
      </c>
      <c r="E65" s="94"/>
      <c r="F65" s="95"/>
      <c r="G65" s="95"/>
      <c r="H65" s="96"/>
      <c r="I65" s="95"/>
      <c r="J65" s="95"/>
      <c r="K65" s="89"/>
    </row>
    <row r="66" spans="1:17" ht="19.95" customHeight="1" thickBot="1" x14ac:dyDescent="0.3">
      <c r="A66" s="13"/>
      <c r="B66" s="15"/>
      <c r="C66" s="15"/>
      <c r="D66" s="15" t="s">
        <v>65</v>
      </c>
      <c r="E66" s="94"/>
      <c r="F66" s="95"/>
      <c r="G66" s="95"/>
      <c r="H66" s="96"/>
      <c r="I66" s="95"/>
      <c r="J66" s="95"/>
      <c r="K66" s="89"/>
    </row>
    <row r="67" spans="1:17" ht="19.95" customHeight="1" thickBot="1" x14ac:dyDescent="0.3">
      <c r="A67" s="13"/>
      <c r="B67" s="15"/>
      <c r="C67" s="15"/>
      <c r="D67" s="15" t="s">
        <v>66</v>
      </c>
      <c r="E67" s="94"/>
      <c r="F67" s="95"/>
      <c r="G67" s="95"/>
      <c r="H67" s="96"/>
      <c r="I67" s="95"/>
      <c r="J67" s="95"/>
      <c r="K67" s="89"/>
    </row>
    <row r="68" spans="1:17" ht="19.95" customHeight="1" x14ac:dyDescent="0.25">
      <c r="A68" s="13"/>
      <c r="B68" s="15"/>
      <c r="C68" s="15"/>
      <c r="D68" s="15" t="s">
        <v>67</v>
      </c>
      <c r="E68" s="94"/>
      <c r="F68" s="95"/>
      <c r="G68" s="95"/>
      <c r="H68" s="96"/>
      <c r="I68" s="95"/>
      <c r="J68" s="95"/>
      <c r="K68" s="89"/>
    </row>
    <row r="69" spans="1:17" ht="19.95" customHeight="1" thickBot="1" x14ac:dyDescent="0.3">
      <c r="A69" s="13"/>
      <c r="B69" s="15"/>
      <c r="C69" s="15"/>
      <c r="D69" s="15" t="s">
        <v>31</v>
      </c>
      <c r="E69" s="98">
        <v>2</v>
      </c>
      <c r="F69" s="99"/>
      <c r="G69" s="99">
        <f>E69*F69</f>
        <v>0</v>
      </c>
      <c r="H69" s="100" t="s">
        <v>24</v>
      </c>
      <c r="I69" s="99">
        <v>0</v>
      </c>
      <c r="J69" s="99">
        <f>G69+I69</f>
        <v>0</v>
      </c>
      <c r="K69" s="101" t="s">
        <v>35</v>
      </c>
    </row>
    <row r="70" spans="1:17" s="6" customFormat="1" ht="19.95" customHeight="1" thickBot="1" x14ac:dyDescent="0.3">
      <c r="A70" s="13"/>
      <c r="B70" s="15"/>
      <c r="C70" s="15"/>
      <c r="D70" s="15" t="s">
        <v>37</v>
      </c>
      <c r="E70" s="98"/>
      <c r="F70" s="99"/>
      <c r="G70" s="99"/>
      <c r="H70" s="100"/>
      <c r="I70" s="99"/>
      <c r="J70" s="99"/>
      <c r="K70" s="101"/>
      <c r="L70" s="2"/>
      <c r="M70" s="2"/>
      <c r="O70" s="2"/>
      <c r="P70" s="2"/>
      <c r="Q70" s="2"/>
    </row>
    <row r="71" spans="1:17" s="6" customFormat="1" ht="19.95" customHeight="1" thickBot="1" x14ac:dyDescent="0.3">
      <c r="A71" s="13"/>
      <c r="B71" s="15"/>
      <c r="C71" s="15"/>
      <c r="D71" s="15" t="s">
        <v>68</v>
      </c>
      <c r="E71" s="98"/>
      <c r="F71" s="99"/>
      <c r="G71" s="99"/>
      <c r="H71" s="100"/>
      <c r="I71" s="99"/>
      <c r="J71" s="99"/>
      <c r="K71" s="101"/>
      <c r="L71" s="2"/>
      <c r="M71" s="2"/>
      <c r="O71" s="2"/>
      <c r="P71" s="2"/>
      <c r="Q71" s="2"/>
    </row>
    <row r="72" spans="1:17" s="6" customFormat="1" ht="19.95" customHeight="1" thickBot="1" x14ac:dyDescent="0.3">
      <c r="A72" s="16"/>
      <c r="B72" s="17"/>
      <c r="C72" s="17"/>
      <c r="D72" s="17" t="s">
        <v>33</v>
      </c>
      <c r="E72" s="98"/>
      <c r="F72" s="99"/>
      <c r="G72" s="99"/>
      <c r="H72" s="100"/>
      <c r="I72" s="99"/>
      <c r="J72" s="99"/>
      <c r="K72" s="101"/>
      <c r="L72" s="2"/>
      <c r="M72" s="2"/>
      <c r="O72" s="2"/>
      <c r="P72" s="2"/>
      <c r="Q72" s="2"/>
    </row>
    <row r="73" spans="1:17" s="6" customFormat="1" ht="19.95" customHeight="1" thickBot="1" x14ac:dyDescent="0.3">
      <c r="A73" s="13">
        <v>6</v>
      </c>
      <c r="B73" s="15" t="s">
        <v>48</v>
      </c>
      <c r="C73" s="15" t="s">
        <v>69</v>
      </c>
      <c r="D73" s="15" t="s">
        <v>70</v>
      </c>
      <c r="E73" s="94">
        <v>1</v>
      </c>
      <c r="F73" s="95"/>
      <c r="G73" s="95">
        <f>E73*F73</f>
        <v>0</v>
      </c>
      <c r="H73" s="96" t="s">
        <v>24</v>
      </c>
      <c r="I73" s="95">
        <v>0</v>
      </c>
      <c r="J73" s="95">
        <f>G73+I73</f>
        <v>0</v>
      </c>
      <c r="K73" s="117" t="s">
        <v>71</v>
      </c>
      <c r="L73" s="2"/>
      <c r="M73" s="2"/>
      <c r="O73" s="2"/>
      <c r="P73" s="2"/>
      <c r="Q73" s="2"/>
    </row>
    <row r="74" spans="1:17" s="6" customFormat="1" ht="19.95" customHeight="1" thickBot="1" x14ac:dyDescent="0.3">
      <c r="A74" s="18"/>
      <c r="B74" s="15" t="s">
        <v>64</v>
      </c>
      <c r="C74" s="15"/>
      <c r="D74" s="15" t="s">
        <v>65</v>
      </c>
      <c r="E74" s="94"/>
      <c r="F74" s="95"/>
      <c r="G74" s="95"/>
      <c r="H74" s="96"/>
      <c r="I74" s="95"/>
      <c r="J74" s="95"/>
      <c r="K74" s="117"/>
      <c r="L74" s="2"/>
      <c r="M74" s="2"/>
      <c r="O74" s="2"/>
      <c r="P74" s="2"/>
      <c r="Q74" s="2"/>
    </row>
    <row r="75" spans="1:17" s="6" customFormat="1" ht="19.95" customHeight="1" thickBot="1" x14ac:dyDescent="0.3">
      <c r="A75" s="18"/>
      <c r="B75" s="19"/>
      <c r="C75" s="15"/>
      <c r="D75" s="15" t="s">
        <v>72</v>
      </c>
      <c r="E75" s="94"/>
      <c r="F75" s="95"/>
      <c r="G75" s="95"/>
      <c r="H75" s="96"/>
      <c r="I75" s="95"/>
      <c r="J75" s="95"/>
      <c r="K75" s="117"/>
      <c r="L75" s="2"/>
      <c r="M75" s="2"/>
      <c r="O75" s="2"/>
      <c r="P75" s="2"/>
      <c r="Q75" s="2"/>
    </row>
    <row r="76" spans="1:17" s="6" customFormat="1" ht="19.95" customHeight="1" thickBot="1" x14ac:dyDescent="0.3">
      <c r="A76" s="18"/>
      <c r="B76" s="19"/>
      <c r="C76" s="15"/>
      <c r="D76" s="15" t="s">
        <v>73</v>
      </c>
      <c r="E76" s="94"/>
      <c r="F76" s="95"/>
      <c r="G76" s="95"/>
      <c r="H76" s="96"/>
      <c r="I76" s="95"/>
      <c r="J76" s="95"/>
      <c r="K76" s="117"/>
      <c r="L76" s="2"/>
      <c r="M76" s="2"/>
      <c r="O76" s="2"/>
      <c r="P76" s="2"/>
      <c r="Q76" s="2"/>
    </row>
    <row r="77" spans="1:17" s="6" customFormat="1" ht="19.95" customHeight="1" thickBot="1" x14ac:dyDescent="0.3">
      <c r="A77" s="18"/>
      <c r="B77" s="19"/>
      <c r="C77" s="15"/>
      <c r="D77" s="15" t="s">
        <v>74</v>
      </c>
      <c r="E77" s="94"/>
      <c r="F77" s="95"/>
      <c r="G77" s="95"/>
      <c r="H77" s="96"/>
      <c r="I77" s="95"/>
      <c r="J77" s="95"/>
      <c r="K77" s="117"/>
      <c r="L77" s="2"/>
      <c r="M77" s="2"/>
      <c r="O77" s="2"/>
      <c r="P77" s="2"/>
      <c r="Q77" s="2"/>
    </row>
    <row r="78" spans="1:17" s="6" customFormat="1" ht="21" customHeight="1" thickBot="1" x14ac:dyDescent="0.3">
      <c r="A78" s="18"/>
      <c r="B78" s="19"/>
      <c r="C78" s="15"/>
      <c r="D78" s="27" t="s">
        <v>75</v>
      </c>
      <c r="E78" s="94"/>
      <c r="F78" s="95"/>
      <c r="G78" s="95"/>
      <c r="H78" s="96"/>
      <c r="I78" s="95"/>
      <c r="J78" s="95"/>
      <c r="K78" s="117"/>
      <c r="L78" s="2"/>
      <c r="M78" s="2"/>
      <c r="O78" s="2"/>
      <c r="P78" s="2"/>
      <c r="Q78" s="2"/>
    </row>
    <row r="79" spans="1:17" s="6" customFormat="1" ht="17.25" customHeight="1" thickBot="1" x14ac:dyDescent="0.3">
      <c r="A79" s="18"/>
      <c r="B79" s="19"/>
      <c r="C79" s="15"/>
      <c r="D79" s="15" t="s">
        <v>76</v>
      </c>
      <c r="E79" s="94"/>
      <c r="F79" s="95"/>
      <c r="G79" s="95"/>
      <c r="H79" s="96"/>
      <c r="I79" s="95"/>
      <c r="J79" s="95"/>
      <c r="K79" s="117"/>
      <c r="L79" s="2"/>
      <c r="M79" s="2"/>
      <c r="O79" s="2"/>
      <c r="P79" s="2"/>
      <c r="Q79" s="2"/>
    </row>
    <row r="80" spans="1:17" s="6" customFormat="1" ht="19.5" customHeight="1" x14ac:dyDescent="0.25">
      <c r="A80" s="18"/>
      <c r="B80" s="19"/>
      <c r="C80" s="15"/>
      <c r="D80" s="15" t="s">
        <v>31</v>
      </c>
      <c r="E80" s="94"/>
      <c r="F80" s="95"/>
      <c r="G80" s="95"/>
      <c r="H80" s="96"/>
      <c r="I80" s="95"/>
      <c r="J80" s="95"/>
      <c r="K80" s="117"/>
      <c r="L80" s="2"/>
      <c r="M80" s="2"/>
      <c r="O80" s="2"/>
      <c r="P80" s="2"/>
      <c r="Q80" s="2"/>
    </row>
    <row r="81" spans="1:17" s="6" customFormat="1" ht="16.5" customHeight="1" thickBot="1" x14ac:dyDescent="0.3">
      <c r="A81" s="18"/>
      <c r="B81" s="19"/>
      <c r="C81" s="15"/>
      <c r="D81" s="15" t="s">
        <v>59</v>
      </c>
      <c r="E81" s="90">
        <v>2</v>
      </c>
      <c r="F81" s="91"/>
      <c r="G81" s="91">
        <f>E81*F81</f>
        <v>0</v>
      </c>
      <c r="H81" s="92" t="s">
        <v>24</v>
      </c>
      <c r="I81" s="91">
        <v>0</v>
      </c>
      <c r="J81" s="91">
        <f>G81+I81</f>
        <v>0</v>
      </c>
      <c r="K81" s="116" t="s">
        <v>77</v>
      </c>
      <c r="L81" s="2"/>
      <c r="M81" s="2"/>
      <c r="O81" s="2"/>
      <c r="P81" s="2"/>
      <c r="Q81" s="2"/>
    </row>
    <row r="82" spans="1:17" s="6" customFormat="1" ht="19.95" customHeight="1" thickBot="1" x14ac:dyDescent="0.3">
      <c r="A82" s="18"/>
      <c r="B82" s="19"/>
      <c r="C82" s="28"/>
      <c r="D82" s="15" t="s">
        <v>33</v>
      </c>
      <c r="E82" s="90"/>
      <c r="F82" s="91"/>
      <c r="G82" s="91"/>
      <c r="H82" s="92"/>
      <c r="I82" s="91"/>
      <c r="J82" s="91"/>
      <c r="K82" s="116"/>
      <c r="L82" s="2"/>
      <c r="M82" s="2"/>
      <c r="O82" s="2"/>
      <c r="P82" s="2"/>
      <c r="Q82" s="2"/>
    </row>
    <row r="83" spans="1:17" s="6" customFormat="1" ht="19.95" customHeight="1" thickBot="1" x14ac:dyDescent="0.3">
      <c r="A83" s="18"/>
      <c r="B83" s="19"/>
      <c r="C83" s="28"/>
      <c r="D83" s="15"/>
      <c r="E83" s="90"/>
      <c r="F83" s="91"/>
      <c r="G83" s="91"/>
      <c r="H83" s="92"/>
      <c r="I83" s="91"/>
      <c r="J83" s="91"/>
      <c r="K83" s="116"/>
      <c r="L83" s="2"/>
      <c r="M83" s="2"/>
      <c r="O83" s="2"/>
      <c r="P83" s="2"/>
      <c r="Q83" s="2"/>
    </row>
    <row r="84" spans="1:17" s="6" customFormat="1" ht="19.95" customHeight="1" thickBot="1" x14ac:dyDescent="0.3">
      <c r="A84" s="18"/>
      <c r="B84" s="19"/>
      <c r="C84" s="28"/>
      <c r="D84" s="15"/>
      <c r="E84" s="90"/>
      <c r="F84" s="91"/>
      <c r="G84" s="91"/>
      <c r="H84" s="92"/>
      <c r="I84" s="91"/>
      <c r="J84" s="91"/>
      <c r="K84" s="116"/>
      <c r="L84" s="2"/>
      <c r="M84" s="2"/>
      <c r="O84" s="2"/>
      <c r="P84" s="2"/>
      <c r="Q84" s="2"/>
    </row>
    <row r="85" spans="1:17" s="6" customFormat="1" ht="19.95" customHeight="1" thickBot="1" x14ac:dyDescent="0.3">
      <c r="A85" s="18"/>
      <c r="B85" s="19"/>
      <c r="C85" s="28"/>
      <c r="D85" s="15"/>
      <c r="E85" s="90"/>
      <c r="F85" s="91"/>
      <c r="G85" s="91"/>
      <c r="H85" s="92"/>
      <c r="I85" s="91"/>
      <c r="J85" s="91"/>
      <c r="K85" s="116"/>
      <c r="L85" s="2"/>
      <c r="M85" s="2"/>
      <c r="O85" s="2"/>
      <c r="P85" s="2"/>
      <c r="Q85" s="2"/>
    </row>
    <row r="86" spans="1:17" ht="15.75" customHeight="1" thickBot="1" x14ac:dyDescent="0.3">
      <c r="A86" s="20"/>
      <c r="B86" s="21"/>
      <c r="C86" s="29"/>
      <c r="D86" s="17"/>
      <c r="E86" s="90"/>
      <c r="F86" s="91"/>
      <c r="G86" s="91"/>
      <c r="H86" s="92"/>
      <c r="I86" s="91"/>
      <c r="J86" s="91"/>
      <c r="K86" s="116"/>
    </row>
    <row r="87" spans="1:17" ht="19.95" customHeight="1" thickBot="1" x14ac:dyDescent="0.3">
      <c r="A87" s="13">
        <v>7</v>
      </c>
      <c r="B87" s="15" t="s">
        <v>48</v>
      </c>
      <c r="C87" s="15" t="s">
        <v>78</v>
      </c>
      <c r="D87" s="15" t="s">
        <v>70</v>
      </c>
      <c r="E87" s="94">
        <v>1</v>
      </c>
      <c r="F87" s="95"/>
      <c r="G87" s="95">
        <f>E87*F87</f>
        <v>0</v>
      </c>
      <c r="H87" s="96" t="s">
        <v>24</v>
      </c>
      <c r="I87" s="95">
        <v>0</v>
      </c>
      <c r="J87" s="95">
        <f>G87+I87</f>
        <v>0</v>
      </c>
      <c r="K87" s="117" t="s">
        <v>79</v>
      </c>
    </row>
    <row r="88" spans="1:17" ht="19.95" customHeight="1" thickBot="1" x14ac:dyDescent="0.3">
      <c r="A88" s="13"/>
      <c r="B88" s="15" t="s">
        <v>64</v>
      </c>
      <c r="C88" s="15"/>
      <c r="D88" s="15" t="s">
        <v>65</v>
      </c>
      <c r="E88" s="94"/>
      <c r="F88" s="95"/>
      <c r="G88" s="95"/>
      <c r="H88" s="96"/>
      <c r="I88" s="95"/>
      <c r="J88" s="95"/>
      <c r="K88" s="117"/>
    </row>
    <row r="89" spans="1:17" ht="19.95" customHeight="1" thickBot="1" x14ac:dyDescent="0.3">
      <c r="A89" s="13"/>
      <c r="B89" s="19"/>
      <c r="C89" s="15"/>
      <c r="D89" s="15" t="s">
        <v>72</v>
      </c>
      <c r="E89" s="94"/>
      <c r="F89" s="95"/>
      <c r="G89" s="95"/>
      <c r="H89" s="96"/>
      <c r="I89" s="95"/>
      <c r="J89" s="95"/>
      <c r="K89" s="117"/>
    </row>
    <row r="90" spans="1:17" ht="19.95" customHeight="1" thickBot="1" x14ac:dyDescent="0.3">
      <c r="A90" s="13"/>
      <c r="B90" s="19"/>
      <c r="C90" s="28"/>
      <c r="D90" s="15" t="s">
        <v>80</v>
      </c>
      <c r="E90" s="94"/>
      <c r="F90" s="95"/>
      <c r="G90" s="95"/>
      <c r="H90" s="96"/>
      <c r="I90" s="95"/>
      <c r="J90" s="95"/>
      <c r="K90" s="117"/>
    </row>
    <row r="91" spans="1:17" ht="19.95" customHeight="1" thickBot="1" x14ac:dyDescent="0.3">
      <c r="A91" s="13"/>
      <c r="B91" s="19"/>
      <c r="C91" s="28"/>
      <c r="D91" s="15" t="s">
        <v>81</v>
      </c>
      <c r="E91" s="94"/>
      <c r="F91" s="95"/>
      <c r="G91" s="95"/>
      <c r="H91" s="96"/>
      <c r="I91" s="95"/>
      <c r="J91" s="95"/>
      <c r="K91" s="117"/>
    </row>
    <row r="92" spans="1:17" ht="19.95" customHeight="1" thickBot="1" x14ac:dyDescent="0.3">
      <c r="A92" s="13"/>
      <c r="B92" s="19"/>
      <c r="C92" s="28"/>
      <c r="D92" s="15" t="s">
        <v>82</v>
      </c>
      <c r="E92" s="94"/>
      <c r="F92" s="95"/>
      <c r="G92" s="95"/>
      <c r="H92" s="96"/>
      <c r="I92" s="95"/>
      <c r="J92" s="95"/>
      <c r="K92" s="117"/>
    </row>
    <row r="93" spans="1:17" ht="24.75" customHeight="1" x14ac:dyDescent="0.25">
      <c r="A93" s="13"/>
      <c r="B93" s="19"/>
      <c r="C93" s="28"/>
      <c r="D93" s="15" t="s">
        <v>83</v>
      </c>
      <c r="E93" s="94"/>
      <c r="F93" s="95"/>
      <c r="G93" s="95"/>
      <c r="H93" s="96"/>
      <c r="I93" s="95"/>
      <c r="J93" s="95"/>
      <c r="K93" s="117"/>
    </row>
    <row r="94" spans="1:17" ht="24" customHeight="1" thickBot="1" x14ac:dyDescent="0.3">
      <c r="A94" s="13"/>
      <c r="B94" s="19"/>
      <c r="C94" s="28"/>
      <c r="D94" s="15" t="s">
        <v>84</v>
      </c>
      <c r="E94" s="98">
        <v>1</v>
      </c>
      <c r="F94" s="99"/>
      <c r="G94" s="99">
        <f>E94*F94</f>
        <v>0</v>
      </c>
      <c r="H94" s="100" t="s">
        <v>24</v>
      </c>
      <c r="I94" s="99">
        <v>0</v>
      </c>
      <c r="J94" s="99">
        <f>G94+I94</f>
        <v>0</v>
      </c>
      <c r="K94" s="116" t="s">
        <v>85</v>
      </c>
    </row>
    <row r="95" spans="1:17" ht="19.95" customHeight="1" thickBot="1" x14ac:dyDescent="0.3">
      <c r="A95" s="13"/>
      <c r="B95" s="19"/>
      <c r="C95" s="28"/>
      <c r="D95" s="15" t="s">
        <v>76</v>
      </c>
      <c r="E95" s="98"/>
      <c r="F95" s="99"/>
      <c r="G95" s="99"/>
      <c r="H95" s="100"/>
      <c r="I95" s="99"/>
      <c r="J95" s="99"/>
      <c r="K95" s="116"/>
    </row>
    <row r="96" spans="1:17" ht="19.95" customHeight="1" thickBot="1" x14ac:dyDescent="0.3">
      <c r="A96" s="13"/>
      <c r="B96" s="19"/>
      <c r="C96" s="28"/>
      <c r="D96" s="15" t="s">
        <v>68</v>
      </c>
      <c r="E96" s="98"/>
      <c r="F96" s="99"/>
      <c r="G96" s="99"/>
      <c r="H96" s="100"/>
      <c r="I96" s="99"/>
      <c r="J96" s="99"/>
      <c r="K96" s="116"/>
    </row>
    <row r="97" spans="1:11" ht="19.95" customHeight="1" thickBot="1" x14ac:dyDescent="0.3">
      <c r="A97" s="13"/>
      <c r="B97" s="19"/>
      <c r="C97" s="28"/>
      <c r="D97" s="15" t="s">
        <v>33</v>
      </c>
      <c r="E97" s="98"/>
      <c r="F97" s="99"/>
      <c r="G97" s="99"/>
      <c r="H97" s="100"/>
      <c r="I97" s="99"/>
      <c r="J97" s="99"/>
      <c r="K97" s="116"/>
    </row>
    <row r="98" spans="1:11" ht="38.25" customHeight="1" thickBot="1" x14ac:dyDescent="0.3">
      <c r="A98" s="16"/>
      <c r="B98" s="21"/>
      <c r="C98" s="29"/>
      <c r="D98" s="30"/>
      <c r="E98" s="98"/>
      <c r="F98" s="99"/>
      <c r="G98" s="99"/>
      <c r="H98" s="100"/>
      <c r="I98" s="99"/>
      <c r="J98" s="99"/>
      <c r="K98" s="116"/>
    </row>
    <row r="99" spans="1:11" ht="19.95" customHeight="1" thickBot="1" x14ac:dyDescent="0.3">
      <c r="A99" s="13">
        <v>8</v>
      </c>
      <c r="B99" s="15" t="s">
        <v>86</v>
      </c>
      <c r="C99" s="15" t="s">
        <v>87</v>
      </c>
      <c r="D99" s="15" t="s">
        <v>88</v>
      </c>
      <c r="E99" s="94">
        <v>105</v>
      </c>
      <c r="F99" s="95"/>
      <c r="G99" s="95">
        <f>E99*F99</f>
        <v>0</v>
      </c>
      <c r="H99" s="96" t="s">
        <v>24</v>
      </c>
      <c r="I99" s="95">
        <v>0</v>
      </c>
      <c r="J99" s="95">
        <f>G99+I99</f>
        <v>0</v>
      </c>
      <c r="K99" s="89" t="s">
        <v>265</v>
      </c>
    </row>
    <row r="100" spans="1:11" ht="19.95" customHeight="1" thickBot="1" x14ac:dyDescent="0.3">
      <c r="A100" s="18"/>
      <c r="B100" s="15"/>
      <c r="C100" s="15"/>
      <c r="D100" s="15" t="s">
        <v>89</v>
      </c>
      <c r="E100" s="94"/>
      <c r="F100" s="95"/>
      <c r="G100" s="95"/>
      <c r="H100" s="96"/>
      <c r="I100" s="95"/>
      <c r="J100" s="95"/>
      <c r="K100" s="89"/>
    </row>
    <row r="101" spans="1:11" ht="19.95" customHeight="1" thickBot="1" x14ac:dyDescent="0.3">
      <c r="A101" s="18"/>
      <c r="B101" s="19"/>
      <c r="C101" s="28"/>
      <c r="D101" s="15" t="s">
        <v>76</v>
      </c>
      <c r="E101" s="94"/>
      <c r="F101" s="95"/>
      <c r="G101" s="95"/>
      <c r="H101" s="96"/>
      <c r="I101" s="95"/>
      <c r="J101" s="95"/>
      <c r="K101" s="89"/>
    </row>
    <row r="102" spans="1:11" ht="19.95" customHeight="1" x14ac:dyDescent="0.25">
      <c r="A102" s="18"/>
      <c r="B102" s="19"/>
      <c r="C102" s="28"/>
      <c r="D102" s="15" t="s">
        <v>59</v>
      </c>
      <c r="E102" s="94"/>
      <c r="F102" s="95"/>
      <c r="G102" s="95"/>
      <c r="H102" s="96"/>
      <c r="I102" s="95"/>
      <c r="J102" s="95"/>
      <c r="K102" s="89"/>
    </row>
    <row r="103" spans="1:11" ht="19.95" customHeight="1" thickBot="1" x14ac:dyDescent="0.3">
      <c r="A103" s="18"/>
      <c r="B103" s="19"/>
      <c r="C103" s="28"/>
      <c r="D103" s="15" t="s">
        <v>90</v>
      </c>
      <c r="E103" s="98">
        <v>65</v>
      </c>
      <c r="F103" s="99"/>
      <c r="G103" s="99">
        <f>E103*F103</f>
        <v>0</v>
      </c>
      <c r="H103" s="100" t="s">
        <v>24</v>
      </c>
      <c r="I103" s="99">
        <v>0</v>
      </c>
      <c r="J103" s="99">
        <f>G103+I103</f>
        <v>0</v>
      </c>
      <c r="K103" s="101" t="s">
        <v>35</v>
      </c>
    </row>
    <row r="104" spans="1:11" ht="19.95" customHeight="1" thickBot="1" x14ac:dyDescent="0.3">
      <c r="A104" s="18"/>
      <c r="B104" s="19"/>
      <c r="C104" s="28"/>
      <c r="D104" s="15" t="s">
        <v>91</v>
      </c>
      <c r="E104" s="98"/>
      <c r="F104" s="99"/>
      <c r="G104" s="99"/>
      <c r="H104" s="100"/>
      <c r="I104" s="99"/>
      <c r="J104" s="99"/>
      <c r="K104" s="101"/>
    </row>
    <row r="105" spans="1:11" ht="19.95" customHeight="1" thickBot="1" x14ac:dyDescent="0.3">
      <c r="A105" s="18"/>
      <c r="B105" s="19"/>
      <c r="C105" s="28"/>
      <c r="D105" s="15" t="s">
        <v>33</v>
      </c>
      <c r="E105" s="98"/>
      <c r="F105" s="99"/>
      <c r="G105" s="99"/>
      <c r="H105" s="100"/>
      <c r="I105" s="99"/>
      <c r="J105" s="99"/>
      <c r="K105" s="101"/>
    </row>
    <row r="106" spans="1:11" ht="19.95" customHeight="1" thickBot="1" x14ac:dyDescent="0.3">
      <c r="A106" s="20"/>
      <c r="B106" s="21"/>
      <c r="C106" s="29"/>
      <c r="D106" s="17"/>
      <c r="E106" s="98"/>
      <c r="F106" s="99"/>
      <c r="G106" s="99"/>
      <c r="H106" s="100"/>
      <c r="I106" s="99"/>
      <c r="J106" s="99"/>
      <c r="K106" s="101"/>
    </row>
    <row r="107" spans="1:11" ht="19.95" customHeight="1" thickBot="1" x14ac:dyDescent="0.3">
      <c r="A107" s="13">
        <v>9</v>
      </c>
      <c r="B107" s="15" t="s">
        <v>92</v>
      </c>
      <c r="C107" s="15" t="s">
        <v>93</v>
      </c>
      <c r="D107" s="15" t="s">
        <v>94</v>
      </c>
      <c r="E107" s="86">
        <v>4</v>
      </c>
      <c r="F107" s="87"/>
      <c r="G107" s="87">
        <f>E107*F107</f>
        <v>0</v>
      </c>
      <c r="H107" s="115" t="s">
        <v>24</v>
      </c>
      <c r="I107" s="87">
        <v>0</v>
      </c>
      <c r="J107" s="87">
        <f>G107+I107</f>
        <v>0</v>
      </c>
      <c r="K107" s="85" t="s">
        <v>95</v>
      </c>
    </row>
    <row r="108" spans="1:11" ht="19.95" customHeight="1" thickBot="1" x14ac:dyDescent="0.3">
      <c r="A108" s="13"/>
      <c r="B108" s="15"/>
      <c r="C108" s="15"/>
      <c r="D108" s="15" t="s">
        <v>65</v>
      </c>
      <c r="E108" s="86"/>
      <c r="F108" s="87"/>
      <c r="G108" s="87"/>
      <c r="H108" s="115"/>
      <c r="I108" s="87"/>
      <c r="J108" s="87"/>
      <c r="K108" s="85"/>
    </row>
    <row r="109" spans="1:11" ht="19.95" customHeight="1" thickBot="1" x14ac:dyDescent="0.3">
      <c r="A109" s="13"/>
      <c r="B109" s="15"/>
      <c r="C109" s="28"/>
      <c r="D109" s="15" t="s">
        <v>96</v>
      </c>
      <c r="E109" s="86"/>
      <c r="F109" s="87"/>
      <c r="G109" s="87"/>
      <c r="H109" s="115"/>
      <c r="I109" s="87"/>
      <c r="J109" s="87"/>
      <c r="K109" s="85"/>
    </row>
    <row r="110" spans="1:11" ht="19.95" customHeight="1" thickBot="1" x14ac:dyDescent="0.3">
      <c r="A110" s="13"/>
      <c r="B110" s="19"/>
      <c r="C110" s="28"/>
      <c r="D110" s="15" t="s">
        <v>97</v>
      </c>
      <c r="E110" s="86"/>
      <c r="F110" s="87"/>
      <c r="G110" s="87"/>
      <c r="H110" s="115"/>
      <c r="I110" s="87"/>
      <c r="J110" s="87"/>
      <c r="K110" s="85"/>
    </row>
    <row r="111" spans="1:11" ht="19.95" customHeight="1" thickBot="1" x14ac:dyDescent="0.3">
      <c r="A111" s="13"/>
      <c r="B111" s="19"/>
      <c r="C111" s="28"/>
      <c r="D111" s="15" t="s">
        <v>98</v>
      </c>
      <c r="E111" s="86"/>
      <c r="F111" s="87"/>
      <c r="G111" s="87"/>
      <c r="H111" s="115"/>
      <c r="I111" s="87"/>
      <c r="J111" s="87"/>
      <c r="K111" s="85"/>
    </row>
    <row r="112" spans="1:11" ht="19.95" customHeight="1" thickBot="1" x14ac:dyDescent="0.3">
      <c r="A112" s="13"/>
      <c r="B112" s="19"/>
      <c r="C112" s="28"/>
      <c r="D112" s="15" t="s">
        <v>99</v>
      </c>
      <c r="E112" s="86"/>
      <c r="F112" s="87"/>
      <c r="G112" s="87"/>
      <c r="H112" s="115"/>
      <c r="I112" s="87"/>
      <c r="J112" s="87"/>
      <c r="K112" s="85"/>
    </row>
    <row r="113" spans="1:11" ht="19.95" customHeight="1" thickBot="1" x14ac:dyDescent="0.3">
      <c r="A113" s="16"/>
      <c r="B113" s="21"/>
      <c r="C113" s="29"/>
      <c r="D113" s="17"/>
      <c r="E113" s="86"/>
      <c r="F113" s="87"/>
      <c r="G113" s="87"/>
      <c r="H113" s="115"/>
      <c r="I113" s="87"/>
      <c r="J113" s="87"/>
      <c r="K113" s="85"/>
    </row>
    <row r="114" spans="1:11" ht="19.95" customHeight="1" thickBot="1" x14ac:dyDescent="0.3">
      <c r="A114" s="13">
        <v>10</v>
      </c>
      <c r="B114" s="15" t="s">
        <v>100</v>
      </c>
      <c r="C114" s="15" t="s">
        <v>101</v>
      </c>
      <c r="D114" s="34" t="s">
        <v>102</v>
      </c>
      <c r="E114" s="86">
        <v>15</v>
      </c>
      <c r="F114" s="87"/>
      <c r="G114" s="87">
        <f>E114*F114</f>
        <v>0</v>
      </c>
      <c r="H114" s="115" t="s">
        <v>24</v>
      </c>
      <c r="I114" s="87">
        <v>0</v>
      </c>
      <c r="J114" s="87">
        <f>G114+I114</f>
        <v>0</v>
      </c>
      <c r="K114" s="85" t="s">
        <v>103</v>
      </c>
    </row>
    <row r="115" spans="1:11" ht="19.95" customHeight="1" thickBot="1" x14ac:dyDescent="0.3">
      <c r="A115" s="13"/>
      <c r="B115" s="15"/>
      <c r="C115" s="15"/>
      <c r="D115" s="15" t="s">
        <v>65</v>
      </c>
      <c r="E115" s="86"/>
      <c r="F115" s="87"/>
      <c r="G115" s="87"/>
      <c r="H115" s="115"/>
      <c r="I115" s="87"/>
      <c r="J115" s="87"/>
      <c r="K115" s="85"/>
    </row>
    <row r="116" spans="1:11" ht="19.95" customHeight="1" thickBot="1" x14ac:dyDescent="0.3">
      <c r="A116" s="13"/>
      <c r="B116" s="15"/>
      <c r="C116" s="15"/>
      <c r="D116" s="15" t="s">
        <v>104</v>
      </c>
      <c r="E116" s="86"/>
      <c r="F116" s="87"/>
      <c r="G116" s="87"/>
      <c r="H116" s="115"/>
      <c r="I116" s="87"/>
      <c r="J116" s="87"/>
      <c r="K116" s="85"/>
    </row>
    <row r="117" spans="1:11" ht="19.95" customHeight="1" thickBot="1" x14ac:dyDescent="0.3">
      <c r="A117" s="13"/>
      <c r="B117" s="15"/>
      <c r="C117" s="15"/>
      <c r="D117" s="15" t="s">
        <v>105</v>
      </c>
      <c r="E117" s="86"/>
      <c r="F117" s="87"/>
      <c r="G117" s="87"/>
      <c r="H117" s="115"/>
      <c r="I117" s="87"/>
      <c r="J117" s="87"/>
      <c r="K117" s="85"/>
    </row>
    <row r="118" spans="1:11" ht="19.95" customHeight="1" thickBot="1" x14ac:dyDescent="0.3">
      <c r="A118" s="13"/>
      <c r="B118" s="19"/>
      <c r="C118" s="28"/>
      <c r="D118" s="15" t="s">
        <v>106</v>
      </c>
      <c r="E118" s="86"/>
      <c r="F118" s="87"/>
      <c r="G118" s="87"/>
      <c r="H118" s="115"/>
      <c r="I118" s="87"/>
      <c r="J118" s="87"/>
      <c r="K118" s="85"/>
    </row>
    <row r="119" spans="1:11" ht="19.95" customHeight="1" thickBot="1" x14ac:dyDescent="0.3">
      <c r="A119" s="13"/>
      <c r="B119" s="19"/>
      <c r="C119" s="28"/>
      <c r="D119" s="15" t="s">
        <v>107</v>
      </c>
      <c r="E119" s="86"/>
      <c r="F119" s="87"/>
      <c r="G119" s="87"/>
      <c r="H119" s="115"/>
      <c r="I119" s="87"/>
      <c r="J119" s="87"/>
      <c r="K119" s="85"/>
    </row>
    <row r="120" spans="1:11" ht="19.95" customHeight="1" thickBot="1" x14ac:dyDescent="0.3">
      <c r="A120" s="13"/>
      <c r="B120" s="19"/>
      <c r="C120" s="28"/>
      <c r="D120" s="15" t="s">
        <v>68</v>
      </c>
      <c r="E120" s="86"/>
      <c r="F120" s="87"/>
      <c r="G120" s="87"/>
      <c r="H120" s="115"/>
      <c r="I120" s="87"/>
      <c r="J120" s="87"/>
      <c r="K120" s="85"/>
    </row>
    <row r="121" spans="1:11" ht="19.95" customHeight="1" thickBot="1" x14ac:dyDescent="0.3">
      <c r="A121" s="16"/>
      <c r="B121" s="21"/>
      <c r="C121" s="29"/>
      <c r="D121" s="17" t="s">
        <v>99</v>
      </c>
      <c r="E121" s="86"/>
      <c r="F121" s="87"/>
      <c r="G121" s="87"/>
      <c r="H121" s="115"/>
      <c r="I121" s="87"/>
      <c r="J121" s="87"/>
      <c r="K121" s="85"/>
    </row>
    <row r="122" spans="1:11" ht="19.95" customHeight="1" thickBot="1" x14ac:dyDescent="0.3">
      <c r="A122" s="35">
        <v>11</v>
      </c>
      <c r="B122" s="15" t="s">
        <v>100</v>
      </c>
      <c r="C122" s="15" t="s">
        <v>108</v>
      </c>
      <c r="D122" s="36" t="s">
        <v>102</v>
      </c>
      <c r="E122" s="86">
        <v>2</v>
      </c>
      <c r="F122" s="87"/>
      <c r="G122" s="87">
        <f>E122*F122</f>
        <v>0</v>
      </c>
      <c r="H122" s="88" t="s">
        <v>24</v>
      </c>
      <c r="I122" s="87">
        <v>0</v>
      </c>
      <c r="J122" s="87">
        <f>G122+I122</f>
        <v>0</v>
      </c>
      <c r="K122" s="85" t="s">
        <v>109</v>
      </c>
    </row>
    <row r="123" spans="1:11" ht="19.95" customHeight="1" thickBot="1" x14ac:dyDescent="0.3">
      <c r="A123" s="13"/>
      <c r="B123" s="15"/>
      <c r="C123" s="15"/>
      <c r="D123" s="15" t="s">
        <v>65</v>
      </c>
      <c r="E123" s="86"/>
      <c r="F123" s="87"/>
      <c r="G123" s="87"/>
      <c r="H123" s="88"/>
      <c r="I123" s="87"/>
      <c r="J123" s="87"/>
      <c r="K123" s="85"/>
    </row>
    <row r="124" spans="1:11" ht="19.95" customHeight="1" thickBot="1" x14ac:dyDescent="0.3">
      <c r="A124" s="13"/>
      <c r="B124" s="19"/>
      <c r="C124" s="28"/>
      <c r="D124" s="15" t="s">
        <v>104</v>
      </c>
      <c r="E124" s="86"/>
      <c r="F124" s="87"/>
      <c r="G124" s="87"/>
      <c r="H124" s="88"/>
      <c r="I124" s="87"/>
      <c r="J124" s="87"/>
      <c r="K124" s="85"/>
    </row>
    <row r="125" spans="1:11" ht="19.95" customHeight="1" thickBot="1" x14ac:dyDescent="0.3">
      <c r="A125" s="13"/>
      <c r="B125" s="19"/>
      <c r="C125" s="28"/>
      <c r="D125" s="15" t="s">
        <v>105</v>
      </c>
      <c r="E125" s="86"/>
      <c r="F125" s="87"/>
      <c r="G125" s="87"/>
      <c r="H125" s="88"/>
      <c r="I125" s="87"/>
      <c r="J125" s="87"/>
      <c r="K125" s="85"/>
    </row>
    <row r="126" spans="1:11" ht="19.95" customHeight="1" thickBot="1" x14ac:dyDescent="0.3">
      <c r="A126" s="13"/>
      <c r="B126" s="19"/>
      <c r="C126" s="28"/>
      <c r="D126" s="15" t="s">
        <v>106</v>
      </c>
      <c r="E126" s="86"/>
      <c r="F126" s="87"/>
      <c r="G126" s="87"/>
      <c r="H126" s="88"/>
      <c r="I126" s="87"/>
      <c r="J126" s="87"/>
      <c r="K126" s="85"/>
    </row>
    <row r="127" spans="1:11" ht="19.95" customHeight="1" thickBot="1" x14ac:dyDescent="0.3">
      <c r="A127" s="13"/>
      <c r="B127" s="19"/>
      <c r="C127" s="28"/>
      <c r="D127" s="15" t="s">
        <v>107</v>
      </c>
      <c r="E127" s="86"/>
      <c r="F127" s="87"/>
      <c r="G127" s="87"/>
      <c r="H127" s="88"/>
      <c r="I127" s="87"/>
      <c r="J127" s="87"/>
      <c r="K127" s="85"/>
    </row>
    <row r="128" spans="1:11" ht="19.95" customHeight="1" thickBot="1" x14ac:dyDescent="0.3">
      <c r="A128" s="13"/>
      <c r="B128" s="19"/>
      <c r="C128" s="28"/>
      <c r="D128" s="15" t="s">
        <v>99</v>
      </c>
      <c r="E128" s="86"/>
      <c r="F128" s="87"/>
      <c r="G128" s="87"/>
      <c r="H128" s="88"/>
      <c r="I128" s="87"/>
      <c r="J128" s="87"/>
      <c r="K128" s="85"/>
    </row>
    <row r="129" spans="1:11" ht="19.95" customHeight="1" thickBot="1" x14ac:dyDescent="0.3">
      <c r="A129" s="13"/>
      <c r="B129" s="19"/>
      <c r="C129" s="28"/>
      <c r="D129" s="15" t="s">
        <v>110</v>
      </c>
      <c r="E129" s="86"/>
      <c r="F129" s="87"/>
      <c r="G129" s="87"/>
      <c r="H129" s="88"/>
      <c r="I129" s="87"/>
      <c r="J129" s="87"/>
      <c r="K129" s="85"/>
    </row>
    <row r="130" spans="1:11" ht="19.95" customHeight="1" thickBot="1" x14ac:dyDescent="0.3">
      <c r="A130" s="16"/>
      <c r="B130" s="21"/>
      <c r="C130" s="29"/>
      <c r="D130" s="17" t="s">
        <v>68</v>
      </c>
      <c r="E130" s="86"/>
      <c r="F130" s="87"/>
      <c r="G130" s="87"/>
      <c r="H130" s="88"/>
      <c r="I130" s="87"/>
      <c r="J130" s="87"/>
      <c r="K130" s="85"/>
    </row>
    <row r="131" spans="1:11" ht="19.95" customHeight="1" thickBot="1" x14ac:dyDescent="0.3">
      <c r="A131" s="13">
        <v>12</v>
      </c>
      <c r="B131" s="14" t="s">
        <v>111</v>
      </c>
      <c r="C131" s="15" t="s">
        <v>112</v>
      </c>
      <c r="D131" s="15" t="s">
        <v>63</v>
      </c>
      <c r="E131" s="94">
        <v>2</v>
      </c>
      <c r="F131" s="95"/>
      <c r="G131" s="95">
        <f>E131*F131</f>
        <v>0</v>
      </c>
      <c r="H131" s="96" t="s">
        <v>24</v>
      </c>
      <c r="I131" s="95">
        <v>0</v>
      </c>
      <c r="J131" s="95">
        <f>G131+I131</f>
        <v>0</v>
      </c>
      <c r="K131" s="89" t="s">
        <v>50</v>
      </c>
    </row>
    <row r="132" spans="1:11" ht="19.95" customHeight="1" thickBot="1" x14ac:dyDescent="0.3">
      <c r="A132" s="18"/>
      <c r="B132" s="14" t="s">
        <v>113</v>
      </c>
      <c r="C132" s="15"/>
      <c r="D132" s="22" t="s">
        <v>114</v>
      </c>
      <c r="E132" s="94"/>
      <c r="F132" s="95"/>
      <c r="G132" s="95"/>
      <c r="H132" s="96"/>
      <c r="I132" s="95"/>
      <c r="J132" s="95"/>
      <c r="K132" s="89"/>
    </row>
    <row r="133" spans="1:11" ht="19.95" customHeight="1" thickBot="1" x14ac:dyDescent="0.3">
      <c r="A133" s="18"/>
      <c r="B133" s="14" t="s">
        <v>115</v>
      </c>
      <c r="C133" s="15"/>
      <c r="D133" s="22" t="s">
        <v>116</v>
      </c>
      <c r="E133" s="94"/>
      <c r="F133" s="95"/>
      <c r="G133" s="95"/>
      <c r="H133" s="96"/>
      <c r="I133" s="95"/>
      <c r="J133" s="95"/>
      <c r="K133" s="89"/>
    </row>
    <row r="134" spans="1:11" ht="19.95" customHeight="1" thickBot="1" x14ac:dyDescent="0.3">
      <c r="A134" s="18"/>
      <c r="B134" s="14" t="s">
        <v>117</v>
      </c>
      <c r="C134" s="15"/>
      <c r="D134" s="22" t="s">
        <v>118</v>
      </c>
      <c r="E134" s="94"/>
      <c r="F134" s="95"/>
      <c r="G134" s="95"/>
      <c r="H134" s="96"/>
      <c r="I134" s="95"/>
      <c r="J134" s="95"/>
      <c r="K134" s="89"/>
    </row>
    <row r="135" spans="1:11" ht="19.95" customHeight="1" thickBot="1" x14ac:dyDescent="0.3">
      <c r="A135" s="18"/>
      <c r="B135" s="14" t="s">
        <v>119</v>
      </c>
      <c r="C135" s="15"/>
      <c r="D135" s="22" t="s">
        <v>120</v>
      </c>
      <c r="E135" s="94"/>
      <c r="F135" s="95"/>
      <c r="G135" s="95"/>
      <c r="H135" s="96"/>
      <c r="I135" s="95"/>
      <c r="J135" s="95"/>
      <c r="K135" s="89"/>
    </row>
    <row r="136" spans="1:11" ht="19.95" customHeight="1" x14ac:dyDescent="0.25">
      <c r="A136" s="18"/>
      <c r="B136" s="15"/>
      <c r="C136" s="15"/>
      <c r="D136" s="22" t="s">
        <v>31</v>
      </c>
      <c r="E136" s="94"/>
      <c r="F136" s="95"/>
      <c r="G136" s="95"/>
      <c r="H136" s="96"/>
      <c r="I136" s="95"/>
      <c r="J136" s="95"/>
      <c r="K136" s="89"/>
    </row>
    <row r="137" spans="1:11" ht="19.95" customHeight="1" thickBot="1" x14ac:dyDescent="0.3">
      <c r="A137" s="18"/>
      <c r="B137" s="15"/>
      <c r="C137" s="15"/>
      <c r="D137" s="22" t="s">
        <v>121</v>
      </c>
      <c r="E137" s="98">
        <v>140</v>
      </c>
      <c r="F137" s="99"/>
      <c r="G137" s="99">
        <f>E137*F137</f>
        <v>0</v>
      </c>
      <c r="H137" s="100" t="s">
        <v>24</v>
      </c>
      <c r="I137" s="99">
        <v>0</v>
      </c>
      <c r="J137" s="99">
        <f>G137+I137</f>
        <v>0</v>
      </c>
      <c r="K137" s="101" t="s">
        <v>35</v>
      </c>
    </row>
    <row r="138" spans="1:11" ht="19.95" customHeight="1" thickBot="1" x14ac:dyDescent="0.3">
      <c r="A138" s="18"/>
      <c r="B138" s="15"/>
      <c r="C138" s="15"/>
      <c r="D138" s="22" t="s">
        <v>59</v>
      </c>
      <c r="E138" s="98"/>
      <c r="F138" s="99"/>
      <c r="G138" s="99"/>
      <c r="H138" s="100"/>
      <c r="I138" s="99"/>
      <c r="J138" s="99"/>
      <c r="K138" s="101"/>
    </row>
    <row r="139" spans="1:11" ht="19.95" customHeight="1" thickBot="1" x14ac:dyDescent="0.3">
      <c r="A139" s="18"/>
      <c r="B139" s="15"/>
      <c r="C139" s="15"/>
      <c r="D139" s="22" t="s">
        <v>37</v>
      </c>
      <c r="E139" s="98"/>
      <c r="F139" s="99"/>
      <c r="G139" s="99"/>
      <c r="H139" s="100"/>
      <c r="I139" s="99"/>
      <c r="J139" s="99"/>
      <c r="K139" s="101"/>
    </row>
    <row r="140" spans="1:11" ht="19.95" customHeight="1" thickBot="1" x14ac:dyDescent="0.3">
      <c r="A140" s="20"/>
      <c r="B140" s="17"/>
      <c r="C140" s="17"/>
      <c r="D140" s="37" t="s">
        <v>33</v>
      </c>
      <c r="E140" s="98"/>
      <c r="F140" s="99"/>
      <c r="G140" s="99"/>
      <c r="H140" s="100"/>
      <c r="I140" s="99"/>
      <c r="J140" s="99"/>
      <c r="K140" s="101"/>
    </row>
    <row r="141" spans="1:11" ht="19.95" customHeight="1" thickBot="1" x14ac:dyDescent="0.3">
      <c r="A141" s="13">
        <v>13</v>
      </c>
      <c r="B141" s="14" t="s">
        <v>122</v>
      </c>
      <c r="C141" s="15" t="s">
        <v>123</v>
      </c>
      <c r="D141" s="34" t="s">
        <v>63</v>
      </c>
      <c r="E141" s="112">
        <v>45</v>
      </c>
      <c r="F141" s="113"/>
      <c r="G141" s="113">
        <f>E141*F141</f>
        <v>0</v>
      </c>
      <c r="H141" s="114" t="s">
        <v>24</v>
      </c>
      <c r="I141" s="113">
        <v>0</v>
      </c>
      <c r="J141" s="113">
        <f>G141+I141</f>
        <v>0</v>
      </c>
      <c r="K141" s="110" t="s">
        <v>124</v>
      </c>
    </row>
    <row r="142" spans="1:11" ht="19.95" customHeight="1" thickTop="1" thickBot="1" x14ac:dyDescent="0.3">
      <c r="A142" s="13"/>
      <c r="B142" s="15" t="s">
        <v>125</v>
      </c>
      <c r="C142" s="15"/>
      <c r="D142" s="15" t="s">
        <v>126</v>
      </c>
      <c r="E142" s="112"/>
      <c r="F142" s="113"/>
      <c r="G142" s="113"/>
      <c r="H142" s="114"/>
      <c r="I142" s="113"/>
      <c r="J142" s="113"/>
      <c r="K142" s="110"/>
    </row>
    <row r="143" spans="1:11" ht="19.95" customHeight="1" thickTop="1" thickBot="1" x14ac:dyDescent="0.3">
      <c r="A143" s="13"/>
      <c r="B143" s="15"/>
      <c r="C143" s="15"/>
      <c r="D143" s="15" t="s">
        <v>127</v>
      </c>
      <c r="E143" s="112"/>
      <c r="F143" s="113"/>
      <c r="G143" s="113"/>
      <c r="H143" s="114"/>
      <c r="I143" s="113"/>
      <c r="J143" s="113"/>
      <c r="K143" s="110"/>
    </row>
    <row r="144" spans="1:11" ht="19.95" customHeight="1" thickTop="1" thickBot="1" x14ac:dyDescent="0.3">
      <c r="A144" s="18"/>
      <c r="B144" s="19"/>
      <c r="C144" s="15"/>
      <c r="D144" s="15" t="s">
        <v>128</v>
      </c>
      <c r="E144" s="112"/>
      <c r="F144" s="113"/>
      <c r="G144" s="113"/>
      <c r="H144" s="114"/>
      <c r="I144" s="113"/>
      <c r="J144" s="113"/>
      <c r="K144" s="110"/>
    </row>
    <row r="145" spans="1:11" ht="19.95" customHeight="1" thickTop="1" thickBot="1" x14ac:dyDescent="0.3">
      <c r="A145" s="18"/>
      <c r="B145" s="19"/>
      <c r="C145" s="15"/>
      <c r="D145" s="15" t="s">
        <v>59</v>
      </c>
      <c r="E145" s="112"/>
      <c r="F145" s="113"/>
      <c r="G145" s="113"/>
      <c r="H145" s="114"/>
      <c r="I145" s="113"/>
      <c r="J145" s="113"/>
      <c r="K145" s="110"/>
    </row>
    <row r="146" spans="1:11" ht="19.95" customHeight="1" thickTop="1" thickBot="1" x14ac:dyDescent="0.3">
      <c r="A146" s="18"/>
      <c r="B146" s="19"/>
      <c r="C146" s="15"/>
      <c r="D146" s="15" t="s">
        <v>129</v>
      </c>
      <c r="E146" s="112"/>
      <c r="F146" s="113"/>
      <c r="G146" s="113"/>
      <c r="H146" s="114"/>
      <c r="I146" s="113"/>
      <c r="J146" s="113"/>
      <c r="K146" s="110"/>
    </row>
    <row r="147" spans="1:11" ht="19.95" customHeight="1" thickTop="1" thickBot="1" x14ac:dyDescent="0.3">
      <c r="A147" s="18"/>
      <c r="B147" s="19"/>
      <c r="C147" s="15"/>
      <c r="D147" s="15" t="s">
        <v>76</v>
      </c>
      <c r="E147" s="112"/>
      <c r="F147" s="113"/>
      <c r="G147" s="113"/>
      <c r="H147" s="114"/>
      <c r="I147" s="113"/>
      <c r="J147" s="113"/>
      <c r="K147" s="110"/>
    </row>
    <row r="148" spans="1:11" ht="19.95" customHeight="1" thickTop="1" thickBot="1" x14ac:dyDescent="0.3">
      <c r="A148" s="18"/>
      <c r="B148" s="19"/>
      <c r="C148" s="15"/>
      <c r="D148" s="15" t="s">
        <v>31</v>
      </c>
      <c r="E148" s="112"/>
      <c r="F148" s="113"/>
      <c r="G148" s="113"/>
      <c r="H148" s="114"/>
      <c r="I148" s="113"/>
      <c r="J148" s="113"/>
      <c r="K148" s="110"/>
    </row>
    <row r="149" spans="1:11" ht="19.95" customHeight="1" thickTop="1" thickBot="1" x14ac:dyDescent="0.3">
      <c r="A149" s="18"/>
      <c r="B149" s="19"/>
      <c r="C149" s="15"/>
      <c r="D149" s="15" t="s">
        <v>37</v>
      </c>
      <c r="E149" s="112"/>
      <c r="F149" s="113"/>
      <c r="G149" s="113"/>
      <c r="H149" s="114"/>
      <c r="I149" s="113"/>
      <c r="J149" s="113"/>
      <c r="K149" s="110"/>
    </row>
    <row r="150" spans="1:11" ht="19.95" customHeight="1" thickTop="1" thickBot="1" x14ac:dyDescent="0.3">
      <c r="A150" s="18"/>
      <c r="B150" s="19"/>
      <c r="C150" s="15"/>
      <c r="D150" s="15" t="s">
        <v>121</v>
      </c>
      <c r="E150" s="112"/>
      <c r="F150" s="113"/>
      <c r="G150" s="113"/>
      <c r="H150" s="114"/>
      <c r="I150" s="113"/>
      <c r="J150" s="113"/>
      <c r="K150" s="110"/>
    </row>
    <row r="151" spans="1:11" ht="19.95" customHeight="1" thickTop="1" thickBot="1" x14ac:dyDescent="0.3">
      <c r="A151" s="18"/>
      <c r="B151" s="19"/>
      <c r="C151" s="15"/>
      <c r="D151" s="15" t="s">
        <v>130</v>
      </c>
      <c r="E151" s="112"/>
      <c r="F151" s="113"/>
      <c r="G151" s="113"/>
      <c r="H151" s="114"/>
      <c r="I151" s="113"/>
      <c r="J151" s="113"/>
      <c r="K151" s="110"/>
    </row>
    <row r="152" spans="1:11" ht="19.95" customHeight="1" thickTop="1" thickBot="1" x14ac:dyDescent="0.3">
      <c r="A152" s="18"/>
      <c r="B152" s="19"/>
      <c r="C152" s="15"/>
      <c r="D152" s="15" t="s">
        <v>131</v>
      </c>
      <c r="E152" s="112"/>
      <c r="F152" s="113"/>
      <c r="G152" s="113"/>
      <c r="H152" s="114"/>
      <c r="I152" s="113"/>
      <c r="J152" s="113"/>
      <c r="K152" s="110"/>
    </row>
    <row r="153" spans="1:11" ht="19.95" customHeight="1" thickTop="1" thickBot="1" x14ac:dyDescent="0.3">
      <c r="A153" s="18"/>
      <c r="B153" s="19"/>
      <c r="C153" s="15"/>
      <c r="D153" s="15" t="s">
        <v>132</v>
      </c>
      <c r="E153" s="112"/>
      <c r="F153" s="113"/>
      <c r="G153" s="113"/>
      <c r="H153" s="114"/>
      <c r="I153" s="113"/>
      <c r="J153" s="113"/>
      <c r="K153" s="110"/>
    </row>
    <row r="154" spans="1:11" ht="19.95" customHeight="1" thickTop="1" thickBot="1" x14ac:dyDescent="0.3">
      <c r="A154" s="18"/>
      <c r="B154" s="19"/>
      <c r="C154" s="15"/>
      <c r="D154" s="38" t="s">
        <v>133</v>
      </c>
      <c r="E154" s="112"/>
      <c r="F154" s="113"/>
      <c r="G154" s="113"/>
      <c r="H154" s="114"/>
      <c r="I154" s="113"/>
      <c r="J154" s="113"/>
      <c r="K154" s="110"/>
    </row>
    <row r="155" spans="1:11" ht="19.95" customHeight="1" thickTop="1" thickBot="1" x14ac:dyDescent="0.3">
      <c r="A155" s="18"/>
      <c r="B155" s="19"/>
      <c r="C155" s="28"/>
      <c r="D155" s="15" t="s">
        <v>63</v>
      </c>
      <c r="E155" s="98">
        <v>2</v>
      </c>
      <c r="F155" s="99"/>
      <c r="G155" s="99">
        <f>E155*F155</f>
        <v>0</v>
      </c>
      <c r="H155" s="100" t="s">
        <v>24</v>
      </c>
      <c r="I155" s="99">
        <v>0</v>
      </c>
      <c r="J155" s="99">
        <f>G155+I155</f>
        <v>0</v>
      </c>
      <c r="K155" s="111" t="s">
        <v>124</v>
      </c>
    </row>
    <row r="156" spans="1:11" ht="19.95" customHeight="1" thickTop="1" thickBot="1" x14ac:dyDescent="0.3">
      <c r="A156" s="18"/>
      <c r="B156" s="19"/>
      <c r="C156" s="28"/>
      <c r="D156" s="15" t="s">
        <v>126</v>
      </c>
      <c r="E156" s="98"/>
      <c r="F156" s="99"/>
      <c r="G156" s="99"/>
      <c r="H156" s="100"/>
      <c r="I156" s="99"/>
      <c r="J156" s="99"/>
      <c r="K156" s="111"/>
    </row>
    <row r="157" spans="1:11" ht="19.95" customHeight="1" thickTop="1" thickBot="1" x14ac:dyDescent="0.3">
      <c r="A157" s="18"/>
      <c r="B157" s="19"/>
      <c r="C157" s="28"/>
      <c r="D157" s="15" t="s">
        <v>127</v>
      </c>
      <c r="E157" s="98"/>
      <c r="F157" s="99"/>
      <c r="G157" s="99"/>
      <c r="H157" s="100"/>
      <c r="I157" s="99"/>
      <c r="J157" s="99"/>
      <c r="K157" s="111"/>
    </row>
    <row r="158" spans="1:11" ht="19.95" customHeight="1" thickTop="1" thickBot="1" x14ac:dyDescent="0.3">
      <c r="A158" s="18"/>
      <c r="B158" s="19"/>
      <c r="C158" s="28"/>
      <c r="D158" s="15" t="s">
        <v>128</v>
      </c>
      <c r="E158" s="98"/>
      <c r="F158" s="99"/>
      <c r="G158" s="99"/>
      <c r="H158" s="100"/>
      <c r="I158" s="99"/>
      <c r="J158" s="99"/>
      <c r="K158" s="111"/>
    </row>
    <row r="159" spans="1:11" ht="19.95" customHeight="1" thickTop="1" thickBot="1" x14ac:dyDescent="0.3">
      <c r="A159" s="18"/>
      <c r="B159" s="19"/>
      <c r="C159" s="28"/>
      <c r="D159" s="15" t="s">
        <v>59</v>
      </c>
      <c r="E159" s="98"/>
      <c r="F159" s="99"/>
      <c r="G159" s="99"/>
      <c r="H159" s="100"/>
      <c r="I159" s="99"/>
      <c r="J159" s="99"/>
      <c r="K159" s="111"/>
    </row>
    <row r="160" spans="1:11" ht="19.95" customHeight="1" thickTop="1" thickBot="1" x14ac:dyDescent="0.3">
      <c r="A160" s="18"/>
      <c r="B160" s="19"/>
      <c r="C160" s="28"/>
      <c r="D160" s="15" t="s">
        <v>129</v>
      </c>
      <c r="E160" s="98"/>
      <c r="F160" s="99"/>
      <c r="G160" s="99"/>
      <c r="H160" s="100"/>
      <c r="I160" s="99"/>
      <c r="J160" s="99"/>
      <c r="K160" s="111"/>
    </row>
    <row r="161" spans="1:11" ht="19.95" customHeight="1" thickTop="1" thickBot="1" x14ac:dyDescent="0.3">
      <c r="A161" s="18"/>
      <c r="B161" s="19"/>
      <c r="C161" s="28"/>
      <c r="D161" s="15" t="s">
        <v>76</v>
      </c>
      <c r="E161" s="98"/>
      <c r="F161" s="99"/>
      <c r="G161" s="99"/>
      <c r="H161" s="100"/>
      <c r="I161" s="99"/>
      <c r="J161" s="99"/>
      <c r="K161" s="111"/>
    </row>
    <row r="162" spans="1:11" ht="19.95" customHeight="1" thickTop="1" thickBot="1" x14ac:dyDescent="0.3">
      <c r="A162" s="18"/>
      <c r="B162" s="19"/>
      <c r="C162" s="28"/>
      <c r="D162" s="15" t="s">
        <v>31</v>
      </c>
      <c r="E162" s="98"/>
      <c r="F162" s="99"/>
      <c r="G162" s="99"/>
      <c r="H162" s="100"/>
      <c r="I162" s="99"/>
      <c r="J162" s="99"/>
      <c r="K162" s="111"/>
    </row>
    <row r="163" spans="1:11" ht="19.95" customHeight="1" thickTop="1" thickBot="1" x14ac:dyDescent="0.3">
      <c r="A163" s="18"/>
      <c r="B163" s="19"/>
      <c r="C163" s="28"/>
      <c r="D163" s="15" t="s">
        <v>134</v>
      </c>
      <c r="E163" s="98"/>
      <c r="F163" s="99"/>
      <c r="G163" s="99"/>
      <c r="H163" s="100"/>
      <c r="I163" s="99"/>
      <c r="J163" s="99"/>
      <c r="K163" s="111"/>
    </row>
    <row r="164" spans="1:11" ht="19.95" customHeight="1" thickTop="1" thickBot="1" x14ac:dyDescent="0.3">
      <c r="A164" s="18"/>
      <c r="B164" s="19"/>
      <c r="C164" s="28"/>
      <c r="D164" s="15" t="s">
        <v>121</v>
      </c>
      <c r="E164" s="98"/>
      <c r="F164" s="99"/>
      <c r="G164" s="99"/>
      <c r="H164" s="100"/>
      <c r="I164" s="99"/>
      <c r="J164" s="99"/>
      <c r="K164" s="111"/>
    </row>
    <row r="165" spans="1:11" ht="19.95" customHeight="1" thickTop="1" thickBot="1" x14ac:dyDescent="0.3">
      <c r="A165" s="18"/>
      <c r="B165" s="19"/>
      <c r="C165" s="28"/>
      <c r="D165" s="15" t="s">
        <v>130</v>
      </c>
      <c r="E165" s="98"/>
      <c r="F165" s="99"/>
      <c r="G165" s="99"/>
      <c r="H165" s="100"/>
      <c r="I165" s="99"/>
      <c r="J165" s="99"/>
      <c r="K165" s="111"/>
    </row>
    <row r="166" spans="1:11" ht="19.95" customHeight="1" thickTop="1" thickBot="1" x14ac:dyDescent="0.3">
      <c r="A166" s="18"/>
      <c r="B166" s="19"/>
      <c r="C166" s="28"/>
      <c r="D166" s="15" t="s">
        <v>131</v>
      </c>
      <c r="E166" s="98"/>
      <c r="F166" s="99"/>
      <c r="G166" s="99"/>
      <c r="H166" s="100"/>
      <c r="I166" s="99"/>
      <c r="J166" s="99"/>
      <c r="K166" s="111"/>
    </row>
    <row r="167" spans="1:11" ht="19.95" customHeight="1" thickTop="1" thickBot="1" x14ac:dyDescent="0.3">
      <c r="A167" s="18"/>
      <c r="B167" s="19"/>
      <c r="C167" s="28"/>
      <c r="D167" s="15" t="s">
        <v>132</v>
      </c>
      <c r="E167" s="98"/>
      <c r="F167" s="99"/>
      <c r="G167" s="99"/>
      <c r="H167" s="100"/>
      <c r="I167" s="99"/>
      <c r="J167" s="99"/>
      <c r="K167" s="111"/>
    </row>
    <row r="168" spans="1:11" ht="19.95" customHeight="1" thickTop="1" thickBot="1" x14ac:dyDescent="0.3">
      <c r="A168" s="18"/>
      <c r="B168" s="19"/>
      <c r="C168" s="28"/>
      <c r="D168" s="15" t="s">
        <v>133</v>
      </c>
      <c r="E168" s="98"/>
      <c r="F168" s="99"/>
      <c r="G168" s="99"/>
      <c r="H168" s="100"/>
      <c r="I168" s="99"/>
      <c r="J168" s="99"/>
      <c r="K168" s="111"/>
    </row>
    <row r="169" spans="1:11" ht="19.95" customHeight="1" thickTop="1" thickBot="1" x14ac:dyDescent="0.3">
      <c r="A169" s="18"/>
      <c r="B169" s="19"/>
      <c r="C169" s="28"/>
      <c r="D169" s="15" t="s">
        <v>135</v>
      </c>
      <c r="E169" s="98"/>
      <c r="F169" s="99"/>
      <c r="G169" s="99"/>
      <c r="H169" s="100"/>
      <c r="I169" s="99"/>
      <c r="J169" s="99"/>
      <c r="K169" s="111"/>
    </row>
    <row r="170" spans="1:11" ht="19.95" customHeight="1" thickTop="1" thickBot="1" x14ac:dyDescent="0.3">
      <c r="A170" s="20"/>
      <c r="B170" s="21"/>
      <c r="C170" s="29"/>
      <c r="D170" s="17" t="s">
        <v>136</v>
      </c>
      <c r="E170" s="98"/>
      <c r="F170" s="99"/>
      <c r="G170" s="99"/>
      <c r="H170" s="100"/>
      <c r="I170" s="99"/>
      <c r="J170" s="99"/>
      <c r="K170" s="111"/>
    </row>
    <row r="171" spans="1:11" ht="19.95" customHeight="1" thickBot="1" x14ac:dyDescent="0.3">
      <c r="A171" s="13">
        <v>14</v>
      </c>
      <c r="B171" s="15" t="s">
        <v>122</v>
      </c>
      <c r="C171" s="15" t="s">
        <v>137</v>
      </c>
      <c r="D171" s="15" t="s">
        <v>63</v>
      </c>
      <c r="E171" s="94">
        <v>1</v>
      </c>
      <c r="F171" s="95"/>
      <c r="G171" s="95">
        <f>E171*F171</f>
        <v>0</v>
      </c>
      <c r="H171" s="96" t="s">
        <v>24</v>
      </c>
      <c r="I171" s="95">
        <v>0</v>
      </c>
      <c r="J171" s="95">
        <f>G171+I171</f>
        <v>0</v>
      </c>
      <c r="K171" s="105" t="s">
        <v>138</v>
      </c>
    </row>
    <row r="172" spans="1:11" ht="19.95" customHeight="1" thickBot="1" x14ac:dyDescent="0.3">
      <c r="A172" s="13"/>
      <c r="B172" s="15" t="s">
        <v>139</v>
      </c>
      <c r="C172" s="15"/>
      <c r="D172" s="15" t="s">
        <v>140</v>
      </c>
      <c r="E172" s="94"/>
      <c r="F172" s="95"/>
      <c r="G172" s="95"/>
      <c r="H172" s="96"/>
      <c r="I172" s="95"/>
      <c r="J172" s="95"/>
      <c r="K172" s="105"/>
    </row>
    <row r="173" spans="1:11" ht="19.95" customHeight="1" thickBot="1" x14ac:dyDescent="0.3">
      <c r="A173" s="18"/>
      <c r="B173" s="15"/>
      <c r="C173" s="15"/>
      <c r="D173" s="15" t="s">
        <v>141</v>
      </c>
      <c r="E173" s="94"/>
      <c r="F173" s="95"/>
      <c r="G173" s="95"/>
      <c r="H173" s="96"/>
      <c r="I173" s="95"/>
      <c r="J173" s="95"/>
      <c r="K173" s="105"/>
    </row>
    <row r="174" spans="1:11" ht="19.95" customHeight="1" thickBot="1" x14ac:dyDescent="0.3">
      <c r="A174" s="18"/>
      <c r="B174" s="15"/>
      <c r="C174" s="15"/>
      <c r="D174" s="15" t="s">
        <v>142</v>
      </c>
      <c r="E174" s="94"/>
      <c r="F174" s="95"/>
      <c r="G174" s="95"/>
      <c r="H174" s="96"/>
      <c r="I174" s="95"/>
      <c r="J174" s="95"/>
      <c r="K174" s="105"/>
    </row>
    <row r="175" spans="1:11" ht="19.95" customHeight="1" thickBot="1" x14ac:dyDescent="0.3">
      <c r="A175" s="18"/>
      <c r="B175" s="15"/>
      <c r="C175" s="15"/>
      <c r="D175" s="15" t="s">
        <v>68</v>
      </c>
      <c r="E175" s="94"/>
      <c r="F175" s="95"/>
      <c r="G175" s="95"/>
      <c r="H175" s="96"/>
      <c r="I175" s="95"/>
      <c r="J175" s="95"/>
      <c r="K175" s="105"/>
    </row>
    <row r="176" spans="1:11" ht="19.95" customHeight="1" thickBot="1" x14ac:dyDescent="0.3">
      <c r="A176" s="18"/>
      <c r="B176" s="15"/>
      <c r="C176" s="15"/>
      <c r="D176" s="15" t="s">
        <v>143</v>
      </c>
      <c r="E176" s="94"/>
      <c r="F176" s="95"/>
      <c r="G176" s="95"/>
      <c r="H176" s="96"/>
      <c r="I176" s="95"/>
      <c r="J176" s="95"/>
      <c r="K176" s="105"/>
    </row>
    <row r="177" spans="1:11" ht="19.95" customHeight="1" x14ac:dyDescent="0.25">
      <c r="A177" s="18"/>
      <c r="B177" s="15"/>
      <c r="C177" s="15"/>
      <c r="D177" s="15" t="s">
        <v>105</v>
      </c>
      <c r="E177" s="94"/>
      <c r="F177" s="95"/>
      <c r="G177" s="95"/>
      <c r="H177" s="96"/>
      <c r="I177" s="95"/>
      <c r="J177" s="95"/>
      <c r="K177" s="105"/>
    </row>
    <row r="178" spans="1:11" ht="19.95" customHeight="1" thickBot="1" x14ac:dyDescent="0.3">
      <c r="A178" s="18"/>
      <c r="B178" s="15"/>
      <c r="C178" s="15"/>
      <c r="D178" s="15" t="s">
        <v>144</v>
      </c>
      <c r="E178" s="106">
        <v>2</v>
      </c>
      <c r="F178" s="107"/>
      <c r="G178" s="107">
        <f>E178*F178</f>
        <v>0</v>
      </c>
      <c r="H178" s="108" t="s">
        <v>24</v>
      </c>
      <c r="I178" s="107">
        <v>0</v>
      </c>
      <c r="J178" s="107">
        <f>G178+I178</f>
        <v>0</v>
      </c>
      <c r="K178" s="109" t="s">
        <v>35</v>
      </c>
    </row>
    <row r="179" spans="1:11" ht="19.95" customHeight="1" thickTop="1" thickBot="1" x14ac:dyDescent="0.3">
      <c r="A179" s="18"/>
      <c r="B179" s="19"/>
      <c r="C179" s="15"/>
      <c r="D179" s="15" t="s">
        <v>145</v>
      </c>
      <c r="E179" s="106"/>
      <c r="F179" s="107"/>
      <c r="G179" s="107"/>
      <c r="H179" s="108"/>
      <c r="I179" s="107"/>
      <c r="J179" s="107"/>
      <c r="K179" s="109"/>
    </row>
    <row r="180" spans="1:11" ht="19.95" customHeight="1" thickTop="1" thickBot="1" x14ac:dyDescent="0.3">
      <c r="A180" s="18"/>
      <c r="B180" s="19"/>
      <c r="C180" s="15"/>
      <c r="D180" s="15" t="s">
        <v>146</v>
      </c>
      <c r="E180" s="106"/>
      <c r="F180" s="107"/>
      <c r="G180" s="107"/>
      <c r="H180" s="108"/>
      <c r="I180" s="107"/>
      <c r="J180" s="107"/>
      <c r="K180" s="109"/>
    </row>
    <row r="181" spans="1:11" ht="19.95" customHeight="1" thickTop="1" thickBot="1" x14ac:dyDescent="0.3">
      <c r="A181" s="18"/>
      <c r="B181" s="19"/>
      <c r="C181" s="15"/>
      <c r="D181" s="15" t="s">
        <v>33</v>
      </c>
      <c r="E181" s="106"/>
      <c r="F181" s="107"/>
      <c r="G181" s="107"/>
      <c r="H181" s="108"/>
      <c r="I181" s="107"/>
      <c r="J181" s="107"/>
      <c r="K181" s="109"/>
    </row>
    <row r="182" spans="1:11" ht="19.95" customHeight="1" thickTop="1" thickBot="1" x14ac:dyDescent="0.3">
      <c r="A182" s="18"/>
      <c r="B182" s="19"/>
      <c r="C182" s="15"/>
      <c r="D182" s="38"/>
      <c r="E182" s="106"/>
      <c r="F182" s="107"/>
      <c r="G182" s="107"/>
      <c r="H182" s="108"/>
      <c r="I182" s="107"/>
      <c r="J182" s="107"/>
      <c r="K182" s="109"/>
    </row>
    <row r="183" spans="1:11" ht="19.95" customHeight="1" thickTop="1" x14ac:dyDescent="0.25">
      <c r="A183" s="18"/>
      <c r="B183" s="19"/>
      <c r="C183" s="15"/>
      <c r="D183" s="15" t="s">
        <v>63</v>
      </c>
      <c r="E183" s="102">
        <v>1</v>
      </c>
      <c r="F183" s="103"/>
      <c r="G183" s="103">
        <f>E183*F183</f>
        <v>0</v>
      </c>
      <c r="H183" s="104" t="s">
        <v>24</v>
      </c>
      <c r="I183" s="103">
        <v>0</v>
      </c>
      <c r="J183" s="103">
        <f>G183+I183</f>
        <v>0</v>
      </c>
      <c r="K183" s="97" t="s">
        <v>147</v>
      </c>
    </row>
    <row r="184" spans="1:11" ht="19.95" customHeight="1" x14ac:dyDescent="0.25">
      <c r="A184" s="18"/>
      <c r="B184" s="19"/>
      <c r="C184" s="15"/>
      <c r="D184" s="15" t="s">
        <v>140</v>
      </c>
      <c r="E184" s="102"/>
      <c r="F184" s="103"/>
      <c r="G184" s="103"/>
      <c r="H184" s="104"/>
      <c r="I184" s="103"/>
      <c r="J184" s="103"/>
      <c r="K184" s="97"/>
    </row>
    <row r="185" spans="1:11" ht="19.95" customHeight="1" x14ac:dyDescent="0.25">
      <c r="A185" s="18"/>
      <c r="B185" s="19"/>
      <c r="C185" s="15"/>
      <c r="D185" s="15" t="s">
        <v>141</v>
      </c>
      <c r="E185" s="102"/>
      <c r="F185" s="103"/>
      <c r="G185" s="103"/>
      <c r="H185" s="104"/>
      <c r="I185" s="103"/>
      <c r="J185" s="103"/>
      <c r="K185" s="97"/>
    </row>
    <row r="186" spans="1:11" ht="19.95" customHeight="1" x14ac:dyDescent="0.25">
      <c r="A186" s="18"/>
      <c r="B186" s="19"/>
      <c r="C186" s="15"/>
      <c r="D186" s="15" t="s">
        <v>142</v>
      </c>
      <c r="E186" s="102"/>
      <c r="F186" s="103"/>
      <c r="G186" s="103"/>
      <c r="H186" s="104"/>
      <c r="I186" s="103"/>
      <c r="J186" s="103"/>
      <c r="K186" s="97"/>
    </row>
    <row r="187" spans="1:11" ht="19.95" customHeight="1" x14ac:dyDescent="0.25">
      <c r="A187" s="18"/>
      <c r="B187" s="19"/>
      <c r="C187" s="15"/>
      <c r="D187" s="15" t="s">
        <v>68</v>
      </c>
      <c r="E187" s="102"/>
      <c r="F187" s="103"/>
      <c r="G187" s="103"/>
      <c r="H187" s="104"/>
      <c r="I187" s="103"/>
      <c r="J187" s="103"/>
      <c r="K187" s="97"/>
    </row>
    <row r="188" spans="1:11" ht="19.95" customHeight="1" x14ac:dyDescent="0.25">
      <c r="A188" s="18"/>
      <c r="B188" s="19"/>
      <c r="C188" s="15"/>
      <c r="D188" s="15" t="s">
        <v>54</v>
      </c>
      <c r="E188" s="102"/>
      <c r="F188" s="103"/>
      <c r="G188" s="103"/>
      <c r="H188" s="104"/>
      <c r="I188" s="103"/>
      <c r="J188" s="103"/>
      <c r="K188" s="97"/>
    </row>
    <row r="189" spans="1:11" ht="19.95" customHeight="1" x14ac:dyDescent="0.25">
      <c r="A189" s="18"/>
      <c r="B189" s="19"/>
      <c r="C189" s="15"/>
      <c r="D189" s="15" t="s">
        <v>105</v>
      </c>
      <c r="E189" s="102"/>
      <c r="F189" s="103"/>
      <c r="G189" s="103"/>
      <c r="H189" s="104"/>
      <c r="I189" s="103"/>
      <c r="J189" s="103"/>
      <c r="K189" s="97"/>
    </row>
    <row r="190" spans="1:11" ht="19.95" customHeight="1" thickBot="1" x14ac:dyDescent="0.3">
      <c r="A190" s="18"/>
      <c r="B190" s="19"/>
      <c r="C190" s="15"/>
      <c r="D190" s="15" t="s">
        <v>144</v>
      </c>
      <c r="E190" s="98">
        <v>1</v>
      </c>
      <c r="F190" s="99"/>
      <c r="G190" s="99">
        <f>E190*F190</f>
        <v>0</v>
      </c>
      <c r="H190" s="100" t="s">
        <v>24</v>
      </c>
      <c r="I190" s="99">
        <v>0</v>
      </c>
      <c r="J190" s="99">
        <f>G190+I190</f>
        <v>0</v>
      </c>
      <c r="K190" s="101" t="s">
        <v>35</v>
      </c>
    </row>
    <row r="191" spans="1:11" ht="19.95" customHeight="1" thickBot="1" x14ac:dyDescent="0.3">
      <c r="A191" s="18"/>
      <c r="B191" s="19"/>
      <c r="C191" s="15"/>
      <c r="D191" s="15" t="s">
        <v>145</v>
      </c>
      <c r="E191" s="98"/>
      <c r="F191" s="99"/>
      <c r="G191" s="99"/>
      <c r="H191" s="100"/>
      <c r="I191" s="99"/>
      <c r="J191" s="99"/>
      <c r="K191" s="101"/>
    </row>
    <row r="192" spans="1:11" ht="19.95" customHeight="1" thickBot="1" x14ac:dyDescent="0.3">
      <c r="A192" s="18"/>
      <c r="B192" s="19"/>
      <c r="C192" s="28"/>
      <c r="D192" s="15" t="s">
        <v>146</v>
      </c>
      <c r="E192" s="98"/>
      <c r="F192" s="99"/>
      <c r="G192" s="99"/>
      <c r="H192" s="100"/>
      <c r="I192" s="99"/>
      <c r="J192" s="99"/>
      <c r="K192" s="101"/>
    </row>
    <row r="193" spans="1:11" ht="19.95" customHeight="1" thickBot="1" x14ac:dyDescent="0.3">
      <c r="A193" s="18"/>
      <c r="B193" s="19"/>
      <c r="C193" s="28"/>
      <c r="D193" s="15" t="s">
        <v>33</v>
      </c>
      <c r="E193" s="98"/>
      <c r="F193" s="99"/>
      <c r="G193" s="99"/>
      <c r="H193" s="100"/>
      <c r="I193" s="99"/>
      <c r="J193" s="99"/>
      <c r="K193" s="101"/>
    </row>
    <row r="194" spans="1:11" ht="19.95" customHeight="1" thickBot="1" x14ac:dyDescent="0.3">
      <c r="A194" s="20"/>
      <c r="B194" s="21"/>
      <c r="C194" s="29"/>
      <c r="D194" s="17"/>
      <c r="E194" s="98"/>
      <c r="F194" s="99"/>
      <c r="G194" s="99"/>
      <c r="H194" s="100"/>
      <c r="I194" s="99"/>
      <c r="J194" s="99"/>
      <c r="K194" s="101"/>
    </row>
    <row r="195" spans="1:11" ht="19.95" customHeight="1" thickBot="1" x14ac:dyDescent="0.3">
      <c r="A195" s="13">
        <v>15</v>
      </c>
      <c r="B195" s="15" t="s">
        <v>122</v>
      </c>
      <c r="C195" s="15" t="s">
        <v>148</v>
      </c>
      <c r="D195" s="15" t="s">
        <v>149</v>
      </c>
      <c r="E195" s="94">
        <v>2</v>
      </c>
      <c r="F195" s="95"/>
      <c r="G195" s="95">
        <f>E195*F195</f>
        <v>0</v>
      </c>
      <c r="H195" s="96" t="s">
        <v>24</v>
      </c>
      <c r="I195" s="95">
        <v>0</v>
      </c>
      <c r="J195" s="95">
        <f>G195+I195</f>
        <v>0</v>
      </c>
      <c r="K195" s="89" t="s">
        <v>124</v>
      </c>
    </row>
    <row r="196" spans="1:11" ht="19.95" customHeight="1" thickBot="1" x14ac:dyDescent="0.3">
      <c r="A196" s="13"/>
      <c r="B196" s="15" t="s">
        <v>139</v>
      </c>
      <c r="C196" s="15"/>
      <c r="D196" s="15" t="s">
        <v>59</v>
      </c>
      <c r="E196" s="94"/>
      <c r="F196" s="95"/>
      <c r="G196" s="95"/>
      <c r="H196" s="96"/>
      <c r="I196" s="95"/>
      <c r="J196" s="95"/>
      <c r="K196" s="89"/>
    </row>
    <row r="197" spans="1:11" ht="19.95" customHeight="1" thickBot="1" x14ac:dyDescent="0.3">
      <c r="A197" s="13"/>
      <c r="B197" s="19"/>
      <c r="C197" s="15"/>
      <c r="D197" s="15" t="s">
        <v>146</v>
      </c>
      <c r="E197" s="94"/>
      <c r="F197" s="95"/>
      <c r="G197" s="95"/>
      <c r="H197" s="96"/>
      <c r="I197" s="95"/>
      <c r="J197" s="95"/>
      <c r="K197" s="89"/>
    </row>
    <row r="198" spans="1:11" ht="19.95" customHeight="1" thickBot="1" x14ac:dyDescent="0.3">
      <c r="A198" s="13"/>
      <c r="B198" s="19"/>
      <c r="C198" s="15"/>
      <c r="D198" s="15" t="s">
        <v>150</v>
      </c>
      <c r="E198" s="94"/>
      <c r="F198" s="95"/>
      <c r="G198" s="95"/>
      <c r="H198" s="96"/>
      <c r="I198" s="95"/>
      <c r="J198" s="95"/>
      <c r="K198" s="89"/>
    </row>
    <row r="199" spans="1:11" ht="19.95" customHeight="1" thickBot="1" x14ac:dyDescent="0.3">
      <c r="A199" s="13"/>
      <c r="B199" s="19"/>
      <c r="C199" s="28"/>
      <c r="D199" s="15" t="s">
        <v>151</v>
      </c>
      <c r="E199" s="94"/>
      <c r="F199" s="95"/>
      <c r="G199" s="95"/>
      <c r="H199" s="96"/>
      <c r="I199" s="95"/>
      <c r="J199" s="95"/>
      <c r="K199" s="89"/>
    </row>
    <row r="200" spans="1:11" ht="19.95" customHeight="1" thickBot="1" x14ac:dyDescent="0.3">
      <c r="A200" s="13"/>
      <c r="B200" s="19"/>
      <c r="C200" s="28"/>
      <c r="D200" s="15" t="s">
        <v>152</v>
      </c>
      <c r="E200" s="94"/>
      <c r="F200" s="95"/>
      <c r="G200" s="95"/>
      <c r="H200" s="96"/>
      <c r="I200" s="95"/>
      <c r="J200" s="95"/>
      <c r="K200" s="89"/>
    </row>
    <row r="201" spans="1:11" ht="19.95" customHeight="1" thickBot="1" x14ac:dyDescent="0.3">
      <c r="A201" s="13"/>
      <c r="B201" s="19"/>
      <c r="C201" s="28"/>
      <c r="D201" s="15" t="s">
        <v>153</v>
      </c>
      <c r="E201" s="94"/>
      <c r="F201" s="95"/>
      <c r="G201" s="95"/>
      <c r="H201" s="96"/>
      <c r="I201" s="95"/>
      <c r="J201" s="95"/>
      <c r="K201" s="89"/>
    </row>
    <row r="202" spans="1:11" ht="19.95" customHeight="1" x14ac:dyDescent="0.25">
      <c r="A202" s="13"/>
      <c r="B202" s="19"/>
      <c r="C202" s="28"/>
      <c r="D202" s="39"/>
      <c r="E202" s="94"/>
      <c r="F202" s="95"/>
      <c r="G202" s="95"/>
      <c r="H202" s="96"/>
      <c r="I202" s="95"/>
      <c r="J202" s="95"/>
      <c r="K202" s="89"/>
    </row>
    <row r="203" spans="1:11" ht="19.95" customHeight="1" thickBot="1" x14ac:dyDescent="0.3">
      <c r="A203" s="13"/>
      <c r="B203" s="19"/>
      <c r="C203" s="28"/>
      <c r="D203" s="15" t="s">
        <v>149</v>
      </c>
      <c r="E203" s="90">
        <v>1</v>
      </c>
      <c r="F203" s="91"/>
      <c r="G203" s="91">
        <f>E203*F203</f>
        <v>0</v>
      </c>
      <c r="H203" s="92" t="s">
        <v>24</v>
      </c>
      <c r="I203" s="91">
        <v>0</v>
      </c>
      <c r="J203" s="91">
        <f>G203+I203</f>
        <v>0</v>
      </c>
      <c r="K203" s="93" t="s">
        <v>124</v>
      </c>
    </row>
    <row r="204" spans="1:11" ht="19.95" customHeight="1" thickBot="1" x14ac:dyDescent="0.3">
      <c r="A204" s="13"/>
      <c r="B204" s="19"/>
      <c r="C204" s="28"/>
      <c r="D204" s="15" t="s">
        <v>59</v>
      </c>
      <c r="E204" s="90"/>
      <c r="F204" s="91"/>
      <c r="G204" s="91"/>
      <c r="H204" s="92"/>
      <c r="I204" s="91"/>
      <c r="J204" s="91"/>
      <c r="K204" s="93"/>
    </row>
    <row r="205" spans="1:11" ht="19.95" customHeight="1" thickBot="1" x14ac:dyDescent="0.3">
      <c r="A205" s="13"/>
      <c r="B205" s="19"/>
      <c r="C205" s="28"/>
      <c r="D205" s="15" t="s">
        <v>146</v>
      </c>
      <c r="E205" s="90"/>
      <c r="F205" s="91"/>
      <c r="G205" s="91"/>
      <c r="H205" s="92"/>
      <c r="I205" s="91"/>
      <c r="J205" s="91"/>
      <c r="K205" s="93"/>
    </row>
    <row r="206" spans="1:11" ht="19.95" customHeight="1" thickBot="1" x14ac:dyDescent="0.3">
      <c r="A206" s="13"/>
      <c r="B206" s="19"/>
      <c r="C206" s="28"/>
      <c r="D206" s="15" t="s">
        <v>150</v>
      </c>
      <c r="E206" s="90"/>
      <c r="F206" s="91"/>
      <c r="G206" s="91"/>
      <c r="H206" s="92"/>
      <c r="I206" s="91"/>
      <c r="J206" s="91"/>
      <c r="K206" s="93"/>
    </row>
    <row r="207" spans="1:11" ht="19.95" customHeight="1" thickBot="1" x14ac:dyDescent="0.3">
      <c r="A207" s="13"/>
      <c r="B207" s="19"/>
      <c r="C207" s="28"/>
      <c r="D207" s="15" t="s">
        <v>151</v>
      </c>
      <c r="E207" s="90"/>
      <c r="F207" s="91"/>
      <c r="G207" s="91"/>
      <c r="H207" s="92"/>
      <c r="I207" s="91"/>
      <c r="J207" s="91"/>
      <c r="K207" s="93"/>
    </row>
    <row r="208" spans="1:11" ht="19.95" customHeight="1" thickBot="1" x14ac:dyDescent="0.3">
      <c r="A208" s="13"/>
      <c r="B208" s="19"/>
      <c r="C208" s="28"/>
      <c r="D208" s="15" t="s">
        <v>152</v>
      </c>
      <c r="E208" s="90"/>
      <c r="F208" s="91"/>
      <c r="G208" s="91"/>
      <c r="H208" s="92"/>
      <c r="I208" s="91"/>
      <c r="J208" s="91"/>
      <c r="K208" s="93"/>
    </row>
    <row r="209" spans="1:11" ht="19.95" customHeight="1" thickBot="1" x14ac:dyDescent="0.3">
      <c r="A209" s="13"/>
      <c r="B209" s="19"/>
      <c r="C209" s="28"/>
      <c r="D209" s="15" t="s">
        <v>154</v>
      </c>
      <c r="E209" s="90"/>
      <c r="F209" s="91"/>
      <c r="G209" s="91"/>
      <c r="H209" s="92"/>
      <c r="I209" s="91"/>
      <c r="J209" s="91"/>
      <c r="K209" s="93"/>
    </row>
    <row r="210" spans="1:11" ht="19.95" customHeight="1" thickBot="1" x14ac:dyDescent="0.3">
      <c r="A210" s="16"/>
      <c r="B210" s="21"/>
      <c r="C210" s="29"/>
      <c r="D210" s="17"/>
      <c r="E210" s="90"/>
      <c r="F210" s="91"/>
      <c r="G210" s="91"/>
      <c r="H210" s="92"/>
      <c r="I210" s="91"/>
      <c r="J210" s="91"/>
      <c r="K210" s="93"/>
    </row>
    <row r="211" spans="1:11" ht="19.95" customHeight="1" thickBot="1" x14ac:dyDescent="0.3">
      <c r="A211" s="13">
        <v>16</v>
      </c>
      <c r="B211" s="15" t="s">
        <v>122</v>
      </c>
      <c r="C211" s="15" t="s">
        <v>155</v>
      </c>
      <c r="D211" s="15" t="s">
        <v>88</v>
      </c>
      <c r="E211" s="94">
        <v>3</v>
      </c>
      <c r="F211" s="95"/>
      <c r="G211" s="95">
        <f>E211*F211</f>
        <v>0</v>
      </c>
      <c r="H211" s="96" t="s">
        <v>24</v>
      </c>
      <c r="I211" s="95">
        <v>0</v>
      </c>
      <c r="J211" s="95">
        <f>G211+I211</f>
        <v>0</v>
      </c>
      <c r="K211" s="89" t="s">
        <v>124</v>
      </c>
    </row>
    <row r="212" spans="1:11" ht="19.95" customHeight="1" thickBot="1" x14ac:dyDescent="0.3">
      <c r="A212" s="13"/>
      <c r="B212" s="15" t="s">
        <v>139</v>
      </c>
      <c r="C212" s="15"/>
      <c r="D212" s="15" t="s">
        <v>156</v>
      </c>
      <c r="E212" s="94"/>
      <c r="F212" s="95"/>
      <c r="G212" s="95"/>
      <c r="H212" s="96"/>
      <c r="I212" s="95"/>
      <c r="J212" s="95"/>
      <c r="K212" s="89"/>
    </row>
    <row r="213" spans="1:11" ht="19.95" customHeight="1" thickBot="1" x14ac:dyDescent="0.3">
      <c r="A213" s="18"/>
      <c r="B213" s="19"/>
      <c r="C213" s="15"/>
      <c r="D213" s="15" t="s">
        <v>152</v>
      </c>
      <c r="E213" s="94"/>
      <c r="F213" s="95"/>
      <c r="G213" s="95"/>
      <c r="H213" s="96"/>
      <c r="I213" s="95"/>
      <c r="J213" s="95"/>
      <c r="K213" s="89"/>
    </row>
    <row r="214" spans="1:11" ht="19.95" customHeight="1" thickBot="1" x14ac:dyDescent="0.3">
      <c r="A214" s="18"/>
      <c r="B214" s="19"/>
      <c r="C214" s="15"/>
      <c r="D214" s="15" t="s">
        <v>145</v>
      </c>
      <c r="E214" s="94"/>
      <c r="F214" s="95"/>
      <c r="G214" s="95"/>
      <c r="H214" s="96"/>
      <c r="I214" s="95"/>
      <c r="J214" s="95"/>
      <c r="K214" s="89"/>
    </row>
    <row r="215" spans="1:11" ht="19.95" customHeight="1" thickBot="1" x14ac:dyDescent="0.3">
      <c r="A215" s="18"/>
      <c r="B215" s="19"/>
      <c r="C215" s="15"/>
      <c r="D215" s="15" t="s">
        <v>157</v>
      </c>
      <c r="E215" s="94"/>
      <c r="F215" s="95"/>
      <c r="G215" s="95"/>
      <c r="H215" s="96"/>
      <c r="I215" s="95"/>
      <c r="J215" s="95"/>
      <c r="K215" s="89"/>
    </row>
    <row r="216" spans="1:11" ht="19.95" customHeight="1" thickBot="1" x14ac:dyDescent="0.3">
      <c r="A216" s="18"/>
      <c r="B216" s="19"/>
      <c r="C216" s="15"/>
      <c r="D216" s="15" t="s">
        <v>158</v>
      </c>
      <c r="E216" s="94"/>
      <c r="F216" s="95"/>
      <c r="G216" s="95"/>
      <c r="H216" s="96"/>
      <c r="I216" s="95"/>
      <c r="J216" s="95"/>
      <c r="K216" s="89"/>
    </row>
    <row r="217" spans="1:11" ht="19.95" customHeight="1" thickBot="1" x14ac:dyDescent="0.3">
      <c r="A217" s="18"/>
      <c r="B217" s="19"/>
      <c r="C217" s="15"/>
      <c r="D217" s="15" t="s">
        <v>98</v>
      </c>
      <c r="E217" s="94"/>
      <c r="F217" s="95"/>
      <c r="G217" s="95"/>
      <c r="H217" s="96"/>
      <c r="I217" s="95"/>
      <c r="J217" s="95"/>
      <c r="K217" s="89"/>
    </row>
    <row r="218" spans="1:11" ht="19.95" customHeight="1" thickBot="1" x14ac:dyDescent="0.3">
      <c r="A218" s="18"/>
      <c r="B218" s="19"/>
      <c r="C218" s="15"/>
      <c r="D218" s="15" t="s">
        <v>159</v>
      </c>
      <c r="E218" s="94"/>
      <c r="F218" s="95"/>
      <c r="G218" s="95"/>
      <c r="H218" s="96"/>
      <c r="I218" s="95"/>
      <c r="J218" s="95"/>
      <c r="K218" s="89"/>
    </row>
    <row r="219" spans="1:11" ht="19.95" customHeight="1" thickBot="1" x14ac:dyDescent="0.3">
      <c r="A219" s="18"/>
      <c r="B219" s="19"/>
      <c r="C219" s="15"/>
      <c r="D219" s="15" t="s">
        <v>59</v>
      </c>
      <c r="E219" s="94"/>
      <c r="F219" s="95"/>
      <c r="G219" s="95"/>
      <c r="H219" s="96"/>
      <c r="I219" s="95"/>
      <c r="J219" s="95"/>
      <c r="K219" s="89"/>
    </row>
    <row r="220" spans="1:11" ht="19.95" customHeight="1" x14ac:dyDescent="0.25">
      <c r="A220" s="18"/>
      <c r="B220" s="19"/>
      <c r="C220" s="28"/>
      <c r="D220" s="39" t="s">
        <v>153</v>
      </c>
      <c r="E220" s="94"/>
      <c r="F220" s="95"/>
      <c r="G220" s="95"/>
      <c r="H220" s="96"/>
      <c r="I220" s="95"/>
      <c r="J220" s="95"/>
      <c r="K220" s="89"/>
    </row>
    <row r="221" spans="1:11" ht="19.95" customHeight="1" thickBot="1" x14ac:dyDescent="0.3">
      <c r="A221" s="18"/>
      <c r="B221" s="19"/>
      <c r="C221" s="28"/>
      <c r="D221" s="15" t="s">
        <v>88</v>
      </c>
      <c r="E221" s="90">
        <v>3</v>
      </c>
      <c r="F221" s="91"/>
      <c r="G221" s="91">
        <f>E221*F221</f>
        <v>0</v>
      </c>
      <c r="H221" s="92" t="s">
        <v>24</v>
      </c>
      <c r="I221" s="91">
        <v>0</v>
      </c>
      <c r="J221" s="91">
        <f>G221+I221</f>
        <v>0</v>
      </c>
      <c r="K221" s="93" t="s">
        <v>124</v>
      </c>
    </row>
    <row r="222" spans="1:11" ht="19.95" customHeight="1" thickBot="1" x14ac:dyDescent="0.3">
      <c r="A222" s="18"/>
      <c r="B222" s="19"/>
      <c r="C222" s="28"/>
      <c r="D222" s="15" t="s">
        <v>156</v>
      </c>
      <c r="E222" s="90"/>
      <c r="F222" s="91"/>
      <c r="G222" s="91"/>
      <c r="H222" s="92"/>
      <c r="I222" s="91"/>
      <c r="J222" s="91"/>
      <c r="K222" s="93"/>
    </row>
    <row r="223" spans="1:11" ht="19.95" customHeight="1" thickBot="1" x14ac:dyDescent="0.3">
      <c r="A223" s="18"/>
      <c r="B223" s="19"/>
      <c r="C223" s="28"/>
      <c r="D223" s="15" t="s">
        <v>152</v>
      </c>
      <c r="E223" s="90"/>
      <c r="F223" s="91"/>
      <c r="G223" s="91"/>
      <c r="H223" s="92"/>
      <c r="I223" s="91"/>
      <c r="J223" s="91"/>
      <c r="K223" s="93"/>
    </row>
    <row r="224" spans="1:11" ht="19.95" customHeight="1" thickBot="1" x14ac:dyDescent="0.3">
      <c r="A224" s="18"/>
      <c r="B224" s="19"/>
      <c r="C224" s="28"/>
      <c r="D224" s="15" t="s">
        <v>145</v>
      </c>
      <c r="E224" s="90"/>
      <c r="F224" s="91"/>
      <c r="G224" s="91"/>
      <c r="H224" s="92"/>
      <c r="I224" s="91"/>
      <c r="J224" s="91"/>
      <c r="K224" s="93"/>
    </row>
    <row r="225" spans="1:11" ht="19.95" customHeight="1" thickBot="1" x14ac:dyDescent="0.3">
      <c r="A225" s="18"/>
      <c r="B225" s="19"/>
      <c r="C225" s="28"/>
      <c r="D225" s="15" t="s">
        <v>157</v>
      </c>
      <c r="E225" s="90"/>
      <c r="F225" s="91"/>
      <c r="G225" s="91"/>
      <c r="H225" s="92"/>
      <c r="I225" s="91"/>
      <c r="J225" s="91"/>
      <c r="K225" s="93"/>
    </row>
    <row r="226" spans="1:11" ht="19.95" customHeight="1" thickBot="1" x14ac:dyDescent="0.3">
      <c r="A226" s="18"/>
      <c r="B226" s="19"/>
      <c r="C226" s="28"/>
      <c r="D226" s="15" t="s">
        <v>158</v>
      </c>
      <c r="E226" s="90"/>
      <c r="F226" s="91"/>
      <c r="G226" s="91"/>
      <c r="H226" s="92"/>
      <c r="I226" s="91"/>
      <c r="J226" s="91"/>
      <c r="K226" s="93"/>
    </row>
    <row r="227" spans="1:11" ht="19.95" customHeight="1" thickBot="1" x14ac:dyDescent="0.3">
      <c r="A227" s="18"/>
      <c r="B227" s="19"/>
      <c r="C227" s="28"/>
      <c r="D227" s="15" t="s">
        <v>98</v>
      </c>
      <c r="E227" s="90"/>
      <c r="F227" s="91"/>
      <c r="G227" s="91"/>
      <c r="H227" s="92"/>
      <c r="I227" s="91"/>
      <c r="J227" s="91"/>
      <c r="K227" s="93"/>
    </row>
    <row r="228" spans="1:11" ht="19.95" customHeight="1" thickBot="1" x14ac:dyDescent="0.3">
      <c r="A228" s="18"/>
      <c r="B228" s="19"/>
      <c r="C228" s="28"/>
      <c r="D228" s="15" t="s">
        <v>159</v>
      </c>
      <c r="E228" s="90"/>
      <c r="F228" s="91"/>
      <c r="G228" s="91"/>
      <c r="H228" s="92"/>
      <c r="I228" s="91"/>
      <c r="J228" s="91"/>
      <c r="K228" s="93"/>
    </row>
    <row r="229" spans="1:11" ht="19.95" customHeight="1" thickBot="1" x14ac:dyDescent="0.3">
      <c r="A229" s="18"/>
      <c r="B229" s="19"/>
      <c r="C229" s="28"/>
      <c r="D229" s="15" t="s">
        <v>59</v>
      </c>
      <c r="E229" s="90"/>
      <c r="F229" s="91"/>
      <c r="G229" s="91"/>
      <c r="H229" s="92"/>
      <c r="I229" s="91"/>
      <c r="J229" s="91"/>
      <c r="K229" s="93"/>
    </row>
    <row r="230" spans="1:11" ht="19.95" customHeight="1" thickBot="1" x14ac:dyDescent="0.3">
      <c r="A230" s="20"/>
      <c r="B230" s="21"/>
      <c r="C230" s="29"/>
      <c r="D230" s="17" t="s">
        <v>160</v>
      </c>
      <c r="E230" s="90"/>
      <c r="F230" s="91"/>
      <c r="G230" s="91"/>
      <c r="H230" s="92"/>
      <c r="I230" s="91"/>
      <c r="J230" s="91"/>
      <c r="K230" s="93"/>
    </row>
    <row r="231" spans="1:11" ht="19.95" customHeight="1" thickBot="1" x14ac:dyDescent="0.3">
      <c r="A231" s="40">
        <v>17</v>
      </c>
      <c r="B231" s="34" t="s">
        <v>161</v>
      </c>
      <c r="C231" s="34" t="s">
        <v>162</v>
      </c>
      <c r="D231" s="34" t="s">
        <v>163</v>
      </c>
      <c r="E231" s="86">
        <v>42</v>
      </c>
      <c r="F231" s="87"/>
      <c r="G231" s="87">
        <f>E231*F231</f>
        <v>0</v>
      </c>
      <c r="H231" s="88" t="s">
        <v>24</v>
      </c>
      <c r="I231" s="87">
        <v>0</v>
      </c>
      <c r="J231" s="87">
        <f>G231+I231</f>
        <v>0</v>
      </c>
      <c r="K231" s="85" t="s">
        <v>164</v>
      </c>
    </row>
    <row r="232" spans="1:11" ht="19.95" customHeight="1" thickBot="1" x14ac:dyDescent="0.3">
      <c r="A232" s="13"/>
      <c r="B232" s="15"/>
      <c r="C232" s="15" t="s">
        <v>165</v>
      </c>
      <c r="D232" s="15" t="s">
        <v>152</v>
      </c>
      <c r="E232" s="86"/>
      <c r="F232" s="87"/>
      <c r="G232" s="87"/>
      <c r="H232" s="88"/>
      <c r="I232" s="87"/>
      <c r="J232" s="87"/>
      <c r="K232" s="85"/>
    </row>
    <row r="233" spans="1:11" ht="19.95" customHeight="1" thickBot="1" x14ac:dyDescent="0.3">
      <c r="A233" s="13"/>
      <c r="B233" s="19"/>
      <c r="C233" s="15" t="s">
        <v>166</v>
      </c>
      <c r="D233" s="15"/>
      <c r="E233" s="86"/>
      <c r="F233" s="87"/>
      <c r="G233" s="87"/>
      <c r="H233" s="88"/>
      <c r="I233" s="87"/>
      <c r="J233" s="87"/>
      <c r="K233" s="85"/>
    </row>
    <row r="234" spans="1:11" ht="19.95" customHeight="1" thickBot="1" x14ac:dyDescent="0.3">
      <c r="A234" s="16"/>
      <c r="B234" s="21"/>
      <c r="C234" s="17"/>
      <c r="D234" s="17"/>
      <c r="E234" s="86"/>
      <c r="F234" s="87"/>
      <c r="G234" s="87"/>
      <c r="H234" s="88"/>
      <c r="I234" s="87"/>
      <c r="J234" s="87"/>
      <c r="K234" s="85"/>
    </row>
    <row r="235" spans="1:11" ht="50.25" customHeight="1" thickBot="1" x14ac:dyDescent="0.3">
      <c r="A235" s="1">
        <v>18</v>
      </c>
      <c r="B235" s="79" t="s">
        <v>167</v>
      </c>
      <c r="C235" s="79"/>
      <c r="D235" s="79"/>
      <c r="E235" s="31">
        <v>141</v>
      </c>
      <c r="F235" s="32"/>
      <c r="G235" s="32">
        <f t="shared" ref="G235:G246" si="0">E235*F235</f>
        <v>0</v>
      </c>
      <c r="H235" s="41" t="s">
        <v>24</v>
      </c>
      <c r="I235" s="32">
        <v>0</v>
      </c>
      <c r="J235" s="32">
        <f t="shared" ref="J235:J246" si="1">G235+I235</f>
        <v>0</v>
      </c>
      <c r="K235" s="33" t="s">
        <v>168</v>
      </c>
    </row>
    <row r="236" spans="1:11" ht="50.25" customHeight="1" thickBot="1" x14ac:dyDescent="0.3">
      <c r="A236" s="1">
        <v>19</v>
      </c>
      <c r="B236" s="79" t="s">
        <v>169</v>
      </c>
      <c r="C236" s="79"/>
      <c r="D236" s="79"/>
      <c r="E236" s="31">
        <v>2</v>
      </c>
      <c r="F236" s="32"/>
      <c r="G236" s="32">
        <f t="shared" si="0"/>
        <v>0</v>
      </c>
      <c r="H236" s="41" t="s">
        <v>24</v>
      </c>
      <c r="I236" s="32">
        <v>0</v>
      </c>
      <c r="J236" s="32">
        <f t="shared" si="1"/>
        <v>0</v>
      </c>
      <c r="K236" s="33" t="s">
        <v>170</v>
      </c>
    </row>
    <row r="237" spans="1:11" ht="50.25" customHeight="1" thickBot="1" x14ac:dyDescent="0.3">
      <c r="A237" s="1">
        <v>20</v>
      </c>
      <c r="B237" s="79" t="s">
        <v>171</v>
      </c>
      <c r="C237" s="79"/>
      <c r="D237" s="79"/>
      <c r="E237" s="31">
        <v>1</v>
      </c>
      <c r="F237" s="32"/>
      <c r="G237" s="32">
        <f t="shared" si="0"/>
        <v>0</v>
      </c>
      <c r="H237" s="41" t="s">
        <v>24</v>
      </c>
      <c r="I237" s="32">
        <v>0</v>
      </c>
      <c r="J237" s="32">
        <f t="shared" si="1"/>
        <v>0</v>
      </c>
      <c r="K237" s="33" t="s">
        <v>172</v>
      </c>
    </row>
    <row r="238" spans="1:11" ht="50.25" customHeight="1" thickBot="1" x14ac:dyDescent="0.3">
      <c r="A238" s="1">
        <v>21</v>
      </c>
      <c r="B238" s="79" t="s">
        <v>173</v>
      </c>
      <c r="C238" s="79"/>
      <c r="D238" s="79"/>
      <c r="E238" s="31">
        <v>1</v>
      </c>
      <c r="F238" s="32"/>
      <c r="G238" s="32">
        <f t="shared" si="0"/>
        <v>0</v>
      </c>
      <c r="H238" s="41" t="s">
        <v>24</v>
      </c>
      <c r="I238" s="32">
        <v>0</v>
      </c>
      <c r="J238" s="32">
        <f t="shared" si="1"/>
        <v>0</v>
      </c>
      <c r="K238" s="33" t="s">
        <v>172</v>
      </c>
    </row>
    <row r="239" spans="1:11" ht="50.25" customHeight="1" thickBot="1" x14ac:dyDescent="0.3">
      <c r="A239" s="1">
        <v>22</v>
      </c>
      <c r="B239" s="79" t="s">
        <v>174</v>
      </c>
      <c r="C239" s="79"/>
      <c r="D239" s="79"/>
      <c r="E239" s="31">
        <v>2</v>
      </c>
      <c r="F239" s="32"/>
      <c r="G239" s="32">
        <f t="shared" si="0"/>
        <v>0</v>
      </c>
      <c r="H239" s="41" t="s">
        <v>24</v>
      </c>
      <c r="I239" s="32">
        <v>0</v>
      </c>
      <c r="J239" s="32">
        <f t="shared" si="1"/>
        <v>0</v>
      </c>
      <c r="K239" s="33" t="s">
        <v>175</v>
      </c>
    </row>
    <row r="240" spans="1:11" ht="50.25" customHeight="1" thickBot="1" x14ac:dyDescent="0.3">
      <c r="A240" s="1">
        <v>23</v>
      </c>
      <c r="B240" s="79" t="s">
        <v>176</v>
      </c>
      <c r="C240" s="79"/>
      <c r="D240" s="79"/>
      <c r="E240" s="31">
        <v>2</v>
      </c>
      <c r="F240" s="32"/>
      <c r="G240" s="32">
        <f t="shared" si="0"/>
        <v>0</v>
      </c>
      <c r="H240" s="41" t="s">
        <v>24</v>
      </c>
      <c r="I240" s="32">
        <v>0</v>
      </c>
      <c r="J240" s="32">
        <f t="shared" si="1"/>
        <v>0</v>
      </c>
      <c r="K240" s="42"/>
    </row>
    <row r="241" spans="1:11" ht="50.25" customHeight="1" thickBot="1" x14ac:dyDescent="0.3">
      <c r="A241" s="1">
        <v>24</v>
      </c>
      <c r="B241" s="83" t="s">
        <v>177</v>
      </c>
      <c r="C241" s="83"/>
      <c r="D241" s="83"/>
      <c r="E241" s="43">
        <v>154</v>
      </c>
      <c r="F241" s="44"/>
      <c r="G241" s="44">
        <f t="shared" si="0"/>
        <v>0</v>
      </c>
      <c r="H241" s="45" t="s">
        <v>24</v>
      </c>
      <c r="I241" s="44">
        <v>0</v>
      </c>
      <c r="J241" s="44">
        <f t="shared" si="1"/>
        <v>0</v>
      </c>
      <c r="K241" s="46" t="s">
        <v>178</v>
      </c>
    </row>
    <row r="242" spans="1:11" ht="50.25" customHeight="1" thickBot="1" x14ac:dyDescent="0.3">
      <c r="A242" s="1">
        <v>25</v>
      </c>
      <c r="B242" s="83" t="s">
        <v>179</v>
      </c>
      <c r="C242" s="83"/>
      <c r="D242" s="83"/>
      <c r="E242" s="43">
        <v>3</v>
      </c>
      <c r="F242" s="44"/>
      <c r="G242" s="44">
        <f t="shared" si="0"/>
        <v>0</v>
      </c>
      <c r="H242" s="45" t="s">
        <v>24</v>
      </c>
      <c r="I242" s="44">
        <v>0</v>
      </c>
      <c r="J242" s="44">
        <f t="shared" si="1"/>
        <v>0</v>
      </c>
      <c r="K242" s="46" t="s">
        <v>180</v>
      </c>
    </row>
    <row r="243" spans="1:11" ht="50.25" customHeight="1" thickBot="1" x14ac:dyDescent="0.3">
      <c r="A243" s="1">
        <v>26</v>
      </c>
      <c r="B243" s="79" t="s">
        <v>263</v>
      </c>
      <c r="C243" s="79"/>
      <c r="D243" s="79"/>
      <c r="E243" s="31">
        <v>3</v>
      </c>
      <c r="F243" s="32"/>
      <c r="G243" s="32">
        <f t="shared" si="0"/>
        <v>0</v>
      </c>
      <c r="H243" s="41" t="s">
        <v>24</v>
      </c>
      <c r="I243" s="32">
        <v>0</v>
      </c>
      <c r="J243" s="32">
        <f t="shared" si="1"/>
        <v>0</v>
      </c>
      <c r="K243" s="33"/>
    </row>
    <row r="244" spans="1:11" ht="50.25" customHeight="1" thickBot="1" x14ac:dyDescent="0.3">
      <c r="A244" s="1">
        <v>27</v>
      </c>
      <c r="B244" s="84" t="s">
        <v>264</v>
      </c>
      <c r="C244" s="84"/>
      <c r="D244" s="84"/>
      <c r="E244" s="25">
        <v>3</v>
      </c>
      <c r="F244" s="26"/>
      <c r="G244" s="26">
        <f t="shared" si="0"/>
        <v>0</v>
      </c>
      <c r="H244" s="47" t="s">
        <v>24</v>
      </c>
      <c r="I244" s="26">
        <v>0</v>
      </c>
      <c r="J244" s="26">
        <f t="shared" si="1"/>
        <v>0</v>
      </c>
      <c r="K244" s="24"/>
    </row>
    <row r="245" spans="1:11" ht="50.25" customHeight="1" thickBot="1" x14ac:dyDescent="0.3">
      <c r="A245" s="1">
        <v>28</v>
      </c>
      <c r="B245" s="84" t="s">
        <v>181</v>
      </c>
      <c r="C245" s="84"/>
      <c r="D245" s="84"/>
      <c r="E245" s="25">
        <v>2</v>
      </c>
      <c r="F245" s="26"/>
      <c r="G245" s="26">
        <f t="shared" si="0"/>
        <v>0</v>
      </c>
      <c r="H245" s="47" t="s">
        <v>24</v>
      </c>
      <c r="I245" s="26">
        <v>0</v>
      </c>
      <c r="J245" s="26">
        <f t="shared" si="1"/>
        <v>0</v>
      </c>
      <c r="K245" s="24" t="s">
        <v>182</v>
      </c>
    </row>
    <row r="246" spans="1:11" ht="64.5" customHeight="1" thickBot="1" x14ac:dyDescent="0.3">
      <c r="A246" s="1">
        <v>29</v>
      </c>
      <c r="B246" s="79" t="s">
        <v>183</v>
      </c>
      <c r="C246" s="79"/>
      <c r="D246" s="79"/>
      <c r="E246" s="31">
        <v>30</v>
      </c>
      <c r="F246" s="32"/>
      <c r="G246" s="44">
        <f t="shared" si="0"/>
        <v>0</v>
      </c>
      <c r="H246" s="45"/>
      <c r="I246" s="44"/>
      <c r="J246" s="44">
        <f t="shared" si="1"/>
        <v>0</v>
      </c>
      <c r="K246" s="33" t="s">
        <v>262</v>
      </c>
    </row>
    <row r="247" spans="1:11" ht="18" thickBot="1" x14ac:dyDescent="0.3">
      <c r="A247" s="80" t="s">
        <v>184</v>
      </c>
      <c r="B247" s="80"/>
      <c r="C247" s="80"/>
      <c r="D247" s="80"/>
      <c r="E247" s="80"/>
      <c r="F247" s="80"/>
      <c r="G247" s="48">
        <f>SUM(G5:G246)</f>
        <v>0</v>
      </c>
      <c r="H247" s="49" t="s">
        <v>185</v>
      </c>
      <c r="I247" s="50">
        <f>SUM(I5:I246)</f>
        <v>0</v>
      </c>
      <c r="J247" s="51">
        <f>SUM(J5:J246)</f>
        <v>0</v>
      </c>
    </row>
    <row r="249" spans="1:11" ht="122.25" customHeight="1" x14ac:dyDescent="0.25">
      <c r="B249" s="81" t="s">
        <v>268</v>
      </c>
      <c r="C249" s="82"/>
      <c r="D249" s="82"/>
      <c r="E249" s="82"/>
      <c r="F249" s="82"/>
      <c r="G249" s="82"/>
      <c r="H249" s="82"/>
      <c r="I249" s="82"/>
      <c r="J249" s="82"/>
      <c r="K249" s="133" t="s">
        <v>269</v>
      </c>
    </row>
  </sheetData>
  <mergeCells count="269">
    <mergeCell ref="A1:K1"/>
    <mergeCell ref="A2:K2"/>
    <mergeCell ref="A3:A4"/>
    <mergeCell ref="E5:E12"/>
    <mergeCell ref="F5:F12"/>
    <mergeCell ref="G5:G12"/>
    <mergeCell ref="H5:H12"/>
    <mergeCell ref="I5:I12"/>
    <mergeCell ref="J5:J12"/>
    <mergeCell ref="K5:K12"/>
    <mergeCell ref="K13:K16"/>
    <mergeCell ref="E17:E24"/>
    <mergeCell ref="F17:F24"/>
    <mergeCell ref="G17:G24"/>
    <mergeCell ref="H17:H24"/>
    <mergeCell ref="I17:I24"/>
    <mergeCell ref="J17:J24"/>
    <mergeCell ref="K17:K24"/>
    <mergeCell ref="E13:E16"/>
    <mergeCell ref="F13:F16"/>
    <mergeCell ref="G13:G16"/>
    <mergeCell ref="H13:H16"/>
    <mergeCell ref="I13:I16"/>
    <mergeCell ref="J13:J16"/>
    <mergeCell ref="K25:K29"/>
    <mergeCell ref="E30:E34"/>
    <mergeCell ref="F30:F34"/>
    <mergeCell ref="G30:G34"/>
    <mergeCell ref="H30:H34"/>
    <mergeCell ref="I30:I34"/>
    <mergeCell ref="J30:J34"/>
    <mergeCell ref="K30:K34"/>
    <mergeCell ref="E25:E29"/>
    <mergeCell ref="F25:F29"/>
    <mergeCell ref="G25:G29"/>
    <mergeCell ref="H25:H29"/>
    <mergeCell ref="I25:I29"/>
    <mergeCell ref="J25:J29"/>
    <mergeCell ref="K35:K38"/>
    <mergeCell ref="E39:E43"/>
    <mergeCell ref="F39:F43"/>
    <mergeCell ref="G39:G43"/>
    <mergeCell ref="H39:H43"/>
    <mergeCell ref="I39:I43"/>
    <mergeCell ref="J39:J43"/>
    <mergeCell ref="K39:K43"/>
    <mergeCell ref="E35:E38"/>
    <mergeCell ref="F35:F38"/>
    <mergeCell ref="G35:G38"/>
    <mergeCell ref="H35:H38"/>
    <mergeCell ref="I35:I38"/>
    <mergeCell ref="J35:J38"/>
    <mergeCell ref="K44:K47"/>
    <mergeCell ref="E48:E51"/>
    <mergeCell ref="F48:F51"/>
    <mergeCell ref="G48:G51"/>
    <mergeCell ref="H48:H51"/>
    <mergeCell ref="I48:I51"/>
    <mergeCell ref="J48:J51"/>
    <mergeCell ref="K48:K51"/>
    <mergeCell ref="E44:E47"/>
    <mergeCell ref="F44:F47"/>
    <mergeCell ref="G44:G47"/>
    <mergeCell ref="H44:H47"/>
    <mergeCell ref="I44:I47"/>
    <mergeCell ref="J44:J47"/>
    <mergeCell ref="K52:K55"/>
    <mergeCell ref="E56:E59"/>
    <mergeCell ref="F56:F59"/>
    <mergeCell ref="G56:G59"/>
    <mergeCell ref="H56:H59"/>
    <mergeCell ref="I56:I59"/>
    <mergeCell ref="J56:J59"/>
    <mergeCell ref="K56:K59"/>
    <mergeCell ref="E52:E55"/>
    <mergeCell ref="F52:F55"/>
    <mergeCell ref="G52:G55"/>
    <mergeCell ref="H52:H55"/>
    <mergeCell ref="I52:I55"/>
    <mergeCell ref="J52:J55"/>
    <mergeCell ref="K60:K63"/>
    <mergeCell ref="E64:E68"/>
    <mergeCell ref="F64:F68"/>
    <mergeCell ref="G64:G68"/>
    <mergeCell ref="H64:H68"/>
    <mergeCell ref="I64:I68"/>
    <mergeCell ref="J64:J68"/>
    <mergeCell ref="K64:K68"/>
    <mergeCell ref="E60:E63"/>
    <mergeCell ref="F60:F63"/>
    <mergeCell ref="G60:G63"/>
    <mergeCell ref="H60:H63"/>
    <mergeCell ref="I60:I63"/>
    <mergeCell ref="J60:J63"/>
    <mergeCell ref="K69:K72"/>
    <mergeCell ref="E73:E80"/>
    <mergeCell ref="F73:F80"/>
    <mergeCell ref="G73:G80"/>
    <mergeCell ref="H73:H80"/>
    <mergeCell ref="I73:I80"/>
    <mergeCell ref="J73:J80"/>
    <mergeCell ref="K73:K80"/>
    <mergeCell ref="E69:E72"/>
    <mergeCell ref="F69:F72"/>
    <mergeCell ref="G69:G72"/>
    <mergeCell ref="H69:H72"/>
    <mergeCell ref="I69:I72"/>
    <mergeCell ref="J69:J72"/>
    <mergeCell ref="K81:K86"/>
    <mergeCell ref="E87:E93"/>
    <mergeCell ref="F87:F93"/>
    <mergeCell ref="G87:G93"/>
    <mergeCell ref="H87:H93"/>
    <mergeCell ref="I87:I93"/>
    <mergeCell ref="J87:J93"/>
    <mergeCell ref="K87:K93"/>
    <mergeCell ref="E81:E86"/>
    <mergeCell ref="F81:F86"/>
    <mergeCell ref="G81:G86"/>
    <mergeCell ref="H81:H86"/>
    <mergeCell ref="I81:I86"/>
    <mergeCell ref="J81:J86"/>
    <mergeCell ref="K94:K98"/>
    <mergeCell ref="E99:E102"/>
    <mergeCell ref="F99:F102"/>
    <mergeCell ref="G99:G102"/>
    <mergeCell ref="H99:H102"/>
    <mergeCell ref="I99:I102"/>
    <mergeCell ref="J99:J102"/>
    <mergeCell ref="K99:K102"/>
    <mergeCell ref="E94:E98"/>
    <mergeCell ref="F94:F98"/>
    <mergeCell ref="G94:G98"/>
    <mergeCell ref="H94:H98"/>
    <mergeCell ref="I94:I98"/>
    <mergeCell ref="J94:J98"/>
    <mergeCell ref="K103:K106"/>
    <mergeCell ref="E107:E113"/>
    <mergeCell ref="F107:F113"/>
    <mergeCell ref="G107:G113"/>
    <mergeCell ref="H107:H113"/>
    <mergeCell ref="I107:I113"/>
    <mergeCell ref="J107:J113"/>
    <mergeCell ref="K107:K113"/>
    <mergeCell ref="E103:E106"/>
    <mergeCell ref="F103:F106"/>
    <mergeCell ref="G103:G106"/>
    <mergeCell ref="H103:H106"/>
    <mergeCell ref="I103:I106"/>
    <mergeCell ref="J103:J106"/>
    <mergeCell ref="K114:K121"/>
    <mergeCell ref="E122:E130"/>
    <mergeCell ref="F122:F130"/>
    <mergeCell ref="G122:G130"/>
    <mergeCell ref="H122:H130"/>
    <mergeCell ref="I122:I130"/>
    <mergeCell ref="J122:J130"/>
    <mergeCell ref="K122:K130"/>
    <mergeCell ref="E114:E121"/>
    <mergeCell ref="F114:F121"/>
    <mergeCell ref="G114:G121"/>
    <mergeCell ref="H114:H121"/>
    <mergeCell ref="I114:I121"/>
    <mergeCell ref="J114:J121"/>
    <mergeCell ref="K131:K136"/>
    <mergeCell ref="E137:E140"/>
    <mergeCell ref="F137:F140"/>
    <mergeCell ref="G137:G140"/>
    <mergeCell ref="H137:H140"/>
    <mergeCell ref="I137:I140"/>
    <mergeCell ref="J137:J140"/>
    <mergeCell ref="K137:K140"/>
    <mergeCell ref="E131:E136"/>
    <mergeCell ref="F131:F136"/>
    <mergeCell ref="G131:G136"/>
    <mergeCell ref="H131:H136"/>
    <mergeCell ref="I131:I136"/>
    <mergeCell ref="J131:J136"/>
    <mergeCell ref="K141:K154"/>
    <mergeCell ref="E155:E170"/>
    <mergeCell ref="F155:F170"/>
    <mergeCell ref="G155:G170"/>
    <mergeCell ref="H155:H170"/>
    <mergeCell ref="I155:I170"/>
    <mergeCell ref="J155:J170"/>
    <mergeCell ref="K155:K170"/>
    <mergeCell ref="E141:E154"/>
    <mergeCell ref="F141:F154"/>
    <mergeCell ref="G141:G154"/>
    <mergeCell ref="H141:H154"/>
    <mergeCell ref="I141:I154"/>
    <mergeCell ref="J141:J154"/>
    <mergeCell ref="K171:K177"/>
    <mergeCell ref="E178:E182"/>
    <mergeCell ref="F178:F182"/>
    <mergeCell ref="G178:G182"/>
    <mergeCell ref="H178:H182"/>
    <mergeCell ref="I178:I182"/>
    <mergeCell ref="J178:J182"/>
    <mergeCell ref="K178:K182"/>
    <mergeCell ref="E171:E177"/>
    <mergeCell ref="F171:F177"/>
    <mergeCell ref="G171:G177"/>
    <mergeCell ref="H171:H177"/>
    <mergeCell ref="I171:I177"/>
    <mergeCell ref="J171:J177"/>
    <mergeCell ref="K183:K189"/>
    <mergeCell ref="E190:E194"/>
    <mergeCell ref="F190:F194"/>
    <mergeCell ref="G190:G194"/>
    <mergeCell ref="H190:H194"/>
    <mergeCell ref="I190:I194"/>
    <mergeCell ref="J190:J194"/>
    <mergeCell ref="K190:K194"/>
    <mergeCell ref="E183:E189"/>
    <mergeCell ref="F183:F189"/>
    <mergeCell ref="G183:G189"/>
    <mergeCell ref="H183:H189"/>
    <mergeCell ref="I183:I189"/>
    <mergeCell ref="J183:J189"/>
    <mergeCell ref="K195:K202"/>
    <mergeCell ref="E203:E210"/>
    <mergeCell ref="F203:F210"/>
    <mergeCell ref="G203:G210"/>
    <mergeCell ref="H203:H210"/>
    <mergeCell ref="I203:I210"/>
    <mergeCell ref="J203:J210"/>
    <mergeCell ref="K203:K210"/>
    <mergeCell ref="E195:E202"/>
    <mergeCell ref="F195:F202"/>
    <mergeCell ref="G195:G202"/>
    <mergeCell ref="H195:H202"/>
    <mergeCell ref="I195:I202"/>
    <mergeCell ref="J195:J202"/>
    <mergeCell ref="K211:K220"/>
    <mergeCell ref="E221:E230"/>
    <mergeCell ref="F221:F230"/>
    <mergeCell ref="G221:G230"/>
    <mergeCell ref="H221:H230"/>
    <mergeCell ref="I221:I230"/>
    <mergeCell ref="J221:J230"/>
    <mergeCell ref="K221:K230"/>
    <mergeCell ref="E211:E220"/>
    <mergeCell ref="F211:F220"/>
    <mergeCell ref="G211:G220"/>
    <mergeCell ref="H211:H220"/>
    <mergeCell ref="I211:I220"/>
    <mergeCell ref="J211:J220"/>
    <mergeCell ref="K231:K234"/>
    <mergeCell ref="B235:D235"/>
    <mergeCell ref="B236:D236"/>
    <mergeCell ref="B237:D237"/>
    <mergeCell ref="B238:D238"/>
    <mergeCell ref="B239:D239"/>
    <mergeCell ref="E231:E234"/>
    <mergeCell ref="F231:F234"/>
    <mergeCell ref="G231:G234"/>
    <mergeCell ref="H231:H234"/>
    <mergeCell ref="I231:I234"/>
    <mergeCell ref="J231:J234"/>
    <mergeCell ref="B246:D246"/>
    <mergeCell ref="A247:F247"/>
    <mergeCell ref="B249:J249"/>
    <mergeCell ref="B240:D240"/>
    <mergeCell ref="B241:D241"/>
    <mergeCell ref="B242:D242"/>
    <mergeCell ref="B243:D243"/>
    <mergeCell ref="B244:D244"/>
    <mergeCell ref="B245:D245"/>
  </mergeCells>
  <pageMargins left="0" right="0" top="0.51180555555555496" bottom="0.51180555555555496" header="0.51180555555555496" footer="0.31527777777777799"/>
  <pageSetup paperSize="9" scale="53" firstPageNumber="0" orientation="landscape" horizontalDpi="300" verticalDpi="300" r:id="rId1"/>
  <headerFooter>
    <oddFooter>&amp;CStrona &amp;P z &amp;N</oddFooter>
  </headerFooter>
  <rowBreaks count="9" manualBreakCount="9">
    <brk id="29" max="16383" man="1"/>
    <brk id="63" max="16383" man="1"/>
    <brk id="86" max="16383" man="1"/>
    <brk id="106" max="16383" man="1"/>
    <brk id="140" max="16383" man="1"/>
    <brk id="170" max="16383" man="1"/>
    <brk id="194" max="16383" man="1"/>
    <brk id="210" max="16383" man="1"/>
    <brk id="24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MK86"/>
  <sheetViews>
    <sheetView topLeftCell="A40" zoomScaleNormal="100" zoomScalePageLayoutView="106" workbookViewId="0">
      <selection activeCell="C84" sqref="C84"/>
    </sheetView>
  </sheetViews>
  <sheetFormatPr defaultRowHeight="13.2" x14ac:dyDescent="0.25"/>
  <cols>
    <col min="1" max="1" width="3.5546875" style="52" customWidth="1"/>
    <col min="2" max="2" width="51.33203125" style="53" customWidth="1"/>
    <col min="3" max="3" width="92.33203125" style="53" customWidth="1"/>
    <col min="4" max="4" width="11.33203125" style="52" customWidth="1"/>
    <col min="5" max="5" width="12.33203125" style="54" customWidth="1"/>
    <col min="6" max="6" width="12.6640625" style="52" customWidth="1"/>
    <col min="7" max="255" width="9.33203125" style="52" customWidth="1"/>
    <col min="256" max="256" width="3.5546875" style="52" customWidth="1"/>
    <col min="257" max="257" width="51.33203125" style="52" customWidth="1"/>
    <col min="258" max="258" width="92.33203125" style="52" customWidth="1"/>
    <col min="259" max="259" width="5.6640625" style="52" customWidth="1"/>
    <col min="260" max="260" width="11.33203125" style="52" customWidth="1"/>
    <col min="261" max="261" width="12.33203125" style="52" customWidth="1"/>
    <col min="262" max="262" width="12.6640625" style="52" customWidth="1"/>
    <col min="263" max="511" width="9.33203125" style="52" customWidth="1"/>
    <col min="512" max="512" width="3.5546875" style="52" customWidth="1"/>
    <col min="513" max="513" width="51.33203125" style="52" customWidth="1"/>
    <col min="514" max="514" width="92.33203125" style="52" customWidth="1"/>
    <col min="515" max="515" width="5.6640625" style="52" customWidth="1"/>
    <col min="516" max="516" width="11.33203125" style="52" customWidth="1"/>
    <col min="517" max="517" width="12.33203125" style="52" customWidth="1"/>
    <col min="518" max="518" width="12.6640625" style="52" customWidth="1"/>
    <col min="519" max="767" width="9.33203125" style="52" customWidth="1"/>
    <col min="768" max="768" width="3.5546875" style="52" customWidth="1"/>
    <col min="769" max="769" width="51.33203125" style="52" customWidth="1"/>
    <col min="770" max="770" width="92.33203125" style="52" customWidth="1"/>
    <col min="771" max="771" width="5.6640625" style="52" customWidth="1"/>
    <col min="772" max="772" width="11.33203125" style="52" customWidth="1"/>
    <col min="773" max="773" width="12.33203125" style="52" customWidth="1"/>
    <col min="774" max="774" width="12.6640625" style="52" customWidth="1"/>
    <col min="775" max="1023" width="9.33203125" style="52" customWidth="1"/>
    <col min="1024" max="1025" width="3.5546875" style="52" customWidth="1"/>
  </cols>
  <sheetData>
    <row r="1" spans="1:6" ht="17.399999999999999" x14ac:dyDescent="0.25">
      <c r="A1" s="55" t="s">
        <v>186</v>
      </c>
    </row>
    <row r="2" spans="1:6" ht="10.5" customHeight="1" x14ac:dyDescent="0.25">
      <c r="A2" s="53"/>
    </row>
    <row r="3" spans="1:6" x14ac:dyDescent="0.25">
      <c r="A3" s="56" t="s">
        <v>0</v>
      </c>
      <c r="B3" s="57" t="s">
        <v>1</v>
      </c>
      <c r="C3" s="57" t="s">
        <v>187</v>
      </c>
      <c r="D3" s="58"/>
      <c r="E3" s="59"/>
      <c r="F3" s="58"/>
    </row>
    <row r="4" spans="1:6" ht="12.75" customHeight="1" x14ac:dyDescent="0.25">
      <c r="A4" s="60"/>
      <c r="B4" s="61"/>
      <c r="C4" s="62" t="s">
        <v>188</v>
      </c>
    </row>
    <row r="5" spans="1:6" ht="12.75" customHeight="1" x14ac:dyDescent="0.25">
      <c r="A5" s="63">
        <v>1</v>
      </c>
      <c r="B5" s="64" t="s">
        <v>21</v>
      </c>
      <c r="C5" s="64" t="s">
        <v>189</v>
      </c>
    </row>
    <row r="6" spans="1:6" ht="12.75" customHeight="1" x14ac:dyDescent="0.25">
      <c r="A6" s="65"/>
      <c r="B6" s="64" t="s">
        <v>26</v>
      </c>
      <c r="C6" s="64" t="s">
        <v>190</v>
      </c>
    </row>
    <row r="7" spans="1:6" ht="12.75" customHeight="1" x14ac:dyDescent="0.25">
      <c r="A7" s="65"/>
      <c r="B7" s="64"/>
      <c r="C7" s="64" t="s">
        <v>191</v>
      </c>
      <c r="E7" s="66"/>
    </row>
    <row r="8" spans="1:6" ht="12.75" customHeight="1" x14ac:dyDescent="0.25">
      <c r="A8" s="65"/>
      <c r="B8" s="64"/>
      <c r="C8" s="67" t="s">
        <v>192</v>
      </c>
      <c r="E8" s="66"/>
    </row>
    <row r="9" spans="1:6" ht="12.75" customHeight="1" x14ac:dyDescent="0.25">
      <c r="A9" s="65"/>
      <c r="B9" s="64"/>
      <c r="C9" s="67" t="s">
        <v>193</v>
      </c>
      <c r="E9" s="66"/>
    </row>
    <row r="10" spans="1:6" ht="12.75" customHeight="1" x14ac:dyDescent="0.25">
      <c r="A10" s="65"/>
      <c r="B10" s="64"/>
      <c r="C10" s="67" t="s">
        <v>194</v>
      </c>
      <c r="E10" s="66"/>
    </row>
    <row r="11" spans="1:6" ht="12.75" customHeight="1" x14ac:dyDescent="0.25">
      <c r="A11" s="65"/>
      <c r="B11" s="64"/>
      <c r="C11" s="67" t="s">
        <v>195</v>
      </c>
      <c r="E11" s="66"/>
    </row>
    <row r="12" spans="1:6" ht="12.75" customHeight="1" x14ac:dyDescent="0.25">
      <c r="A12" s="65"/>
      <c r="B12" s="64"/>
      <c r="C12" s="67" t="s">
        <v>196</v>
      </c>
      <c r="E12" s="66"/>
    </row>
    <row r="13" spans="1:6" ht="12.75" customHeight="1" x14ac:dyDescent="0.25">
      <c r="A13" s="65"/>
      <c r="B13" s="64"/>
      <c r="C13" s="67" t="s">
        <v>197</v>
      </c>
      <c r="E13" s="66"/>
    </row>
    <row r="14" spans="1:6" ht="12.75" customHeight="1" x14ac:dyDescent="0.25">
      <c r="A14" s="65"/>
      <c r="B14" s="64"/>
      <c r="C14" s="67" t="s">
        <v>198</v>
      </c>
      <c r="E14" s="66"/>
    </row>
    <row r="15" spans="1:6" ht="12.75" customHeight="1" x14ac:dyDescent="0.25">
      <c r="A15" s="65"/>
      <c r="B15" s="64"/>
      <c r="C15" s="67" t="s">
        <v>199</v>
      </c>
      <c r="E15" s="66"/>
    </row>
    <row r="16" spans="1:6" ht="12.75" customHeight="1" x14ac:dyDescent="0.25">
      <c r="A16" s="65"/>
      <c r="B16" s="64"/>
      <c r="C16" s="67" t="s">
        <v>200</v>
      </c>
      <c r="E16" s="66"/>
    </row>
    <row r="17" spans="1:5" ht="12.75" customHeight="1" x14ac:dyDescent="0.25">
      <c r="A17" s="65"/>
      <c r="B17" s="64"/>
      <c r="C17" s="67" t="s">
        <v>201</v>
      </c>
      <c r="E17" s="66"/>
    </row>
    <row r="18" spans="1:5" ht="12.75" customHeight="1" x14ac:dyDescent="0.25">
      <c r="A18" s="65"/>
      <c r="B18" s="64"/>
      <c r="C18" s="68" t="s">
        <v>202</v>
      </c>
      <c r="E18" s="66"/>
    </row>
    <row r="19" spans="1:5" ht="12.75" customHeight="1" x14ac:dyDescent="0.25">
      <c r="A19" s="69"/>
      <c r="B19" s="70"/>
      <c r="C19" s="71" t="s">
        <v>203</v>
      </c>
      <c r="E19" s="66"/>
    </row>
    <row r="20" spans="1:5" ht="12.75" customHeight="1" x14ac:dyDescent="0.25">
      <c r="A20" s="63">
        <v>2</v>
      </c>
      <c r="B20" s="64" t="s">
        <v>38</v>
      </c>
      <c r="C20" s="64" t="s">
        <v>191</v>
      </c>
      <c r="D20" s="72"/>
      <c r="E20" s="66"/>
    </row>
    <row r="21" spans="1:5" ht="12.75" customHeight="1" x14ac:dyDescent="0.25">
      <c r="A21" s="63"/>
      <c r="B21" s="64"/>
      <c r="C21" s="64" t="s">
        <v>192</v>
      </c>
      <c r="D21" s="72"/>
      <c r="E21" s="66"/>
    </row>
    <row r="22" spans="1:5" ht="12.75" customHeight="1" x14ac:dyDescent="0.25">
      <c r="A22" s="63"/>
      <c r="B22" s="64"/>
      <c r="C22" s="67" t="s">
        <v>204</v>
      </c>
      <c r="D22" s="72"/>
      <c r="E22" s="66"/>
    </row>
    <row r="23" spans="1:5" ht="12.75" customHeight="1" x14ac:dyDescent="0.25">
      <c r="A23" s="63"/>
      <c r="B23" s="64"/>
      <c r="C23" s="67" t="s">
        <v>205</v>
      </c>
      <c r="D23" s="72"/>
      <c r="E23" s="66"/>
    </row>
    <row r="24" spans="1:5" ht="12.75" customHeight="1" x14ac:dyDescent="0.25">
      <c r="A24" s="73"/>
      <c r="B24" s="70"/>
      <c r="C24" s="74" t="s">
        <v>206</v>
      </c>
      <c r="D24" s="72"/>
      <c r="E24" s="66"/>
    </row>
    <row r="25" spans="1:5" ht="12.75" customHeight="1" x14ac:dyDescent="0.25">
      <c r="A25" s="63">
        <v>3</v>
      </c>
      <c r="B25" s="64" t="s">
        <v>48</v>
      </c>
      <c r="C25" s="68" t="s">
        <v>207</v>
      </c>
      <c r="D25" s="72"/>
      <c r="E25" s="66"/>
    </row>
    <row r="26" spans="1:5" ht="12.75" customHeight="1" x14ac:dyDescent="0.25">
      <c r="A26" s="65"/>
      <c r="B26" s="64" t="s">
        <v>51</v>
      </c>
      <c r="C26" s="68" t="s">
        <v>208</v>
      </c>
      <c r="D26" s="72"/>
      <c r="E26" s="66"/>
    </row>
    <row r="27" spans="1:5" ht="12.75" customHeight="1" x14ac:dyDescent="0.25">
      <c r="A27" s="65"/>
      <c r="B27" s="14"/>
      <c r="C27" s="68" t="s">
        <v>209</v>
      </c>
      <c r="D27" s="72"/>
      <c r="E27" s="66"/>
    </row>
    <row r="28" spans="1:5" ht="12.75" customHeight="1" x14ac:dyDescent="0.25">
      <c r="A28" s="65"/>
      <c r="B28" s="14"/>
      <c r="C28" s="67" t="s">
        <v>210</v>
      </c>
      <c r="D28" s="72"/>
      <c r="E28" s="66"/>
    </row>
    <row r="29" spans="1:5" ht="12.75" customHeight="1" x14ac:dyDescent="0.25">
      <c r="A29" s="65"/>
      <c r="B29" s="14"/>
      <c r="C29" s="68" t="s">
        <v>211</v>
      </c>
      <c r="D29" s="72"/>
      <c r="E29" s="66"/>
    </row>
    <row r="30" spans="1:5" ht="12.75" customHeight="1" x14ac:dyDescent="0.25">
      <c r="A30" s="65"/>
      <c r="B30" s="14"/>
      <c r="C30" s="68" t="s">
        <v>212</v>
      </c>
      <c r="D30" s="72"/>
      <c r="E30" s="66"/>
    </row>
    <row r="31" spans="1:5" ht="12.75" customHeight="1" x14ac:dyDescent="0.25">
      <c r="A31" s="65"/>
      <c r="B31" s="14"/>
      <c r="C31" s="68" t="s">
        <v>213</v>
      </c>
      <c r="D31" s="72"/>
      <c r="E31" s="66"/>
    </row>
    <row r="32" spans="1:5" ht="12.75" customHeight="1" x14ac:dyDescent="0.25">
      <c r="A32" s="65"/>
      <c r="B32" s="14"/>
      <c r="C32" s="67" t="s">
        <v>214</v>
      </c>
      <c r="D32" s="72"/>
      <c r="E32" s="66"/>
    </row>
    <row r="33" spans="1:5" ht="12.75" customHeight="1" x14ac:dyDescent="0.25">
      <c r="A33" s="65"/>
      <c r="B33" s="14"/>
      <c r="C33" s="67" t="s">
        <v>215</v>
      </c>
      <c r="D33" s="72"/>
      <c r="E33" s="66"/>
    </row>
    <row r="34" spans="1:5" ht="12.75" customHeight="1" x14ac:dyDescent="0.25">
      <c r="A34" s="65"/>
      <c r="B34" s="14"/>
      <c r="C34" s="68" t="s">
        <v>216</v>
      </c>
      <c r="D34" s="72"/>
      <c r="E34" s="66"/>
    </row>
    <row r="35" spans="1:5" ht="12.75" customHeight="1" x14ac:dyDescent="0.25">
      <c r="A35" s="65"/>
      <c r="B35" s="14"/>
      <c r="C35" s="67" t="s">
        <v>217</v>
      </c>
      <c r="D35" s="72"/>
      <c r="E35" s="66"/>
    </row>
    <row r="36" spans="1:5" ht="12.75" customHeight="1" x14ac:dyDescent="0.25">
      <c r="A36" s="65"/>
      <c r="B36" s="14"/>
      <c r="C36" s="67" t="s">
        <v>218</v>
      </c>
      <c r="D36" s="72"/>
      <c r="E36" s="66"/>
    </row>
    <row r="37" spans="1:5" ht="12.75" customHeight="1" x14ac:dyDescent="0.25">
      <c r="A37" s="65"/>
      <c r="B37" s="14"/>
      <c r="C37" s="68" t="s">
        <v>219</v>
      </c>
      <c r="D37" s="72"/>
      <c r="E37" s="66"/>
    </row>
    <row r="38" spans="1:5" ht="12.75" customHeight="1" x14ac:dyDescent="0.25">
      <c r="A38" s="65"/>
      <c r="B38" s="14"/>
      <c r="C38" s="68" t="s">
        <v>220</v>
      </c>
      <c r="D38" s="72"/>
      <c r="E38" s="66"/>
    </row>
    <row r="39" spans="1:5" ht="12.75" customHeight="1" x14ac:dyDescent="0.25">
      <c r="A39" s="65"/>
      <c r="B39" s="14"/>
      <c r="C39" s="68" t="s">
        <v>221</v>
      </c>
      <c r="D39" s="72"/>
      <c r="E39" s="66"/>
    </row>
    <row r="40" spans="1:5" ht="12.75" customHeight="1" x14ac:dyDescent="0.25">
      <c r="A40" s="65"/>
      <c r="B40" s="14"/>
      <c r="C40" s="67" t="s">
        <v>222</v>
      </c>
      <c r="D40" s="72"/>
      <c r="E40" s="66"/>
    </row>
    <row r="41" spans="1:5" ht="12.75" customHeight="1" x14ac:dyDescent="0.25">
      <c r="A41" s="65"/>
      <c r="B41" s="14"/>
      <c r="C41" s="67" t="s">
        <v>223</v>
      </c>
      <c r="D41" s="72"/>
      <c r="E41" s="66"/>
    </row>
    <row r="42" spans="1:5" ht="12.75" customHeight="1" x14ac:dyDescent="0.25">
      <c r="A42" s="65"/>
      <c r="B42" s="14"/>
      <c r="C42" s="67" t="s">
        <v>224</v>
      </c>
      <c r="D42" s="72"/>
      <c r="E42" s="66"/>
    </row>
    <row r="43" spans="1:5" ht="12.75" customHeight="1" x14ac:dyDescent="0.25">
      <c r="A43" s="65"/>
      <c r="B43" s="14"/>
      <c r="C43" s="67" t="s">
        <v>225</v>
      </c>
      <c r="D43" s="72"/>
      <c r="E43" s="66"/>
    </row>
    <row r="44" spans="1:5" ht="12.75" customHeight="1" x14ac:dyDescent="0.25">
      <c r="A44" s="65"/>
      <c r="B44" s="14"/>
      <c r="C44" s="67" t="s">
        <v>226</v>
      </c>
      <c r="D44" s="72"/>
      <c r="E44" s="66"/>
    </row>
    <row r="45" spans="1:5" ht="12.75" customHeight="1" x14ac:dyDescent="0.25">
      <c r="A45" s="65"/>
      <c r="B45" s="14"/>
      <c r="C45" s="67" t="s">
        <v>227</v>
      </c>
      <c r="D45" s="72"/>
      <c r="E45" s="66"/>
    </row>
    <row r="46" spans="1:5" ht="12.75" customHeight="1" x14ac:dyDescent="0.25">
      <c r="A46" s="69"/>
      <c r="B46" s="75"/>
      <c r="C46" s="74" t="s">
        <v>228</v>
      </c>
      <c r="D46" s="72"/>
      <c r="E46" s="66"/>
    </row>
    <row r="47" spans="1:5" ht="12.75" customHeight="1" x14ac:dyDescent="0.25">
      <c r="A47" s="63">
        <v>4</v>
      </c>
      <c r="B47" s="64" t="s">
        <v>48</v>
      </c>
      <c r="C47" s="67" t="s">
        <v>229</v>
      </c>
      <c r="D47" s="72"/>
      <c r="E47" s="66"/>
    </row>
    <row r="48" spans="1:5" ht="12.75" customHeight="1" x14ac:dyDescent="0.25">
      <c r="A48" s="63"/>
      <c r="B48" s="64" t="s">
        <v>57</v>
      </c>
      <c r="C48" s="67" t="s">
        <v>230</v>
      </c>
      <c r="D48" s="72"/>
      <c r="E48" s="66"/>
    </row>
    <row r="49" spans="1:5" ht="12.75" customHeight="1" x14ac:dyDescent="0.25">
      <c r="A49" s="65"/>
      <c r="B49" s="14"/>
      <c r="C49" s="67" t="s">
        <v>231</v>
      </c>
      <c r="D49" s="72"/>
      <c r="E49" s="66"/>
    </row>
    <row r="50" spans="1:5" ht="12.75" customHeight="1" x14ac:dyDescent="0.25">
      <c r="A50" s="65"/>
      <c r="B50" s="14"/>
      <c r="C50" s="67" t="s">
        <v>232</v>
      </c>
      <c r="D50" s="72"/>
      <c r="E50" s="66"/>
    </row>
    <row r="51" spans="1:5" ht="12.75" customHeight="1" x14ac:dyDescent="0.25">
      <c r="A51" s="69"/>
      <c r="B51" s="75"/>
      <c r="C51" s="74" t="s">
        <v>233</v>
      </c>
      <c r="D51" s="72"/>
      <c r="E51" s="66"/>
    </row>
    <row r="52" spans="1:5" ht="12.75" customHeight="1" x14ac:dyDescent="0.25">
      <c r="A52" s="63">
        <v>5</v>
      </c>
      <c r="B52" s="64" t="s">
        <v>48</v>
      </c>
      <c r="C52" s="68" t="s">
        <v>234</v>
      </c>
      <c r="E52" s="66"/>
    </row>
    <row r="53" spans="1:5" ht="12.75" customHeight="1" x14ac:dyDescent="0.25">
      <c r="A53" s="63"/>
      <c r="B53" s="64" t="s">
        <v>64</v>
      </c>
      <c r="C53" s="68" t="s">
        <v>235</v>
      </c>
      <c r="E53" s="66"/>
    </row>
    <row r="54" spans="1:5" ht="12.75" customHeight="1" x14ac:dyDescent="0.25">
      <c r="A54" s="63"/>
      <c r="B54" s="64"/>
      <c r="C54" s="67" t="s">
        <v>236</v>
      </c>
      <c r="E54" s="66"/>
    </row>
    <row r="55" spans="1:5" ht="12.75" customHeight="1" x14ac:dyDescent="0.25">
      <c r="A55" s="73"/>
      <c r="B55" s="70"/>
      <c r="C55" s="71" t="s">
        <v>237</v>
      </c>
      <c r="E55" s="66"/>
    </row>
    <row r="56" spans="1:5" ht="12.75" customHeight="1" x14ac:dyDescent="0.25">
      <c r="A56" s="63">
        <v>6</v>
      </c>
      <c r="B56" s="64" t="s">
        <v>48</v>
      </c>
      <c r="C56" s="68" t="s">
        <v>238</v>
      </c>
      <c r="D56" s="72"/>
      <c r="E56" s="66"/>
    </row>
    <row r="57" spans="1:5" ht="12.75" customHeight="1" x14ac:dyDescent="0.25">
      <c r="A57" s="73"/>
      <c r="B57" s="70" t="s">
        <v>64</v>
      </c>
      <c r="C57" s="71" t="s">
        <v>239</v>
      </c>
    </row>
    <row r="58" spans="1:5" ht="12.75" customHeight="1" x14ac:dyDescent="0.25">
      <c r="A58" s="63">
        <v>7</v>
      </c>
      <c r="B58" s="64" t="s">
        <v>48</v>
      </c>
      <c r="C58" s="64" t="s">
        <v>240</v>
      </c>
      <c r="D58" s="72"/>
      <c r="E58" s="66"/>
    </row>
    <row r="59" spans="1:5" ht="12.75" customHeight="1" x14ac:dyDescent="0.25">
      <c r="A59" s="73"/>
      <c r="B59" s="70" t="s">
        <v>64</v>
      </c>
      <c r="C59" s="74"/>
    </row>
    <row r="60" spans="1:5" ht="12.75" customHeight="1" x14ac:dyDescent="0.25">
      <c r="A60" s="63">
        <v>8</v>
      </c>
      <c r="B60" s="64" t="s">
        <v>86</v>
      </c>
      <c r="C60" s="67" t="s">
        <v>241</v>
      </c>
      <c r="E60" s="66"/>
    </row>
    <row r="61" spans="1:5" ht="12.75" customHeight="1" x14ac:dyDescent="0.25">
      <c r="A61" s="63"/>
      <c r="B61" s="64"/>
      <c r="C61" s="67" t="s">
        <v>242</v>
      </c>
      <c r="E61" s="66"/>
    </row>
    <row r="62" spans="1:5" ht="12.75" customHeight="1" x14ac:dyDescent="0.25">
      <c r="A62" s="73"/>
      <c r="B62" s="70"/>
      <c r="C62" s="74" t="s">
        <v>243</v>
      </c>
      <c r="E62" s="66"/>
    </row>
    <row r="63" spans="1:5" ht="12.75" customHeight="1" x14ac:dyDescent="0.25">
      <c r="A63" s="63">
        <v>9</v>
      </c>
      <c r="B63" s="64" t="s">
        <v>92</v>
      </c>
      <c r="C63" s="67" t="s">
        <v>244</v>
      </c>
      <c r="E63" s="66"/>
    </row>
    <row r="64" spans="1:5" ht="12.75" customHeight="1" x14ac:dyDescent="0.25">
      <c r="A64" s="73"/>
      <c r="B64" s="70"/>
      <c r="C64" s="74"/>
      <c r="E64" s="66"/>
    </row>
    <row r="65" spans="1:5" ht="12.75" customHeight="1" x14ac:dyDescent="0.25">
      <c r="A65" s="63">
        <v>10</v>
      </c>
      <c r="B65" s="64" t="s">
        <v>100</v>
      </c>
      <c r="C65" s="68" t="s">
        <v>245</v>
      </c>
      <c r="D65" s="72"/>
      <c r="E65" s="66"/>
    </row>
    <row r="66" spans="1:5" ht="12.75" customHeight="1" x14ac:dyDescent="0.25">
      <c r="A66" s="73"/>
      <c r="B66" s="70"/>
      <c r="C66" s="74"/>
      <c r="D66" s="72"/>
      <c r="E66" s="66"/>
    </row>
    <row r="67" spans="1:5" ht="12.75" customHeight="1" x14ac:dyDescent="0.25">
      <c r="A67" s="63">
        <v>11</v>
      </c>
      <c r="B67" s="64" t="s">
        <v>100</v>
      </c>
      <c r="C67" s="67" t="s">
        <v>246</v>
      </c>
      <c r="D67" s="72"/>
      <c r="E67" s="66"/>
    </row>
    <row r="68" spans="1:5" ht="12.75" customHeight="1" x14ac:dyDescent="0.25">
      <c r="A68" s="73"/>
      <c r="B68" s="75"/>
      <c r="C68" s="76"/>
      <c r="E68" s="66"/>
    </row>
    <row r="69" spans="1:5" ht="12.75" customHeight="1" x14ac:dyDescent="0.25">
      <c r="A69" s="63">
        <v>12</v>
      </c>
      <c r="B69" s="64" t="s">
        <v>111</v>
      </c>
      <c r="C69" s="67" t="s">
        <v>247</v>
      </c>
      <c r="E69" s="66"/>
    </row>
    <row r="70" spans="1:5" ht="12.75" customHeight="1" x14ac:dyDescent="0.25">
      <c r="A70" s="63"/>
      <c r="B70" s="64" t="s">
        <v>113</v>
      </c>
      <c r="C70" s="68" t="s">
        <v>248</v>
      </c>
      <c r="E70" s="66"/>
    </row>
    <row r="71" spans="1:5" ht="12.75" customHeight="1" x14ac:dyDescent="0.25">
      <c r="A71" s="63"/>
      <c r="B71" s="64" t="s">
        <v>115</v>
      </c>
      <c r="C71" s="77" t="s">
        <v>249</v>
      </c>
      <c r="E71" s="66"/>
    </row>
    <row r="72" spans="1:5" ht="12.75" customHeight="1" x14ac:dyDescent="0.25">
      <c r="A72" s="63"/>
      <c r="B72" s="64" t="s">
        <v>117</v>
      </c>
      <c r="C72" s="77" t="s">
        <v>250</v>
      </c>
      <c r="E72" s="66"/>
    </row>
    <row r="73" spans="1:5" ht="12.75" customHeight="1" x14ac:dyDescent="0.25">
      <c r="A73" s="63"/>
      <c r="B73" s="64" t="s">
        <v>119</v>
      </c>
      <c r="C73" s="67" t="s">
        <v>251</v>
      </c>
      <c r="E73" s="66"/>
    </row>
    <row r="74" spans="1:5" ht="12.75" customHeight="1" x14ac:dyDescent="0.25">
      <c r="A74" s="69"/>
      <c r="B74" s="75"/>
      <c r="C74" s="78"/>
      <c r="E74" s="66"/>
    </row>
    <row r="75" spans="1:5" ht="12.75" customHeight="1" x14ac:dyDescent="0.25">
      <c r="A75" s="63">
        <v>13</v>
      </c>
      <c r="B75" s="64" t="s">
        <v>122</v>
      </c>
      <c r="C75" s="67" t="s">
        <v>252</v>
      </c>
      <c r="E75" s="66"/>
    </row>
    <row r="76" spans="1:5" ht="12.75" customHeight="1" x14ac:dyDescent="0.25">
      <c r="A76" s="63"/>
      <c r="B76" s="64" t="s">
        <v>125</v>
      </c>
      <c r="C76" s="68" t="s">
        <v>253</v>
      </c>
      <c r="E76" s="66"/>
    </row>
    <row r="77" spans="1:5" ht="12.75" customHeight="1" x14ac:dyDescent="0.25">
      <c r="A77" s="73"/>
      <c r="B77" s="70"/>
      <c r="C77" s="74" t="s">
        <v>254</v>
      </c>
      <c r="E77" s="66"/>
    </row>
    <row r="78" spans="1:5" ht="12.75" customHeight="1" x14ac:dyDescent="0.25">
      <c r="A78" s="63">
        <v>14</v>
      </c>
      <c r="B78" s="64" t="s">
        <v>122</v>
      </c>
      <c r="C78" s="68" t="s">
        <v>255</v>
      </c>
    </row>
    <row r="79" spans="1:5" ht="12.75" customHeight="1" x14ac:dyDescent="0.25">
      <c r="A79" s="63"/>
      <c r="B79" s="64" t="s">
        <v>139</v>
      </c>
      <c r="C79" s="67"/>
    </row>
    <row r="80" spans="1:5" ht="12.75" customHeight="1" x14ac:dyDescent="0.25">
      <c r="A80" s="73"/>
      <c r="B80" s="70"/>
      <c r="C80" s="74"/>
    </row>
    <row r="81" spans="1:3" ht="12.75" customHeight="1" x14ac:dyDescent="0.25">
      <c r="A81" s="63">
        <v>15</v>
      </c>
      <c r="B81" s="64" t="s">
        <v>122</v>
      </c>
      <c r="C81" s="67" t="s">
        <v>256</v>
      </c>
    </row>
    <row r="82" spans="1:3" ht="12.75" customHeight="1" x14ac:dyDescent="0.25">
      <c r="A82" s="63"/>
      <c r="B82" s="64" t="s">
        <v>139</v>
      </c>
      <c r="C82" s="67" t="s">
        <v>257</v>
      </c>
    </row>
    <row r="83" spans="1:3" ht="12.75" customHeight="1" x14ac:dyDescent="0.25">
      <c r="A83" s="73"/>
      <c r="B83" s="70"/>
      <c r="C83" s="74" t="s">
        <v>258</v>
      </c>
    </row>
    <row r="84" spans="1:3" ht="12.75" customHeight="1" x14ac:dyDescent="0.25">
      <c r="A84" s="63">
        <v>16</v>
      </c>
      <c r="B84" s="64" t="s">
        <v>122</v>
      </c>
      <c r="C84" s="68" t="s">
        <v>259</v>
      </c>
    </row>
    <row r="85" spans="1:3" ht="12.75" customHeight="1" x14ac:dyDescent="0.25">
      <c r="A85" s="63"/>
      <c r="B85" s="64" t="s">
        <v>139</v>
      </c>
      <c r="C85" s="67" t="s">
        <v>260</v>
      </c>
    </row>
    <row r="86" spans="1:3" ht="12.75" customHeight="1" x14ac:dyDescent="0.25">
      <c r="A86" s="73"/>
      <c r="B86" s="70"/>
      <c r="C86" s="71" t="s">
        <v>261</v>
      </c>
    </row>
  </sheetData>
  <pageMargins left="0.39374999999999999" right="0.39374999999999999" top="0.51180555555555496" bottom="0.51180555555555496" header="0.51180555555555496" footer="0.31527777777777799"/>
  <pageSetup paperSize="9" firstPageNumber="0" orientation="portrait" horizontalDpi="300" verticalDpi="300"/>
  <headerFooter>
    <oddFooter>&amp;CStrona &amp;P z &amp;N</oddFooter>
  </headerFooter>
  <rowBreaks count="1" manualBreakCount="1">
    <brk id="51"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Arkusze</vt:lpstr>
      </vt:variant>
      <vt:variant>
        <vt:i4>2</vt:i4>
      </vt:variant>
      <vt:variant>
        <vt:lpstr>Nazwane zakresy</vt:lpstr>
      </vt:variant>
      <vt:variant>
        <vt:i4>5</vt:i4>
      </vt:variant>
    </vt:vector>
  </HeadingPairs>
  <TitlesOfParts>
    <vt:vector size="7" baseType="lpstr">
      <vt:lpstr>Wadowice </vt:lpstr>
      <vt:lpstr>wykaz stanowisk</vt:lpstr>
      <vt:lpstr>'wykaz stanowisk'!_FiltrujBazeDanych</vt:lpstr>
      <vt:lpstr>'Wadowice '!Obszar_wydruku</vt:lpstr>
      <vt:lpstr>'wykaz stanowisk'!Obszar_wydruku</vt:lpstr>
      <vt:lpstr>'Wadowice '!Tytuły_wydruku</vt:lpstr>
      <vt:lpstr>'wykaz stanowisk'!Tytuły_wydruku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krzysiakbeata</dc:creator>
  <dc:description/>
  <cp:lastModifiedBy>OgorzalekRoza</cp:lastModifiedBy>
  <cp:revision>1</cp:revision>
  <cp:lastPrinted>2025-12-15T19:04:01Z</cp:lastPrinted>
  <dcterms:created xsi:type="dcterms:W3CDTF">2013-07-23T06:40:46Z</dcterms:created>
  <dcterms:modified xsi:type="dcterms:W3CDTF">2026-03-18T13:37:49Z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