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ogorzalekroza\Documents\dokumenty Roza\Róża post. 2026\64.2026 medycyna pracy 5  cz\64.2026  SWZ z zal medycyna pracy 5 cz\"/>
    </mc:Choice>
  </mc:AlternateContent>
  <xr:revisionPtr revIDLastSave="0" documentId="13_ncr:1_{09499C5B-5810-4ED2-B00B-1E51BED818D2}" xr6:coauthVersionLast="47" xr6:coauthVersionMax="47" xr10:uidLastSave="{00000000-0000-0000-0000-000000000000}"/>
  <bookViews>
    <workbookView xWindow="384" yWindow="384" windowWidth="21084" windowHeight="12120" xr2:uid="{00000000-000D-0000-FFFF-FFFF00000000}"/>
  </bookViews>
  <sheets>
    <sheet name="Oświęcim " sheetId="14" r:id="rId1"/>
    <sheet name="wykaz stanowisk" sheetId="13" r:id="rId2"/>
  </sheets>
  <definedNames>
    <definedName name="_xlnm._FilterDatabase" localSheetId="1" hidden="1">'wykaz stanowisk'!$A$3:$F$19</definedName>
    <definedName name="_xlnm.Print_Area" localSheetId="0">'Oświęcim '!$A$1:$K$261</definedName>
    <definedName name="_xlnm.Print_Area" localSheetId="1">'wykaz stanowisk'!$A$1:$C$86</definedName>
    <definedName name="_xlnm.Print_Titles" localSheetId="0">'Oświęcim '!$3:$4</definedName>
    <definedName name="_xlnm.Print_Titles" localSheetId="1">'wykaz stanowisk'!$A$3:$IU$3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7" i="14" l="1"/>
  <c r="G246" i="14"/>
  <c r="J246" i="14" s="1"/>
  <c r="G245" i="14"/>
  <c r="J245" i="14" s="1"/>
  <c r="G244" i="14"/>
  <c r="J244" i="14" s="1"/>
  <c r="G243" i="14"/>
  <c r="J243" i="14" s="1"/>
  <c r="G242" i="14"/>
  <c r="J242" i="14" s="1"/>
  <c r="G241" i="14"/>
  <c r="J241" i="14" s="1"/>
  <c r="G240" i="14"/>
  <c r="J240" i="14" s="1"/>
  <c r="G239" i="14"/>
  <c r="J239" i="14" s="1"/>
  <c r="G238" i="14"/>
  <c r="J238" i="14" s="1"/>
  <c r="G237" i="14"/>
  <c r="J237" i="14" s="1"/>
  <c r="G236" i="14"/>
  <c r="J236" i="14" s="1"/>
  <c r="G235" i="14"/>
  <c r="J235" i="14" s="1"/>
  <c r="G231" i="14"/>
  <c r="J231" i="14" s="1"/>
  <c r="G221" i="14"/>
  <c r="J221" i="14" s="1"/>
  <c r="G211" i="14"/>
  <c r="J211" i="14" s="1"/>
  <c r="G203" i="14"/>
  <c r="J203" i="14" s="1"/>
  <c r="G195" i="14"/>
  <c r="J195" i="14" s="1"/>
  <c r="G190" i="14"/>
  <c r="J190" i="14" s="1"/>
  <c r="G183" i="14"/>
  <c r="J183" i="14" s="1"/>
  <c r="G178" i="14"/>
  <c r="J178" i="14" s="1"/>
  <c r="G171" i="14"/>
  <c r="J171" i="14" s="1"/>
  <c r="G155" i="14"/>
  <c r="J155" i="14" s="1"/>
  <c r="G141" i="14"/>
  <c r="J141" i="14" s="1"/>
  <c r="G137" i="14"/>
  <c r="J137" i="14" s="1"/>
  <c r="G131" i="14"/>
  <c r="J131" i="14" s="1"/>
  <c r="G122" i="14"/>
  <c r="J122" i="14" s="1"/>
  <c r="G114" i="14"/>
  <c r="J114" i="14" s="1"/>
  <c r="G107" i="14"/>
  <c r="J107" i="14" s="1"/>
  <c r="G103" i="14"/>
  <c r="J103" i="14" s="1"/>
  <c r="G99" i="14"/>
  <c r="J99" i="14" s="1"/>
  <c r="J94" i="14"/>
  <c r="G94" i="14"/>
  <c r="G87" i="14"/>
  <c r="J87" i="14" s="1"/>
  <c r="G81" i="14"/>
  <c r="J81" i="14" s="1"/>
  <c r="G73" i="14"/>
  <c r="J73" i="14" s="1"/>
  <c r="G69" i="14"/>
  <c r="J69" i="14" s="1"/>
  <c r="J64" i="14"/>
  <c r="G64" i="14"/>
  <c r="G60" i="14"/>
  <c r="J60" i="14" s="1"/>
  <c r="G56" i="14"/>
  <c r="J56" i="14" s="1"/>
  <c r="G52" i="14"/>
  <c r="J52" i="14" s="1"/>
  <c r="G48" i="14"/>
  <c r="J48" i="14" s="1"/>
  <c r="G44" i="14"/>
  <c r="J44" i="14" s="1"/>
  <c r="G39" i="14"/>
  <c r="J39" i="14" s="1"/>
  <c r="J35" i="14"/>
  <c r="G35" i="14"/>
  <c r="G30" i="14"/>
  <c r="J30" i="14" s="1"/>
  <c r="G25" i="14"/>
  <c r="J25" i="14" s="1"/>
  <c r="G17" i="14"/>
  <c r="J17" i="14" s="1"/>
  <c r="G13" i="14"/>
  <c r="J13" i="14" s="1"/>
  <c r="G5" i="14"/>
  <c r="J5" i="14" s="1"/>
  <c r="G247" i="14" l="1"/>
  <c r="J247" i="14"/>
</calcChain>
</file>

<file path=xl/sharedStrings.xml><?xml version="1.0" encoding="utf-8"?>
<sst xmlns="http://schemas.openxmlformats.org/spreadsheetml/2006/main" count="504" uniqueCount="272">
  <si>
    <t>Stanowiska specjalistyczne</t>
  </si>
  <si>
    <t xml:space="preserve">Stanowiska wykonawcze </t>
  </si>
  <si>
    <t>(fizyczne, rzemieślnicze, wspomagające)</t>
  </si>
  <si>
    <t>(merytoryczne, wykonawcze)</t>
  </si>
  <si>
    <t>(służby administracyjne i wsparcie)</t>
  </si>
  <si>
    <t>(służby administracyjne  i wsparcie)</t>
  </si>
  <si>
    <t>&lt; praca w zmiennych warunkach atmosferycznych (w niektórych przypadkach)</t>
  </si>
  <si>
    <t>&lt; praca przy sztucznym oświetleniu (w niektórych przypadkach)</t>
  </si>
  <si>
    <t>&lt; dźwiganie w granicach dopuszczalnych norm (w niektórych przypadkach)</t>
  </si>
  <si>
    <t xml:space="preserve">poz. nr 2 </t>
  </si>
  <si>
    <t xml:space="preserve">poz. nr 3 </t>
  </si>
  <si>
    <t>&lt; w niektórych przypadkach obsługa wózka podnośnika ręcznego oraz wózka z napędem elektrycznym</t>
  </si>
  <si>
    <t xml:space="preserve">Badania psychologiczne osób wykonujących czynności służbowe polegające na kierowaniu pojazdem do 3,5 tony </t>
  </si>
  <si>
    <t>Stawka ryczałtowa za badania profilaktyczne w przypadku, gdy czynności wykonywane na tym stanowisku nie obejmują prowadzenia pojazdu samochodowego</t>
  </si>
  <si>
    <r>
      <t xml:space="preserve">&lt; w niektórych przypadkach praca na wysokości </t>
    </r>
    <r>
      <rPr>
        <b/>
        <sz val="8"/>
        <rFont val="Arial"/>
        <family val="2"/>
        <charset val="238"/>
      </rPr>
      <t xml:space="preserve">do 3 m </t>
    </r>
    <r>
      <rPr>
        <sz val="8"/>
        <rFont val="Arial"/>
        <family val="2"/>
        <charset val="238"/>
      </rPr>
      <t>(z wykorzystaniem drabiny)</t>
    </r>
  </si>
  <si>
    <r>
      <t xml:space="preserve">&lt; w niektórych przypadkach praca na wysokości </t>
    </r>
    <r>
      <rPr>
        <b/>
        <sz val="8"/>
        <rFont val="Arial"/>
        <family val="2"/>
        <charset val="238"/>
      </rPr>
      <t>do 3 m</t>
    </r>
    <r>
      <rPr>
        <sz val="8"/>
        <rFont val="Arial"/>
        <family val="2"/>
        <charset val="238"/>
      </rPr>
      <t xml:space="preserve"> (z wykorzystaniem drabiny)</t>
    </r>
  </si>
  <si>
    <r>
      <t xml:space="preserve">&lt; praca na wysokości </t>
    </r>
    <r>
      <rPr>
        <b/>
        <sz val="8"/>
        <rFont val="Arial"/>
        <family val="2"/>
        <charset val="238"/>
      </rPr>
      <t>do 3 m</t>
    </r>
    <r>
      <rPr>
        <sz val="8"/>
        <rFont val="Arial"/>
        <family val="2"/>
        <charset val="238"/>
      </rPr>
      <t xml:space="preserve"> (z wykorzystaniem drabiny)</t>
    </r>
  </si>
  <si>
    <r>
      <t xml:space="preserve">&lt; praca na wysokości </t>
    </r>
    <r>
      <rPr>
        <b/>
        <sz val="8"/>
        <rFont val="Arial"/>
        <family val="2"/>
        <charset val="238"/>
      </rPr>
      <t>pow. 3 m</t>
    </r>
    <r>
      <rPr>
        <sz val="8"/>
        <rFont val="Arial"/>
        <family val="2"/>
        <charset val="238"/>
      </rPr>
      <t xml:space="preserve"> </t>
    </r>
  </si>
  <si>
    <t>&lt; w niektórych przypadkach praca przy obsłudze urządzenia rentgenowskiego (prześwietlanie paczek)</t>
  </si>
  <si>
    <t>&lt; w niektórych przypadkachpraca przy obsłudze urządzenia rentgenowskiego (prześwietlanie paczek)</t>
  </si>
  <si>
    <t>Stanowisko nie obejmuje czynności kierowania pojazdem samochodowym</t>
  </si>
  <si>
    <t>Listonosze</t>
  </si>
  <si>
    <t>&lt; obsługa rejonu doręczeń pieszo/rowerem/motorowerem/motocyklem/samochodem</t>
  </si>
  <si>
    <t>&lt; praca w wymuszonej pozycji (siedzącej lub stojącej)</t>
  </si>
  <si>
    <t>&lt; praca zmianowa, w tym w porze nocnej</t>
  </si>
  <si>
    <t>&lt; dźwiganie w granicach dopuszczalnych norm (sporadycznie)</t>
  </si>
  <si>
    <t>&lt; praca w systemie równoważnym oraz przerywanym czasie pracy, w tym w porze nocnej</t>
  </si>
  <si>
    <t>&lt; kontakt z substancjami chemicznymi</t>
  </si>
  <si>
    <t>&lt; prowadzenie pojazdu samochodowego</t>
  </si>
  <si>
    <t>&lt; praca zmianowa polegająca na doręczaniu przesyłek pocztowych</t>
  </si>
  <si>
    <t>&lt; praca polegająca na usuwaniu usterek technicznych (budowlanych, elektrycznych zgodnie</t>
  </si>
  <si>
    <t xml:space="preserve">   z posiadanymi uprawnieniami, wod.-kan., stolarskich, maszyn listowo-rozdzielczych), montażu, </t>
  </si>
  <si>
    <t xml:space="preserve">   konserwacji urządzeń, </t>
  </si>
  <si>
    <t>&lt; praca przy monitorze ekranowym (w niektórych przypadkach)</t>
  </si>
  <si>
    <t>&lt; obsługa elektronarzędzi</t>
  </si>
  <si>
    <t xml:space="preserve">&lt; praca przy monitorze ekranowym </t>
  </si>
  <si>
    <t>&lt; obsługa komputera diagnostycznego</t>
  </si>
  <si>
    <t>&lt; narażenie na hałas</t>
  </si>
  <si>
    <t>Badania psychologiczne osób wykonujących czynności służbowe polegające na kierowaniu pojazdem powyżej 3,5 tony (kierowcy)</t>
  </si>
  <si>
    <t>Wydanie zaświadczenia o konieczności lub braku konieczności dostosowania stanowiska pracy do potrzeb osoby z orzeczonym stopniem niepełnosprawności</t>
  </si>
  <si>
    <t xml:space="preserve">   wynikające ze stałego, dużego dopływu informacji i gotowości do odpowiedzi)</t>
  </si>
  <si>
    <t xml:space="preserve">   z pracy na stanowiskach decyzyjnych i związanych z odpowiedzialnością, kontakt z klientem)</t>
  </si>
  <si>
    <t>&lt; niekorzystne czynniki psychospołeczne (praca wymagająca wzmożonej koncentracji, zagrożenia</t>
  </si>
  <si>
    <t xml:space="preserve">   wynikające ze stałego, dużego dopływu informacji i gotowości do odpowiedzi, zagrożenia wynikające</t>
  </si>
  <si>
    <t xml:space="preserve">&lt; niekorzystne czynniki psychospołeczne (zagrożenia wynikające z pracy na stanowiskach decyzyjnych </t>
  </si>
  <si>
    <t xml:space="preserve">   związanych z odpowiedzialnością, praca polegająca na realizacji bezpośredniej ochrony fizycznej</t>
  </si>
  <si>
    <t xml:space="preserve">   oraz na konwojowaniu wartości w tym pieniężnych, praca z bronią palną na podstawie posiadanego </t>
  </si>
  <si>
    <t xml:space="preserve">   wpisu na listę kwalifikowanych pracowników ochrony fizycznej - ważne badania lekarskie</t>
  </si>
  <si>
    <t xml:space="preserve">   i psychologiczne, praca wymagająca wzmożonej koncentracji oraz natężenia uwagi, zagrożenia</t>
  </si>
  <si>
    <t xml:space="preserve">  pocztowych bądź obsługa maszyn do rozdziału przesyłek pocztowych/maszyn drukujących</t>
  </si>
  <si>
    <t xml:space="preserve">&lt; obsługa maszyn i urządzeń technologicznych (np. stemplownice)                                                              </t>
  </si>
  <si>
    <t>&lt; konieczność jazdy ciągarką MULAg (powyżej 3,5 t) lub samochodem dostawczym</t>
  </si>
  <si>
    <t xml:space="preserve">   po płycie lotniska (w niektórych przypadkach)</t>
  </si>
  <si>
    <t>&lt; niekorzystne czynniki psychospołeczne (kontakt z klientem, zagrożenia wynikające z narażenia życia)</t>
  </si>
  <si>
    <t>&lt; doręczanie przesyłek pocztowych, odpowiedzialność materialna, czynniki alergenne</t>
  </si>
  <si>
    <t>&lt; niekorzystne czynniki psychospołeczne (kontakt z klientem, praca wymagająca wzmożonej koncentracji</t>
  </si>
  <si>
    <t xml:space="preserve">   i natężenia uwagi, praca odpowiedzialna materialnie)</t>
  </si>
  <si>
    <t>&lt; niekorzystne czynniki psychospołeczne (praca wymagająca wzmożonej koncentracji i natężenia uwagi,</t>
  </si>
  <si>
    <t xml:space="preserve">   zagrożenia wynikające ze stałego, dużego dopływu informacji i gotowości do odpowiedzi, zagrożenia</t>
  </si>
  <si>
    <t xml:space="preserve">   wynikające z pracy na stanowiskach decyzyjnych i związanych z odpowiedzialnością)</t>
  </si>
  <si>
    <t xml:space="preserve">   kontakt z klientem)</t>
  </si>
  <si>
    <t xml:space="preserve">   kontakt z klientem, praca odpowiedzialna materialnie)</t>
  </si>
  <si>
    <t xml:space="preserve">   praca polegająca na realizacji bezpośredniej ochrony fizycznej oraz na konwojowaniu wartości </t>
  </si>
  <si>
    <t xml:space="preserve">   w tym pieniężnych, praca z bronią palną na podstawie posiadanego wpisu na listę kwalifikowanych</t>
  </si>
  <si>
    <t xml:space="preserve">   pracowników ochrony fizycznej - ważne badania lekarskie i psychologiczne, praca odpowiedzialna</t>
  </si>
  <si>
    <t xml:space="preserve">   materialnie)</t>
  </si>
  <si>
    <t xml:space="preserve">   w tym pieniężnych, praca z paralizatorem i bronią palną na podstawie posiadanego wpisu na listę </t>
  </si>
  <si>
    <t xml:space="preserve">   kwalifikowanych pracowników ochrony fizycznej - ważne badania lekarskie i psychologiczne, praca</t>
  </si>
  <si>
    <t xml:space="preserve">   odpowiedzialna materialnie, praca polegająca na kontroli dostępu do stref i urządzeń, ważnych</t>
  </si>
  <si>
    <t xml:space="preserve">   ze względu na ochronę lotniska/portu lotniczego)</t>
  </si>
  <si>
    <t>&lt; praca w wymuszonej pozycji (stojącej)</t>
  </si>
  <si>
    <t>&lt; niekorzystne czynniki psychospołeczne (praca odpowiedzialna materialnie)</t>
  </si>
  <si>
    <t xml:space="preserve">&lt; dźwiganie w granicach dopuszczalnych norm </t>
  </si>
  <si>
    <r>
      <t xml:space="preserve">&lt; praca na wysokości </t>
    </r>
    <r>
      <rPr>
        <b/>
        <sz val="8"/>
        <rFont val="Arial"/>
        <family val="2"/>
        <charset val="238"/>
      </rPr>
      <t>pow. 3 m</t>
    </r>
  </si>
  <si>
    <t>Charakterystyka stanowiska                                                                                                                                                                                    (opis wykonywanych czynności)</t>
  </si>
  <si>
    <t>Lp.</t>
  </si>
  <si>
    <t>Uwagi</t>
  </si>
  <si>
    <t>A</t>
  </si>
  <si>
    <t>B</t>
  </si>
  <si>
    <t>C</t>
  </si>
  <si>
    <t>D</t>
  </si>
  <si>
    <t>E</t>
  </si>
  <si>
    <t>F</t>
  </si>
  <si>
    <t>G</t>
  </si>
  <si>
    <t xml:space="preserve">Przewidywana ilość pracowników                                    kierowanych na badania </t>
  </si>
  <si>
    <t>H</t>
  </si>
  <si>
    <t>I</t>
  </si>
  <si>
    <t>J</t>
  </si>
  <si>
    <t>&lt; praca w wymuszonej pozycji (najczęściej siedzącej)</t>
  </si>
  <si>
    <t>&lt; niekorzystne czynniki psychospołeczne (praca wymagająca wzmożonej koncentracji)</t>
  </si>
  <si>
    <t>&lt; praca przy monitorze ekranowym</t>
  </si>
  <si>
    <t>&lt; prowadzenie pojazdu samochodowego (w niektórych przypadkach)</t>
  </si>
  <si>
    <t>&lt; praca jednozmianowa lub zmianowa</t>
  </si>
  <si>
    <t>&lt; praca w zmiennych warunkach atmosferycznych</t>
  </si>
  <si>
    <t>&lt; praca jednozmianowa lub zmianowa, w niektórych przypadkach praca w porze nocnej</t>
  </si>
  <si>
    <t>&lt; dźwiganie w granicach dopuszczalnych norm</t>
  </si>
  <si>
    <t>&lt; praca na wysokości do 3 m (z wykorzystaniem drabiny)</t>
  </si>
  <si>
    <t xml:space="preserve">&lt; praca zmianowa </t>
  </si>
  <si>
    <t>&lt; praca w terenie, w niektórych przypadkach praca biurowa</t>
  </si>
  <si>
    <t>&lt; obsługa urządzeń i instalacji elektrycznych</t>
  </si>
  <si>
    <t>&lt; praca jednozmianowa lub zmianowa, w tym w porze nocnej</t>
  </si>
  <si>
    <t xml:space="preserve">&lt; praca wymagająca ruchów monotypowych kończyn (cykliczne przygotowywanie przesyłek </t>
  </si>
  <si>
    <t xml:space="preserve">  i kopertujących)   </t>
  </si>
  <si>
    <t>&lt; praca w wymuszonej pozycji (długotrwałej stojącej)</t>
  </si>
  <si>
    <t>&lt; w niektórych przypadkach praca przy sztucznym oświetleniu</t>
  </si>
  <si>
    <t>Badania lekarskie i laboratoryjne do celów sanitarno-epidemiologicznych</t>
  </si>
  <si>
    <t>Badania osób podejmujących lub wykonujących prace, przy wykonywaniu których istnieje możliwość przeniesienia zakażenia lub choroby zakaźnej na inne osoby</t>
  </si>
  <si>
    <t>Grupa stanowisk</t>
  </si>
  <si>
    <t>Kierowcy</t>
  </si>
  <si>
    <t>&lt; w niektórych przypadkach praca na wysokości do 3 m (z wykorzystaniem drabiny)</t>
  </si>
  <si>
    <t xml:space="preserve">poz. nr 1 </t>
  </si>
  <si>
    <t xml:space="preserve">  paletowego (ręcznego i elektrycznego), wózka samojezdnego</t>
  </si>
  <si>
    <t>Ekspedycja i Rozdzielnia</t>
  </si>
  <si>
    <t>&lt; praca wymagająca ruchów monotypowych (doraźnie)</t>
  </si>
  <si>
    <t>&lt; w niektórych przypadkach praca przy użyciu prześwietlarki rentgenowskiej / skanery RTG (narażenie 
   na działanie promieniowania jonizującego)</t>
  </si>
  <si>
    <t>Wykonanie badań lekarskich i wydanie zaświadczenia o konieczności lub braku konieczności dostosowania stanowiska pracy do potrzeb osoby z orzeczonym stopniem niepełnosprawności
- w oparciu o informacje umieszczone przez Zamawiającego w opisie stanowiska pracy, będącym załącznikiem do skierowania na badania lekarskie</t>
  </si>
  <si>
    <t xml:space="preserve">wszystkie stanowiska </t>
  </si>
  <si>
    <t>&lt; praca jednozmianowa/dwuzmianowa (bez pracy w porze nocnej)</t>
  </si>
  <si>
    <t>pracy wymienione</t>
  </si>
  <si>
    <r>
      <t>Wydanie orzeczenia o zdolności do pracy</t>
    </r>
    <r>
      <rPr>
        <sz val="8"/>
        <rFont val="Arial"/>
        <family val="2"/>
        <charset val="238"/>
      </rPr>
      <t xml:space="preserve"> - </t>
    </r>
    <r>
      <rPr>
        <b/>
        <sz val="8"/>
        <rFont val="Arial"/>
        <family val="2"/>
        <charset val="238"/>
      </rPr>
      <t>badania kontrolne</t>
    </r>
  </si>
  <si>
    <t>Wydanie orzeczenia o zdolności do pracy bez zlecenia dodatkowych badań i konsultacji  
w przypadku badań kontrolnych po upływie 30 dni chorobowego w oparciu o zaświadczenie 
od lekarza prowadzącego o zakończeniu choroby, z zastrzeżeniem ważności badań okresowych</t>
  </si>
  <si>
    <t xml:space="preserve">Udział lekarza sprawującego profilaktyczną opiekę zdrowotną nad pracownikami (lekarz medycyny pracy) w posiedzeniach komisji BHP </t>
  </si>
  <si>
    <r>
      <t>Badania psychologiczne do obsługi wózków jezdniowych z napędem silnikowym, używanych w transporcie wewnętrznym zakładów pracy (wózki widłowe)</t>
    </r>
    <r>
      <rPr>
        <sz val="8"/>
        <rFont val="Arial"/>
        <family val="2"/>
        <charset val="238"/>
      </rPr>
      <t xml:space="preserve"> - Rozporządzenie Ministra Rozwoju i Finansów z dnia 15 grudnia 2017 r. (Dz. U. z 2020 r. poz. 852)</t>
    </r>
  </si>
  <si>
    <t>Nazwa stanowiska</t>
  </si>
  <si>
    <t>Dyrektor</t>
  </si>
  <si>
    <t>Zastępca Dyrektora</t>
  </si>
  <si>
    <t>Kierownik Wydziału</t>
  </si>
  <si>
    <t>Kierownik Działu</t>
  </si>
  <si>
    <t>Kierownik Sekcji</t>
  </si>
  <si>
    <t>Kierownik Projektu</t>
  </si>
  <si>
    <t>Kierownik Punktu Pocztowego</t>
  </si>
  <si>
    <t>Kierownik Zmiany</t>
  </si>
  <si>
    <t>Dowódca Zmiany</t>
  </si>
  <si>
    <t>Audytor Wewnętrzny</t>
  </si>
  <si>
    <t>Inspektor Nadzoru</t>
  </si>
  <si>
    <t>Kontroler Techniczny</t>
  </si>
  <si>
    <t>Mistrz</t>
  </si>
  <si>
    <t>Kwalifikowany Pracownik Ochrony</t>
  </si>
  <si>
    <t xml:space="preserve">Operator Kontroli Bezpieczeństwa </t>
  </si>
  <si>
    <t>Listonosz</t>
  </si>
  <si>
    <t>Doradca Klienta</t>
  </si>
  <si>
    <t>Pracownik Ochrony</t>
  </si>
  <si>
    <t>Magazynier</t>
  </si>
  <si>
    <t>&lt; kontakt z substancjami chemicznymi (w niektórych przypadkach)</t>
  </si>
  <si>
    <r>
      <t xml:space="preserve">&lt; praca na wysokości </t>
    </r>
    <r>
      <rPr>
        <b/>
        <sz val="8"/>
        <rFont val="Arial"/>
        <family val="2"/>
        <charset val="238"/>
      </rPr>
      <t xml:space="preserve">do 3 m </t>
    </r>
    <r>
      <rPr>
        <sz val="8"/>
        <rFont val="Arial"/>
        <family val="2"/>
        <charset val="238"/>
      </rPr>
      <t>(m. in.</t>
    </r>
    <r>
      <rPr>
        <b/>
        <sz val="8"/>
        <rFont val="Arial"/>
        <family val="2"/>
        <charset val="238"/>
      </rPr>
      <t xml:space="preserve"> </t>
    </r>
    <r>
      <rPr>
        <sz val="8"/>
        <rFont val="Arial"/>
        <family val="2"/>
        <charset val="238"/>
      </rPr>
      <t>załadunek, rozładunek, kontrola skrzyni ładunkowej)</t>
    </r>
  </si>
  <si>
    <t>&lt; w niektórych przypadkach transport z wykorzystaniem osiatkowanego wózka czterokołowego, wózka widłowego</t>
  </si>
  <si>
    <r>
      <t>&lt; praca na wysokości</t>
    </r>
    <r>
      <rPr>
        <b/>
        <sz val="8"/>
        <rFont val="Arial"/>
        <family val="2"/>
        <charset val="238"/>
      </rPr>
      <t xml:space="preserve"> pow. 3 m </t>
    </r>
  </si>
  <si>
    <t>&lt; w niektórych przypadkach obsługa podnośnika ręcznego, wózka z napędem elektrycznym, wózka widłowego</t>
  </si>
  <si>
    <t xml:space="preserve">
Stanowisko nie obejmuje czynności kierowania pojazdem samochodowym. 
Badanie lekarskie lekarza medycyny pracy zakończone wydaniem orzeczenia lekarskiego - bez poszerzenia zakresu badania lekarskiego o dodatkowe specjalistyczne badania konsultacyjne oraz badania dodatkowe
</t>
  </si>
  <si>
    <t>Ogółem</t>
  </si>
  <si>
    <t>Starszy Kierownik Projektu</t>
  </si>
  <si>
    <t>Senior Key Account Manager</t>
  </si>
  <si>
    <t>Koordynator ds. (…)</t>
  </si>
  <si>
    <t>Key Account Manager</t>
  </si>
  <si>
    <t>Kierownik Sekcji - Szef Ochrony</t>
  </si>
  <si>
    <t>Starszy Specjalista ds. (…)</t>
  </si>
  <si>
    <t>Kierownik (…)</t>
  </si>
  <si>
    <t>Starszy Doradca Klienta</t>
  </si>
  <si>
    <t>Account Manager</t>
  </si>
  <si>
    <t>Lider</t>
  </si>
  <si>
    <t>Specjalista ds. (…)</t>
  </si>
  <si>
    <t>Starszy Mechanik</t>
  </si>
  <si>
    <t>Młodszy Specjalista ds. (…)</t>
  </si>
  <si>
    <t>Młodszy Doradca Klienta</t>
  </si>
  <si>
    <t>Starszy Pracownik ds. (…)</t>
  </si>
  <si>
    <t>Pracownik ds. (…)</t>
  </si>
  <si>
    <t>Młodszy Pracownik ds. (…)</t>
  </si>
  <si>
    <t>Menedżer</t>
  </si>
  <si>
    <t xml:space="preserve">Kierownik Zespołu </t>
  </si>
  <si>
    <t>Kierownik Zespołu Operacji</t>
  </si>
  <si>
    <t>Radca Prawny</t>
  </si>
  <si>
    <t>Młodszy Kierownik Projektu</t>
  </si>
  <si>
    <t>Koordynator ds. Ochrony</t>
  </si>
  <si>
    <t>Starszy Audytor Wewnętrzny</t>
  </si>
  <si>
    <t>Główny Specjalista ds. (…)</t>
  </si>
  <si>
    <t>Analityk Biznesowy</t>
  </si>
  <si>
    <t>Technik</t>
  </si>
  <si>
    <t>Starszy Inspektor ds. BHP</t>
  </si>
  <si>
    <t>Starszy Pracownik ds. Rozliczeń</t>
  </si>
  <si>
    <t>Inspektor ds. BHP</t>
  </si>
  <si>
    <t>Pracownik ds. Rozliczeń</t>
  </si>
  <si>
    <t>Asystent/ka</t>
  </si>
  <si>
    <t>Młodszy Pracownik ds. Rozliczeń</t>
  </si>
  <si>
    <t>Architekt IT</t>
  </si>
  <si>
    <t>Administrator Systemów</t>
  </si>
  <si>
    <t>Starszy Pracownik ds. Obsługi Użytkownika</t>
  </si>
  <si>
    <t>Pracownik ds. Obsługi Użytkownika</t>
  </si>
  <si>
    <t>Młodszy Pracownik ds. Obsługi Użytkownika</t>
  </si>
  <si>
    <t>Spedytor FTL</t>
  </si>
  <si>
    <t>Dyspozytor</t>
  </si>
  <si>
    <t>Pracownik Zabezpieczenia Technicznego</t>
  </si>
  <si>
    <t>Starszy Listonosz</t>
  </si>
  <si>
    <t>Młodszy Listonosz</t>
  </si>
  <si>
    <t>Kurierzy</t>
  </si>
  <si>
    <t>Kurier</t>
  </si>
  <si>
    <t>Kierowca &lt;3,5t</t>
  </si>
  <si>
    <t>Kierowca &gt;3,5t</t>
  </si>
  <si>
    <t>obsługi klienta</t>
  </si>
  <si>
    <t>rzemieślnicze</t>
  </si>
  <si>
    <t>wspomagające</t>
  </si>
  <si>
    <t>zaplecza</t>
  </si>
  <si>
    <t>Pracownik ds. Obsługi Gotówkowej</t>
  </si>
  <si>
    <t>Operator Maszyn i Urządzeń</t>
  </si>
  <si>
    <t>Starszy Pracownik ds. Operacji</t>
  </si>
  <si>
    <t>Pracownik ds. Operacji</t>
  </si>
  <si>
    <t>Młodszy Pracownik ds. Operacji</t>
  </si>
  <si>
    <t>Mechanik</t>
  </si>
  <si>
    <t>Młodszy Mechanik</t>
  </si>
  <si>
    <t>Starszy Magazynier</t>
  </si>
  <si>
    <t>Młodszy Magazynier</t>
  </si>
  <si>
    <t>(z wyłączeniem wymienionych w pkt 2)</t>
  </si>
  <si>
    <t>Stanowiska Kierownicze</t>
  </si>
  <si>
    <t>Stanowiska kierownicze w obszarze ochrony</t>
  </si>
  <si>
    <t>Stanowiska:</t>
  </si>
  <si>
    <t xml:space="preserve">    (w niektórych przypadkach)</t>
  </si>
  <si>
    <t xml:space="preserve">&lt; obsługa wózka podnośnika ręcznego oraz wózka z napędem elektrycznym, obsługa wózka widłowego </t>
  </si>
  <si>
    <t>poz. nr 4</t>
  </si>
  <si>
    <t>poz. nr 5</t>
  </si>
  <si>
    <t>poz. nr 6</t>
  </si>
  <si>
    <t>poz. nr 7</t>
  </si>
  <si>
    <t>poz. nr 8</t>
  </si>
  <si>
    <t>poz. nr 9</t>
  </si>
  <si>
    <t>poz. nr 10</t>
  </si>
  <si>
    <t>poz. nr 11</t>
  </si>
  <si>
    <t>poz. nr 12</t>
  </si>
  <si>
    <t>poz. nr 13</t>
  </si>
  <si>
    <t>poz. nr 14</t>
  </si>
  <si>
    <t>poz. nr 15</t>
  </si>
  <si>
    <t>poz. nr 16</t>
  </si>
  <si>
    <r>
      <t xml:space="preserve">Określić wyłącznie stawkę ryczałtową za badanie psychologiczne kierowców 
</t>
    </r>
    <r>
      <rPr>
        <b/>
        <sz val="8"/>
        <rFont val="Arial"/>
        <family val="2"/>
        <charset val="238"/>
      </rPr>
      <t xml:space="preserve">nie uwzględniając badań profilaktycznych. </t>
    </r>
    <r>
      <rPr>
        <sz val="8"/>
        <rFont val="Arial"/>
        <family val="2"/>
        <charset val="238"/>
      </rPr>
      <t>Stawkę za badania profilaktyczne należy określić odrębnie w poz. 1-10, 12, 14</t>
    </r>
  </si>
  <si>
    <r>
      <t xml:space="preserve">Określić wyłącznie stawkę ryczałtową za badanie psychologiczne kierowców 
</t>
    </r>
    <r>
      <rPr>
        <b/>
        <sz val="8"/>
        <rFont val="Arial"/>
        <family val="2"/>
        <charset val="238"/>
      </rPr>
      <t xml:space="preserve">nie uwzględniając badań profilaktycznych. </t>
    </r>
    <r>
      <rPr>
        <sz val="8"/>
        <rFont val="Arial"/>
        <family val="2"/>
        <charset val="238"/>
      </rPr>
      <t>Stawkę za badania profilaktyczne należy określić odrębnie w poz. 11</t>
    </r>
  </si>
  <si>
    <r>
      <t xml:space="preserve">Określić wyłącznie stawkę ryczałtową za badania lekarskie wykonane zgodnie 
z rozporządzeniem Ministra Zdrowia z dn. 05.12.2022 r. </t>
    </r>
    <r>
      <rPr>
        <b/>
        <sz val="8"/>
        <rFont val="Arial"/>
        <family val="2"/>
        <charset val="238"/>
      </rPr>
      <t xml:space="preserve">nie uwzględniając w cenie badań kosztów badań profilaktycznych. </t>
    </r>
    <r>
      <rPr>
        <sz val="8"/>
        <rFont val="Arial"/>
        <family val="2"/>
        <charset val="238"/>
      </rPr>
      <t>Stawkę za badania profilaktyczne należy określić odrębnie 
w poz. 2, 6-7, 10</t>
    </r>
  </si>
  <si>
    <r>
      <t xml:space="preserve">Określić wyłącznie stawkę ryczałtową za badania lekarskie </t>
    </r>
    <r>
      <rPr>
        <b/>
        <sz val="8"/>
        <rFont val="Arial"/>
        <family val="2"/>
        <charset val="238"/>
      </rPr>
      <t>nie uwzględniając w cenie badań kosztów badań psychologicznych oraz kosztów badań profilaktycznych</t>
    </r>
    <r>
      <rPr>
        <sz val="8"/>
        <rFont val="Arial"/>
        <family val="2"/>
        <charset val="238"/>
      </rPr>
      <t>. Stawkę za badania profilaktyczne należy określić odrębnie w poz. 11; 
stawkę za badania psychologiczne należy określić odrębnie w poz. 19</t>
    </r>
  </si>
  <si>
    <r>
      <t xml:space="preserve">Badania lekarskie kierowców prowadzących pojazdy samochodowe o dopuszczalnej masie całkowitej przekraczającej 3,5 tony z wyjątkiem autobusów </t>
    </r>
    <r>
      <rPr>
        <sz val="8"/>
        <rFont val="Arial"/>
        <family val="2"/>
        <charset val="238"/>
      </rPr>
      <t>- zgodnie z Rozporządzeniem Ministra Zdrowia z dnia 05 grudnia 2022 r. (Dz. U. z 2022 r., poz. 2503)</t>
    </r>
  </si>
  <si>
    <t>&lt; praca jednozmianowa lub zmianowa (w niektórych przypadkach praca w porze nocnej)</t>
  </si>
  <si>
    <t xml:space="preserve">Wykaz stanowisk w Poczcie Polskiej S.A.         </t>
  </si>
  <si>
    <t>Określenie pozycji 
z załącznika "Wykaz stanowisk"</t>
  </si>
  <si>
    <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2</t>
    </r>
  </si>
  <si>
    <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1</t>
    </r>
  </si>
  <si>
    <t>Stanowiska wymienione w "Wykazie stanowisk"</t>
  </si>
  <si>
    <t>w "Wykazie stanowisk"</t>
  </si>
  <si>
    <t>zw</t>
  </si>
  <si>
    <t>x</t>
  </si>
  <si>
    <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sz val="8"/>
        <color indexed="10"/>
        <rFont val="Arial"/>
        <family val="2"/>
        <charset val="238"/>
      </rPr>
      <t xml:space="preserve"> </t>
    </r>
    <r>
      <rPr>
        <b/>
        <sz val="8"/>
        <rFont val="Arial"/>
        <family val="2"/>
        <charset val="238"/>
      </rPr>
      <t>1</t>
    </r>
  </si>
  <si>
    <t>Wartość netto (zł)                          kol. D x E</t>
  </si>
  <si>
    <t>Stawka podatku VAT                                   (%)</t>
  </si>
  <si>
    <t>Kwota podatku VAT                                        (zł)                                     kol. F x G</t>
  </si>
  <si>
    <t>Wartość brutto 
(zł)                                                         kol. F + H</t>
  </si>
  <si>
    <t xml:space="preserve">Stawka ryczałtowa netto za badanie jednego pracownika                          (zł)       </t>
  </si>
  <si>
    <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1</t>
    </r>
  </si>
  <si>
    <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1</t>
    </r>
  </si>
  <si>
    <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Stawka ryczałtowa za badania profilaktyczne w przypadku, gdy czynności wykonywane na tym stanowisku nie obejmują prowadzenia pojazdu samochodowego</t>
    </r>
  </si>
  <si>
    <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2</t>
    </r>
  </si>
  <si>
    <r>
      <rPr>
        <b/>
        <u/>
        <sz val="8"/>
        <rFont val="Arial"/>
        <family val="2"/>
        <charset val="238"/>
      </rP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Stawka ryczałtowa za badania profilaktyczne w przypadku, gdy czynności wykonywane na tym stanowisku nie obejmują prowadzenia pojazdu samochodowego</t>
    </r>
  </si>
  <si>
    <r>
      <t>Dotyczy wyłącznie badań profilaktycznych</t>
    </r>
    <r>
      <rPr>
        <sz val="8"/>
        <rFont val="Arial"/>
        <family val="2"/>
        <charset val="238"/>
      </rPr>
      <t xml:space="preserve">,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1</t>
    </r>
  </si>
  <si>
    <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Stawka ryczałtowa za badania w przypadku, gdy czynności wykonywane na tym stanowisku 
nie obejmują prowadzenia pojazdu samochodowego</t>
    </r>
  </si>
  <si>
    <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2</t>
    </r>
  </si>
  <si>
    <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2</t>
    </r>
  </si>
  <si>
    <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7</t>
    </r>
  </si>
  <si>
    <r>
      <t>Stanowisko obejmuje czynność kierowania pojazdem samochodowym. 
Stawkę ryczałtową dla stanowiska za badania profilaktyczne należy określić nie uwzględniając badań psychologicznych. Stawkę za badania psychologiczne należy określić odrębnie w poz. 19. Szacunkowa liczba pracowników kierujących samochodem na stanowisku -</t>
    </r>
    <r>
      <rPr>
        <b/>
        <sz val="8"/>
        <rFont val="Arial"/>
        <family val="2"/>
        <charset val="238"/>
      </rPr>
      <t xml:space="preserve"> 3</t>
    </r>
  </si>
  <si>
    <r>
      <t xml:space="preserve">w kolumnie "D" podana ilość godzin trwania posiedzeń komisji BHP w trakcie obowiązywania umowy (ilość posiedzeń komisji BHP raz na kwartał w roku, tj. w okresie trwania umowy 13 posiedzeń w założeniu każde po 3 godz.).     
</t>
    </r>
    <r>
      <rPr>
        <b/>
        <sz val="8"/>
        <rFont val="Arial"/>
        <family val="2"/>
        <charset val="238"/>
      </rPr>
      <t>W kolumnie "E" należy określić stawkę ryczałtową netto za 1 godz. udziału lekarza w komisji BHP</t>
    </r>
  </si>
  <si>
    <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25</t>
    </r>
  </si>
  <si>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- 120</t>
  </si>
  <si>
    <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3</t>
    </r>
  </si>
  <si>
    <r>
      <t xml:space="preserve">Badania lekarskie w celu wydania zezwolenia lub przedłużenia terminu ważności zezwolenia na kierowanie pojazdem uprzywilejowanym lub przewożącym wartości pieniężne </t>
    </r>
    <r>
      <rPr>
        <sz val="8"/>
        <rFont val="Arial"/>
        <family val="2"/>
        <charset val="238"/>
      </rPr>
      <t>- zgodnie z Rozporządzeniem Ministra Zdrowia z dnia 05 grudnia 2022 r. 
(Dz. U. z 2022 r., poz. 2503)</t>
    </r>
  </si>
  <si>
    <r>
      <t xml:space="preserve">Badania psychologiczne w celu wydania zezwolenia lub przedłużenia terminu ważności zezwolenia na kierowanie pojazdem uprzywilejowanym lub przewożącym wartości pieniężne </t>
    </r>
    <r>
      <rPr>
        <sz val="8"/>
        <rFont val="Arial"/>
        <family val="2"/>
        <charset val="238"/>
      </rPr>
      <t>- zgodnie z Rozporządzeniem Ministra Zdrowia z dnia 08 lipca 2014 r. 
(Dz. U. z 2022 r., poz. 165)</t>
    </r>
  </si>
  <si>
    <r>
      <t xml:space="preserve">Badania lekarskie w celu wydania zaświadczenia o przeciwwskazaniach lub braku przeciwwskazań do wydłużenia norm czasu pracy osobie niepełnosprawnej </t>
    </r>
    <r>
      <rPr>
        <sz val="8"/>
        <rFont val="Arial"/>
        <family val="2"/>
        <charset val="238"/>
      </rPr>
      <t>- Art. 15 ust. 1 i 2 i Art. 16 ust. 1 pkt 2 Ustawy z dnia 27 sierpnia 1997 r. o rehabilitacji zawodowej i społecznej oraz zatrudnianiu osób niepełnosprawnych (Dz. U. z  2025 r.  poz. 913, 1301, 1665)</t>
    </r>
  </si>
  <si>
    <r>
      <t xml:space="preserve">Badania lekarskie w celu wydania zaświadczenia o przeciwwskazaniach lub braku przeciwwskazań do zatrudniania osoby niepełnosprawnej w porze nocnej i w godzinach nadliczbowych </t>
    </r>
    <r>
      <rPr>
        <sz val="8"/>
        <rFont val="Arial"/>
        <family val="2"/>
        <charset val="238"/>
      </rPr>
      <t>- Art. 15 ust. 3 i Art. 16 ust. 1 pkt 2 Ustawy z dnia 27 sierpnia 1997 r. o rehabilitacji zawodowej i społecznej oraz zatrudnianiu osób niepełnosprawnych (Dz. U. z  2025 r.  poz. 913, 1301, 1665)</t>
    </r>
  </si>
  <si>
    <t>…..................... 
Formularz, przed dodaniem na Platformę, musi być podpisany kwalifikowanym podpisem elektronicznym przez osobę uprawnioną do reprezentowania Wykonawcy</t>
  </si>
  <si>
    <r>
      <rPr>
        <b/>
        <sz val="8"/>
        <rFont val="Arial"/>
        <family val="2"/>
        <charset val="238"/>
      </rPr>
      <t>UWAGA</t>
    </r>
    <r>
      <rPr>
        <sz val="8"/>
        <rFont val="Arial"/>
        <family val="2"/>
        <charset val="238"/>
      </rPr>
      <t xml:space="preserve">: 
- pozycje nr 19 i 21 powinny zostać wycenione zgodnie z Rozporządzeniem Ministra Zdrowia z dnia 08.07.2014 r. w sprawie badań psychologicznych osób ubiegających się o uprawnienia do kierowania pojazdami, kierowców oraz osób wykonujacych pracę na stanowisku kierowcy. 
Zgodnie z w/w rozporządzeniem opłata za badania psychologiczne wynosi </t>
    </r>
    <r>
      <rPr>
        <b/>
        <sz val="8"/>
        <rFont val="Arial"/>
        <family val="2"/>
        <charset val="238"/>
      </rPr>
      <t>150,00 z</t>
    </r>
    <r>
      <rPr>
        <sz val="8"/>
        <rFont val="Arial"/>
        <family val="2"/>
        <charset val="238"/>
      </rPr>
      <t>ł.
- pozycje nr 20 i 22 powinny zostać wycenione zgodnie z Ustawą z dnia 05.01.2011 r. o kierujących pojazdami.
Zgodnie z w/w ustawą wysokość opłaty za badanie lekarskie nie może przekroczyć</t>
    </r>
    <r>
      <rPr>
        <b/>
        <sz val="8"/>
        <rFont val="Arial"/>
        <family val="2"/>
        <charset val="238"/>
      </rPr>
      <t xml:space="preserve"> 200,00 zł</t>
    </r>
    <r>
      <rPr>
        <sz val="8"/>
        <rFont val="Arial"/>
        <family val="2"/>
        <charset val="238"/>
      </rPr>
      <t xml:space="preserve">.
- ustalenie prawidłowej stawki VAT należy do Wykonawcy.
</t>
    </r>
  </si>
  <si>
    <t>Formularz cenowy  - część 4  -  Oświęcim</t>
  </si>
  <si>
    <t>NR POSTĘPOWANIA: BZ.26.64.2026                                                                                                                                                                                                                                                                                                                                                                                                                                       Załącznik nr 2.4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</si>
</sst>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0"/>
      <name val="Arial"/>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8"/>
      <name val="Arial"/>
      <family val="2"/>
      <charset val="238"/>
    </font>
    <font>
      <b/>
      <sz val="8"/>
      <name val="Arial"/>
      <family val="2"/>
      <charset val="238"/>
    </font>
    <font>
      <i/>
      <sz val="8"/>
      <name val="Arial"/>
      <family val="2"/>
      <charset val="238"/>
    </font>
    <font>
      <sz val="8"/>
      <name val="Arial"/>
      <family val="2"/>
      <charset val="238"/>
    </font>
    <font>
      <b/>
      <u/>
      <sz val="8"/>
      <name val="Arial"/>
      <family val="2"/>
      <charset val="238"/>
    </font>
    <font>
      <b/>
      <sz val="8"/>
      <color indexed="10"/>
      <name val="Arial"/>
      <family val="2"/>
      <charset val="238"/>
    </font>
    <font>
      <sz val="8"/>
      <color indexed="10"/>
      <name val="Arial"/>
      <family val="2"/>
      <charset val="238"/>
    </font>
    <font>
      <sz val="11"/>
      <name val="Arial"/>
      <family val="2"/>
      <charset val="238"/>
    </font>
    <font>
      <b/>
      <sz val="10"/>
      <name val="Arial"/>
      <family val="2"/>
      <charset val="238"/>
    </font>
    <font>
      <b/>
      <sz val="14"/>
      <name val="Arial"/>
      <family val="2"/>
      <charset val="238"/>
    </font>
    <font>
      <sz val="10"/>
      <color indexed="8"/>
      <name val="Arial"/>
      <family val="2"/>
      <charset val="238"/>
    </font>
    <font>
      <sz val="8"/>
      <color indexed="8"/>
      <name val="Arial"/>
      <family val="2"/>
      <charset val="238"/>
    </font>
    <font>
      <b/>
      <sz val="10"/>
      <color rgb="FFFF0000"/>
      <name val="Arial"/>
      <family val="2"/>
      <charset val="238"/>
    </font>
    <font>
      <b/>
      <sz val="9"/>
      <name val="Arial"/>
      <family val="2"/>
      <charset val="238"/>
    </font>
    <font>
      <sz val="9"/>
      <name val="Arial"/>
      <family val="2"/>
      <charset val="238"/>
    </font>
    <font>
      <b/>
      <sz val="9"/>
      <color indexed="10"/>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style="medium">
        <color indexed="64"/>
      </bottom>
      <diagonal/>
    </border>
    <border>
      <left/>
      <right style="thin">
        <color indexed="64"/>
      </right>
      <top/>
      <bottom style="double">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s>
  <cellStyleXfs count="4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5" fillId="20" borderId="2" applyNumberFormat="0" applyAlignment="0" applyProtection="0"/>
    <xf numFmtId="0" fontId="6" fillId="4" borderId="0" applyNumberFormat="0" applyBorder="0" applyAlignment="0" applyProtection="0"/>
    <xf numFmtId="0" fontId="7" fillId="0" borderId="3" applyNumberFormat="0" applyFill="0" applyAlignment="0" applyProtection="0"/>
    <xf numFmtId="0" fontId="8" fillId="21" borderId="4" applyNumberFormat="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0" borderId="0"/>
    <xf numFmtId="0" fontId="14" fillId="20" borderId="1" applyNumberFormat="0" applyAlignment="0" applyProtection="0"/>
    <xf numFmtId="0" fontId="15" fillId="0" borderId="8"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 fillId="23" borderId="9" applyNumberFormat="0" applyFont="0" applyAlignment="0" applyProtection="0"/>
    <xf numFmtId="0" fontId="19" fillId="3" borderId="0" applyNumberFormat="0" applyBorder="0" applyAlignment="0" applyProtection="0"/>
  </cellStyleXfs>
  <cellXfs count="148">
    <xf numFmtId="0" fontId="0" fillId="0" borderId="0" xfId="0"/>
    <xf numFmtId="0" fontId="29" fillId="0" borderId="0" xfId="35" applyFont="1" applyAlignment="1">
      <alignment vertical="center"/>
    </xf>
    <xf numFmtId="0" fontId="21" fillId="0" borderId="0" xfId="35" applyFont="1" applyAlignment="1">
      <alignment vertical="center"/>
    </xf>
    <xf numFmtId="0" fontId="20" fillId="0" borderId="0" xfId="35" applyFont="1" applyAlignment="1">
      <alignment vertical="center"/>
    </xf>
    <xf numFmtId="0" fontId="25" fillId="0" borderId="0" xfId="35" applyFont="1" applyAlignment="1">
      <alignment vertical="center"/>
    </xf>
    <xf numFmtId="0" fontId="28" fillId="0" borderId="13" xfId="35" applyFont="1" applyBorder="1" applyAlignment="1">
      <alignment horizontal="center" vertical="center"/>
    </xf>
    <xf numFmtId="0" fontId="28" fillId="0" borderId="13" xfId="35" applyFont="1" applyBorder="1" applyAlignment="1">
      <alignment horizontal="center" vertical="center" wrapText="1"/>
    </xf>
    <xf numFmtId="0" fontId="20" fillId="0" borderId="0" xfId="35" applyFont="1" applyAlignment="1">
      <alignment vertical="center" wrapText="1"/>
    </xf>
    <xf numFmtId="0" fontId="25" fillId="0" borderId="0" xfId="35" applyFont="1" applyAlignment="1">
      <alignment vertical="center" wrapText="1"/>
    </xf>
    <xf numFmtId="0" fontId="20" fillId="0" borderId="18" xfId="35" applyFont="1" applyBorder="1" applyAlignment="1">
      <alignment horizontal="center" vertical="center"/>
    </xf>
    <xf numFmtId="0" fontId="20" fillId="0" borderId="18" xfId="35" applyFont="1" applyBorder="1" applyAlignment="1">
      <alignment horizontal="left" vertical="center" wrapText="1"/>
    </xf>
    <xf numFmtId="0" fontId="13" fillId="0" borderId="10" xfId="35" applyBorder="1" applyAlignment="1">
      <alignment horizontal="center" vertical="center"/>
    </xf>
    <xf numFmtId="0" fontId="13" fillId="0" borderId="10" xfId="35" applyBorder="1" applyAlignment="1">
      <alignment horizontal="left" vertical="center" wrapText="1"/>
    </xf>
    <xf numFmtId="0" fontId="20" fillId="0" borderId="10" xfId="35" applyFont="1" applyBorder="1" applyAlignment="1">
      <alignment horizontal="center" vertical="center"/>
    </xf>
    <xf numFmtId="0" fontId="30" fillId="0" borderId="10" xfId="35" applyFont="1" applyBorder="1"/>
    <xf numFmtId="0" fontId="26" fillId="0" borderId="0" xfId="35" applyFont="1" applyAlignment="1">
      <alignment vertical="center"/>
    </xf>
    <xf numFmtId="0" fontId="20" fillId="0" borderId="0" xfId="35" applyFont="1"/>
    <xf numFmtId="0" fontId="30" fillId="0" borderId="10" xfId="35" applyFont="1" applyBorder="1" applyAlignment="1">
      <alignment horizontal="justify"/>
    </xf>
    <xf numFmtId="0" fontId="20" fillId="0" borderId="10" xfId="35" applyFont="1" applyBorder="1" applyAlignment="1">
      <alignment horizontal="left" vertical="center" wrapText="1"/>
    </xf>
    <xf numFmtId="0" fontId="20" fillId="0" borderId="20" xfId="35" applyFont="1" applyBorder="1" applyAlignment="1">
      <alignment horizontal="center" vertical="center"/>
    </xf>
    <xf numFmtId="0" fontId="20" fillId="0" borderId="20" xfId="35" applyFont="1" applyBorder="1" applyAlignment="1">
      <alignment horizontal="left" vertical="center" wrapText="1"/>
    </xf>
    <xf numFmtId="0" fontId="31" fillId="0" borderId="20" xfId="35" applyFont="1" applyBorder="1"/>
    <xf numFmtId="0" fontId="13" fillId="0" borderId="20" xfId="35" applyBorder="1" applyAlignment="1">
      <alignment horizontal="center" vertical="center"/>
    </xf>
    <xf numFmtId="0" fontId="13" fillId="0" borderId="20" xfId="35" applyBorder="1" applyAlignment="1">
      <alignment horizontal="left" vertical="center" wrapText="1"/>
    </xf>
    <xf numFmtId="0" fontId="30" fillId="0" borderId="20" xfId="35" applyFont="1" applyBorder="1"/>
    <xf numFmtId="0" fontId="21" fillId="0" borderId="0" xfId="35" applyFont="1" applyAlignment="1">
      <alignment vertical="center" wrapText="1"/>
    </xf>
    <xf numFmtId="0" fontId="1" fillId="0" borderId="18" xfId="35" applyFont="1" applyBorder="1" applyAlignment="1">
      <alignment horizontal="left" vertical="center" wrapText="1"/>
    </xf>
    <xf numFmtId="0" fontId="1" fillId="0" borderId="10" xfId="35" applyFont="1" applyBorder="1" applyAlignment="1">
      <alignment horizontal="left" vertical="center" wrapText="1"/>
    </xf>
    <xf numFmtId="0" fontId="1" fillId="0" borderId="10" xfId="35" applyFont="1" applyBorder="1"/>
    <xf numFmtId="0" fontId="30" fillId="0" borderId="20" xfId="35" applyFont="1" applyBorder="1" applyAlignment="1">
      <alignment horizontal="justify"/>
    </xf>
    <xf numFmtId="0" fontId="32" fillId="0" borderId="20" xfId="35" applyFont="1" applyBorder="1"/>
    <xf numFmtId="0" fontId="23" fillId="0" borderId="0" xfId="0" applyFont="1" applyAlignment="1">
      <alignment vertical="center"/>
    </xf>
    <xf numFmtId="0" fontId="25" fillId="0" borderId="0" xfId="0" applyFont="1" applyAlignment="1">
      <alignment vertical="center"/>
    </xf>
    <xf numFmtId="0" fontId="21" fillId="0" borderId="13" xfId="0" applyFont="1" applyBorder="1" applyAlignment="1">
      <alignment horizontal="center" vertical="center" wrapText="1"/>
    </xf>
    <xf numFmtId="0" fontId="21" fillId="0" borderId="13" xfId="0" applyFont="1" applyBorder="1" applyAlignment="1">
      <alignment horizontal="center" vertical="center" textRotation="90" wrapText="1"/>
    </xf>
    <xf numFmtId="0" fontId="21" fillId="0" borderId="15" xfId="0" applyFont="1" applyBorder="1" applyAlignment="1">
      <alignment horizontal="center" vertical="center" wrapText="1"/>
    </xf>
    <xf numFmtId="0" fontId="23" fillId="0" borderId="0" xfId="0" applyFont="1" applyAlignment="1">
      <alignment vertical="center" wrapText="1"/>
    </xf>
    <xf numFmtId="0" fontId="25" fillId="0" borderId="0" xfId="0" applyFont="1" applyAlignment="1">
      <alignment vertical="center" wrapText="1"/>
    </xf>
    <xf numFmtId="0" fontId="21" fillId="0" borderId="17" xfId="0" applyFont="1" applyBorder="1" applyAlignment="1">
      <alignment horizontal="center" vertical="center"/>
    </xf>
    <xf numFmtId="0" fontId="21" fillId="0" borderId="13" xfId="0" applyFont="1" applyBorder="1" applyAlignment="1">
      <alignment horizontal="center" vertical="center"/>
    </xf>
    <xf numFmtId="0" fontId="21" fillId="0" borderId="12" xfId="0" applyFont="1" applyBorder="1" applyAlignment="1">
      <alignment horizontal="center" vertical="center" wrapText="1"/>
    </xf>
    <xf numFmtId="0" fontId="20" fillId="0" borderId="16" xfId="0" applyFont="1" applyBorder="1" applyAlignment="1">
      <alignment horizontal="center" vertical="center"/>
    </xf>
    <xf numFmtId="0" fontId="20" fillId="0" borderId="10" xfId="0" applyFont="1" applyBorder="1" applyAlignment="1">
      <alignment horizontal="left" vertical="center" wrapText="1"/>
    </xf>
    <xf numFmtId="4" fontId="27" fillId="0" borderId="18" xfId="0" applyNumberFormat="1" applyFont="1" applyBorder="1" applyAlignment="1">
      <alignment horizontal="right" vertical="center" wrapText="1"/>
    </xf>
    <xf numFmtId="0" fontId="20" fillId="0" borderId="15" xfId="0" applyFont="1" applyBorder="1" applyAlignment="1">
      <alignment horizontal="left" vertical="center" wrapText="1"/>
    </xf>
    <xf numFmtId="0" fontId="20" fillId="0" borderId="0" xfId="0" applyFont="1" applyAlignment="1">
      <alignment vertical="center"/>
    </xf>
    <xf numFmtId="0" fontId="20" fillId="0" borderId="17" xfId="0" applyFont="1" applyBorder="1" applyAlignment="1">
      <alignment horizontal="center" vertical="center"/>
    </xf>
    <xf numFmtId="0" fontId="20" fillId="0" borderId="11" xfId="0" applyFont="1" applyBorder="1" applyAlignment="1">
      <alignment horizontal="left" vertical="center" wrapText="1"/>
    </xf>
    <xf numFmtId="4" fontId="27" fillId="0" borderId="11" xfId="0" applyNumberFormat="1" applyFont="1" applyBorder="1" applyAlignment="1">
      <alignment horizontal="right" vertical="center" wrapText="1"/>
    </xf>
    <xf numFmtId="0" fontId="20" fillId="0" borderId="22" xfId="0" applyFont="1" applyBorder="1" applyAlignment="1">
      <alignment horizontal="left" vertical="center" wrapText="1"/>
    </xf>
    <xf numFmtId="0" fontId="21" fillId="0" borderId="16" xfId="0" applyFont="1" applyBorder="1" applyAlignment="1">
      <alignment horizontal="center" vertical="center"/>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0" fillId="0" borderId="21" xfId="0" applyFont="1" applyBorder="1" applyAlignment="1">
      <alignment horizontal="left" vertical="center" wrapText="1"/>
    </xf>
    <xf numFmtId="0" fontId="20" fillId="0" borderId="23" xfId="0" applyFont="1" applyBorder="1" applyAlignment="1">
      <alignment horizontal="left" vertical="center" wrapText="1"/>
    </xf>
    <xf numFmtId="0" fontId="20" fillId="0" borderId="10" xfId="0" applyFont="1" applyBorder="1" applyAlignment="1">
      <alignment horizontal="left" vertical="top"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0" fillId="0" borderId="11" xfId="0" applyFont="1" applyBorder="1" applyAlignment="1">
      <alignment horizontal="left" vertical="top" wrapText="1"/>
    </xf>
    <xf numFmtId="0" fontId="20" fillId="0" borderId="18" xfId="0" applyFont="1" applyBorder="1" applyAlignment="1">
      <alignment horizontal="left" vertical="center" wrapText="1"/>
    </xf>
    <xf numFmtId="0" fontId="20" fillId="0" borderId="25" xfId="0" applyFont="1" applyBorder="1" applyAlignment="1">
      <alignment horizontal="center" vertical="center"/>
    </xf>
    <xf numFmtId="0" fontId="20" fillId="0" borderId="26" xfId="0" applyFont="1" applyBorder="1" applyAlignment="1">
      <alignment horizontal="left" vertical="center" wrapText="1"/>
    </xf>
    <xf numFmtId="0" fontId="20" fillId="0" borderId="24" xfId="0" applyFont="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0" borderId="41" xfId="0" applyFont="1" applyBorder="1" applyAlignment="1">
      <alignment horizontal="center" vertical="center"/>
    </xf>
    <xf numFmtId="0" fontId="21" fillId="0" borderId="14" xfId="0" applyFont="1" applyBorder="1" applyAlignment="1">
      <alignment horizontal="center" vertical="center"/>
    </xf>
    <xf numFmtId="4" fontId="27" fillId="0" borderId="13" xfId="0" applyNumberFormat="1" applyFont="1" applyBorder="1" applyAlignment="1">
      <alignment horizontal="right" vertical="center" wrapText="1"/>
    </xf>
    <xf numFmtId="0" fontId="20" fillId="0" borderId="12" xfId="0" applyFont="1" applyBorder="1" applyAlignment="1">
      <alignment horizontal="left" vertical="center" wrapText="1"/>
    </xf>
    <xf numFmtId="0" fontId="22" fillId="0" borderId="12" xfId="0" applyFont="1" applyBorder="1" applyAlignment="1">
      <alignment horizontal="left" vertical="center" wrapText="1"/>
    </xf>
    <xf numFmtId="0" fontId="21" fillId="0" borderId="0" xfId="0" applyFont="1" applyAlignment="1">
      <alignment vertical="center" wrapText="1"/>
    </xf>
    <xf numFmtId="0" fontId="23" fillId="0" borderId="0" xfId="0" applyFont="1" applyAlignment="1">
      <alignment horizontal="center" vertical="center"/>
    </xf>
    <xf numFmtId="0" fontId="21" fillId="0" borderId="0" xfId="0" applyFont="1" applyAlignment="1">
      <alignment vertical="center"/>
    </xf>
    <xf numFmtId="3" fontId="27" fillId="0" borderId="18" xfId="0" applyNumberFormat="1" applyFont="1" applyBorder="1" applyAlignment="1">
      <alignment horizontal="center" vertical="center" wrapText="1"/>
    </xf>
    <xf numFmtId="3" fontId="27" fillId="0" borderId="11" xfId="0" applyNumberFormat="1" applyFont="1" applyBorder="1" applyAlignment="1">
      <alignment horizontal="center" vertical="center" wrapText="1"/>
    </xf>
    <xf numFmtId="3" fontId="27" fillId="0" borderId="13"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1" xfId="0" applyFont="1" applyBorder="1" applyAlignment="1">
      <alignment horizontal="center" vertical="center" wrapText="1"/>
    </xf>
    <xf numFmtId="4" fontId="28" fillId="0" borderId="14" xfId="0" applyNumberFormat="1" applyFont="1" applyBorder="1" applyAlignment="1">
      <alignment vertical="center"/>
    </xf>
    <xf numFmtId="0" fontId="28" fillId="0" borderId="13" xfId="0" applyFont="1" applyBorder="1" applyAlignment="1">
      <alignment horizontal="center" vertical="center"/>
    </xf>
    <xf numFmtId="4" fontId="28" fillId="0" borderId="13" xfId="0" applyNumberFormat="1" applyFont="1" applyBorder="1" applyAlignment="1">
      <alignment vertical="center"/>
    </xf>
    <xf numFmtId="4" fontId="28" fillId="0" borderId="12" xfId="0" applyNumberFormat="1" applyFont="1" applyBorder="1" applyAlignment="1">
      <alignment vertical="center"/>
    </xf>
    <xf numFmtId="4" fontId="23" fillId="0" borderId="0" xfId="0" applyNumberFormat="1" applyFont="1" applyAlignment="1">
      <alignment vertical="center"/>
    </xf>
    <xf numFmtId="0" fontId="21" fillId="0" borderId="41" xfId="0" applyFont="1" applyBorder="1" applyAlignment="1">
      <alignment horizontal="center" vertical="center"/>
    </xf>
    <xf numFmtId="0" fontId="21" fillId="0" borderId="17" xfId="0" applyFont="1" applyBorder="1" applyAlignment="1">
      <alignment horizontal="center" vertical="center"/>
    </xf>
    <xf numFmtId="3" fontId="27" fillId="0" borderId="18" xfId="0" applyNumberFormat="1" applyFont="1" applyBorder="1" applyAlignment="1">
      <alignment horizontal="center" vertical="center" wrapText="1"/>
    </xf>
    <xf numFmtId="3" fontId="27" fillId="0" borderId="10" xfId="0" applyNumberFormat="1" applyFont="1" applyBorder="1" applyAlignment="1">
      <alignment horizontal="center" vertical="center" wrapText="1"/>
    </xf>
    <xf numFmtId="3" fontId="27" fillId="0" borderId="20" xfId="0" applyNumberFormat="1" applyFont="1" applyBorder="1" applyAlignment="1">
      <alignment horizontal="center" vertical="center" wrapText="1"/>
    </xf>
    <xf numFmtId="4" fontId="27" fillId="0" borderId="18" xfId="0" applyNumberFormat="1" applyFont="1" applyBorder="1" applyAlignment="1">
      <alignment horizontal="right" vertical="center" wrapText="1"/>
    </xf>
    <xf numFmtId="4" fontId="27" fillId="0" borderId="10" xfId="0" applyNumberFormat="1" applyFont="1" applyBorder="1" applyAlignment="1">
      <alignment horizontal="right" vertical="center" wrapText="1"/>
    </xf>
    <xf numFmtId="4" fontId="27" fillId="0" borderId="20" xfId="0" applyNumberFormat="1" applyFont="1" applyBorder="1" applyAlignment="1">
      <alignment horizontal="right" vertical="center" wrapText="1"/>
    </xf>
    <xf numFmtId="9" fontId="27" fillId="0" borderId="18" xfId="0" applyNumberFormat="1" applyFont="1" applyBorder="1" applyAlignment="1">
      <alignment horizontal="center" vertical="center"/>
    </xf>
    <xf numFmtId="0" fontId="27" fillId="0" borderId="10" xfId="0" applyFont="1" applyBorder="1" applyAlignment="1">
      <alignment horizontal="center" vertical="center"/>
    </xf>
    <xf numFmtId="0" fontId="27" fillId="0" borderId="20" xfId="0" applyFont="1" applyBorder="1" applyAlignment="1">
      <alignment horizontal="center" vertical="center"/>
    </xf>
    <xf numFmtId="0" fontId="20" fillId="0" borderId="15" xfId="0" applyFont="1" applyBorder="1" applyAlignment="1">
      <alignment horizontal="left" vertical="center" wrapText="1"/>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20" fillId="0" borderId="35" xfId="0" applyFont="1" applyBorder="1" applyAlignment="1">
      <alignment horizontal="left" vertical="center" wrapText="1"/>
    </xf>
    <xf numFmtId="0" fontId="20" fillId="0" borderId="22" xfId="0" applyFont="1" applyBorder="1" applyAlignment="1">
      <alignment horizontal="left" vertical="center" wrapText="1"/>
    </xf>
    <xf numFmtId="0" fontId="27" fillId="0" borderId="18" xfId="0" applyFont="1" applyBorder="1" applyAlignment="1">
      <alignment horizontal="center" vertical="center"/>
    </xf>
    <xf numFmtId="0" fontId="24" fillId="0" borderId="15"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3" fontId="27" fillId="0" borderId="26" xfId="0" applyNumberFormat="1" applyFont="1" applyBorder="1" applyAlignment="1">
      <alignment horizontal="center" vertical="center" wrapText="1"/>
    </xf>
    <xf numFmtId="3" fontId="27" fillId="0" borderId="11" xfId="0" applyNumberFormat="1" applyFont="1" applyBorder="1" applyAlignment="1">
      <alignment horizontal="center" vertical="center" wrapText="1"/>
    </xf>
    <xf numFmtId="4" fontId="27" fillId="0" borderId="26" xfId="0" applyNumberFormat="1" applyFont="1" applyBorder="1" applyAlignment="1">
      <alignment horizontal="right" vertical="center" wrapText="1"/>
    </xf>
    <xf numFmtId="4" fontId="27" fillId="0" borderId="11" xfId="0" applyNumberFormat="1" applyFont="1" applyBorder="1" applyAlignment="1">
      <alignment horizontal="right" vertical="center" wrapText="1"/>
    </xf>
    <xf numFmtId="0" fontId="27" fillId="0" borderId="26" xfId="0" applyFont="1" applyBorder="1" applyAlignment="1">
      <alignment horizontal="center" vertical="center"/>
    </xf>
    <xf numFmtId="0" fontId="27" fillId="0" borderId="11" xfId="0" applyFont="1" applyBorder="1" applyAlignment="1">
      <alignment horizontal="center" vertical="center"/>
    </xf>
    <xf numFmtId="0" fontId="20" fillId="0" borderId="38" xfId="0" applyFont="1" applyBorder="1" applyAlignment="1">
      <alignment horizontal="left" vertical="center" wrapText="1"/>
    </xf>
    <xf numFmtId="3" fontId="27" fillId="0" borderId="19" xfId="0" applyNumberFormat="1" applyFont="1" applyBorder="1" applyAlignment="1">
      <alignment horizontal="center" vertical="center" wrapText="1"/>
    </xf>
    <xf numFmtId="4" fontId="27" fillId="0" borderId="19" xfId="0" applyNumberFormat="1" applyFont="1" applyBorder="1" applyAlignment="1">
      <alignment horizontal="right" vertical="center" wrapText="1"/>
    </xf>
    <xf numFmtId="0" fontId="27" fillId="0" borderId="19" xfId="0" applyFont="1" applyBorder="1" applyAlignment="1">
      <alignment horizontal="center" vertical="center"/>
    </xf>
    <xf numFmtId="3" fontId="27" fillId="0" borderId="39" xfId="0" applyNumberFormat="1" applyFont="1" applyBorder="1" applyAlignment="1">
      <alignment horizontal="center" vertical="center" wrapText="1"/>
    </xf>
    <xf numFmtId="4" fontId="27" fillId="0" borderId="39" xfId="0" applyNumberFormat="1" applyFont="1" applyBorder="1" applyAlignment="1">
      <alignment horizontal="right" vertical="center" wrapText="1"/>
    </xf>
    <xf numFmtId="0" fontId="27" fillId="0" borderId="39" xfId="0" applyFont="1" applyBorder="1" applyAlignment="1">
      <alignment horizontal="center" vertical="center"/>
    </xf>
    <xf numFmtId="0" fontId="20" fillId="0" borderId="40" xfId="0" applyFont="1" applyBorder="1" applyAlignment="1">
      <alignment horizontal="left" vertical="center" wrapText="1"/>
    </xf>
    <xf numFmtId="0" fontId="24" fillId="0" borderId="35" xfId="0" applyFont="1" applyBorder="1" applyAlignment="1">
      <alignment horizontal="left" vertical="center" wrapText="1"/>
    </xf>
    <xf numFmtId="4" fontId="27" fillId="0" borderId="18" xfId="0" applyNumberFormat="1" applyFont="1" applyBorder="1" applyAlignment="1">
      <alignment horizontal="center" vertical="center" wrapText="1"/>
    </xf>
    <xf numFmtId="4" fontId="27" fillId="0" borderId="10" xfId="0" applyNumberFormat="1" applyFont="1" applyBorder="1" applyAlignment="1">
      <alignment horizontal="center" vertical="center" wrapText="1"/>
    </xf>
    <xf numFmtId="4" fontId="27" fillId="0" borderId="11" xfId="0" applyNumberFormat="1" applyFont="1" applyBorder="1" applyAlignment="1">
      <alignment horizontal="center" vertical="center" wrapText="1"/>
    </xf>
    <xf numFmtId="3" fontId="27" fillId="0" borderId="21" xfId="0" applyNumberFormat="1" applyFont="1" applyBorder="1" applyAlignment="1">
      <alignment horizontal="center" vertical="center" wrapText="1"/>
    </xf>
    <xf numFmtId="3" fontId="27" fillId="0" borderId="24" xfId="0" applyNumberFormat="1" applyFont="1" applyBorder="1" applyAlignment="1">
      <alignment horizontal="center" vertical="center" wrapText="1"/>
    </xf>
    <xf numFmtId="0" fontId="20" fillId="0" borderId="15" xfId="0" applyFont="1" applyBorder="1" applyAlignment="1">
      <alignment vertical="center" wrapText="1"/>
    </xf>
    <xf numFmtId="0" fontId="20" fillId="0" borderId="27" xfId="0" applyFont="1" applyBorder="1" applyAlignment="1">
      <alignment vertical="center" wrapText="1"/>
    </xf>
    <xf numFmtId="0" fontId="20" fillId="0" borderId="28" xfId="0" applyFont="1" applyBorder="1" applyAlignment="1">
      <alignment vertical="center" wrapText="1"/>
    </xf>
    <xf numFmtId="0" fontId="20" fillId="0" borderId="0" xfId="0" applyFont="1" applyAlignment="1">
      <alignment horizontal="left"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9" fillId="0" borderId="42" xfId="0" applyFont="1" applyBorder="1" applyAlignment="1">
      <alignment horizontal="right" vertical="center"/>
    </xf>
    <xf numFmtId="0" fontId="29" fillId="0" borderId="30" xfId="0" applyFont="1" applyBorder="1" applyAlignment="1">
      <alignment horizontal="right" vertical="center"/>
    </xf>
    <xf numFmtId="0" fontId="21" fillId="0" borderId="0" xfId="0" applyFont="1" applyAlignment="1">
      <alignment horizontal="left" vertical="center"/>
    </xf>
    <xf numFmtId="0" fontId="21" fillId="0" borderId="32"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18" xfId="0" applyFont="1" applyBorder="1" applyAlignment="1">
      <alignment horizontal="left" vertical="center" wrapText="1"/>
    </xf>
    <xf numFmtId="0" fontId="21" fillId="0" borderId="13" xfId="0" applyFont="1" applyBorder="1" applyAlignment="1">
      <alignment horizontal="left" vertical="center" wrapText="1"/>
    </xf>
    <xf numFmtId="0" fontId="21" fillId="0" borderId="11" xfId="0" applyFont="1" applyBorder="1" applyAlignment="1">
      <alignment horizontal="left" vertical="center" wrapText="1"/>
    </xf>
    <xf numFmtId="0" fontId="21" fillId="0" borderId="36" xfId="0" applyFont="1" applyBorder="1" applyAlignment="1">
      <alignment horizontal="left" vertical="center" wrapText="1"/>
    </xf>
    <xf numFmtId="0" fontId="21" fillId="0" borderId="37"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center" vertical="center" wrapText="1"/>
    </xf>
    <xf numFmtId="0" fontId="29" fillId="0" borderId="37" xfId="0" applyFont="1" applyBorder="1" applyAlignment="1">
      <alignment horizontal="center" vertical="center"/>
    </xf>
    <xf numFmtId="0" fontId="33" fillId="0" borderId="0" xfId="0" applyFont="1" applyAlignment="1">
      <alignment horizontal="left" vertical="center"/>
    </xf>
    <xf numFmtId="0" fontId="34" fillId="0" borderId="0" xfId="0" applyFont="1" applyAlignment="1">
      <alignment vertical="center"/>
    </xf>
    <xf numFmtId="0" fontId="35" fillId="0" borderId="0" xfId="0" applyFont="1" applyAlignment="1">
      <alignment vertical="center"/>
    </xf>
  </cellXfs>
  <cellStyles count="43">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y" xfId="27" builtinId="26" customBuiltin="1"/>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y" xfId="34" builtinId="28" customBuiltin="1"/>
    <cellStyle name="Normalny" xfId="0" builtinId="0"/>
    <cellStyle name="Normalny 2" xfId="35" xr:uid="{00000000-0005-0000-0000-000023000000}"/>
    <cellStyle name="Obliczenia" xfId="36" builtinId="22" customBuiltin="1"/>
    <cellStyle name="Suma" xfId="37" builtinId="25" customBuiltin="1"/>
    <cellStyle name="Tekst objaśnienia" xfId="38" builtinId="53" customBuiltin="1"/>
    <cellStyle name="Tekst ostrzeżenia" xfId="39" builtinId="11" customBuiltin="1"/>
    <cellStyle name="Tytuł" xfId="40" builtinId="15" customBuiltin="1"/>
    <cellStyle name="Uwaga" xfId="41" builtinId="10" customBuiltin="1"/>
    <cellStyle name="Zły" xfId="42" builtinId="27"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72D1A-89EB-43E1-B848-E8013EFD4847}">
  <sheetPr>
    <tabColor rgb="FF92D050"/>
  </sheetPr>
  <dimension ref="A1:Q293"/>
  <sheetViews>
    <sheetView tabSelected="1" zoomScale="99" zoomScaleNormal="99" zoomScaleSheetLayoutView="106" workbookViewId="0">
      <pane ySplit="4" topLeftCell="A5" activePane="bottomLeft" state="frozen"/>
      <selection activeCell="C1" sqref="C1"/>
      <selection pane="bottomLeft" sqref="A1:K1"/>
    </sheetView>
  </sheetViews>
  <sheetFormatPr defaultColWidth="9.33203125" defaultRowHeight="10.199999999999999"/>
  <cols>
    <col min="1" max="1" width="3.5546875" style="31" customWidth="1"/>
    <col min="2" max="2" width="48.5546875" style="72" customWidth="1"/>
    <col min="3" max="3" width="19.6640625" style="72" customWidth="1"/>
    <col min="4" max="4" width="78" style="31" customWidth="1"/>
    <col min="5" max="5" width="8.33203125" style="71" customWidth="1"/>
    <col min="6" max="6" width="10.33203125" style="31" customWidth="1"/>
    <col min="7" max="7" width="16.88671875" style="31" customWidth="1"/>
    <col min="8" max="8" width="7.44140625" style="71" customWidth="1"/>
    <col min="9" max="9" width="11.5546875" style="31" customWidth="1"/>
    <col min="10" max="10" width="15.33203125" style="31" customWidth="1"/>
    <col min="11" max="11" width="69.44140625" style="36" customWidth="1"/>
    <col min="12" max="12" width="5.6640625" style="31" customWidth="1"/>
    <col min="13" max="13" width="11.33203125" style="31" customWidth="1"/>
    <col min="14" max="14" width="12.33203125" style="32" customWidth="1"/>
    <col min="15" max="15" width="12.6640625" style="31" customWidth="1"/>
    <col min="16" max="16384" width="9.33203125" style="31"/>
  </cols>
  <sheetData>
    <row r="1" spans="1:15" s="146" customFormat="1" ht="12">
      <c r="A1" s="145" t="s">
        <v>271</v>
      </c>
      <c r="B1" s="145"/>
      <c r="C1" s="145"/>
      <c r="D1" s="145"/>
      <c r="E1" s="145"/>
      <c r="F1" s="145"/>
      <c r="G1" s="145"/>
      <c r="H1" s="145"/>
      <c r="I1" s="145"/>
      <c r="J1" s="145"/>
      <c r="K1" s="145"/>
      <c r="N1" s="147"/>
    </row>
    <row r="2" spans="1:15" ht="18" thickBot="1">
      <c r="A2" s="144" t="s">
        <v>270</v>
      </c>
      <c r="B2" s="144"/>
      <c r="C2" s="144"/>
      <c r="D2" s="144"/>
      <c r="E2" s="144"/>
      <c r="F2" s="144"/>
      <c r="G2" s="144"/>
      <c r="H2" s="144"/>
      <c r="I2" s="144"/>
      <c r="J2" s="144"/>
      <c r="K2" s="144"/>
    </row>
    <row r="3" spans="1:15" ht="100.2" thickBot="1">
      <c r="A3" s="84" t="s">
        <v>75</v>
      </c>
      <c r="B3" s="33" t="s">
        <v>107</v>
      </c>
      <c r="C3" s="33" t="s">
        <v>236</v>
      </c>
      <c r="D3" s="33" t="s">
        <v>74</v>
      </c>
      <c r="E3" s="34" t="s">
        <v>84</v>
      </c>
      <c r="F3" s="33" t="s">
        <v>248</v>
      </c>
      <c r="G3" s="33" t="s">
        <v>244</v>
      </c>
      <c r="H3" s="33" t="s">
        <v>245</v>
      </c>
      <c r="I3" s="33" t="s">
        <v>246</v>
      </c>
      <c r="J3" s="33" t="s">
        <v>247</v>
      </c>
      <c r="K3" s="35" t="s">
        <v>76</v>
      </c>
      <c r="M3" s="36"/>
      <c r="N3" s="37"/>
      <c r="O3" s="36"/>
    </row>
    <row r="4" spans="1:15" ht="10.8" thickBot="1">
      <c r="A4" s="85"/>
      <c r="B4" s="33" t="s">
        <v>77</v>
      </c>
      <c r="C4" s="33" t="s">
        <v>78</v>
      </c>
      <c r="D4" s="33" t="s">
        <v>79</v>
      </c>
      <c r="E4" s="33" t="s">
        <v>80</v>
      </c>
      <c r="F4" s="33" t="s">
        <v>81</v>
      </c>
      <c r="G4" s="39" t="s">
        <v>82</v>
      </c>
      <c r="H4" s="39" t="s">
        <v>83</v>
      </c>
      <c r="I4" s="39" t="s">
        <v>85</v>
      </c>
      <c r="J4" s="39" t="s">
        <v>86</v>
      </c>
      <c r="K4" s="40" t="s">
        <v>87</v>
      </c>
    </row>
    <row r="5" spans="1:15" ht="19.95" customHeight="1">
      <c r="A5" s="41">
        <v>1</v>
      </c>
      <c r="B5" s="18" t="s">
        <v>211</v>
      </c>
      <c r="C5" s="42" t="s">
        <v>110</v>
      </c>
      <c r="D5" s="42" t="s">
        <v>94</v>
      </c>
      <c r="E5" s="86">
        <v>3</v>
      </c>
      <c r="F5" s="89"/>
      <c r="G5" s="89">
        <f>E5*F5</f>
        <v>0</v>
      </c>
      <c r="H5" s="92" t="s">
        <v>241</v>
      </c>
      <c r="I5" s="89">
        <v>0</v>
      </c>
      <c r="J5" s="89">
        <f>G5+I5</f>
        <v>0</v>
      </c>
      <c r="K5" s="95" t="s">
        <v>263</v>
      </c>
      <c r="M5" s="45"/>
    </row>
    <row r="6" spans="1:15" ht="19.95" customHeight="1">
      <c r="A6" s="41"/>
      <c r="B6" s="18" t="s">
        <v>210</v>
      </c>
      <c r="C6" s="42"/>
      <c r="D6" s="42" t="s">
        <v>88</v>
      </c>
      <c r="E6" s="87"/>
      <c r="F6" s="90"/>
      <c r="G6" s="90"/>
      <c r="H6" s="93"/>
      <c r="I6" s="90"/>
      <c r="J6" s="90"/>
      <c r="K6" s="96"/>
    </row>
    <row r="7" spans="1:15" ht="19.95" customHeight="1">
      <c r="A7" s="41"/>
      <c r="B7" s="42"/>
      <c r="C7" s="42"/>
      <c r="D7" s="42" t="s">
        <v>42</v>
      </c>
      <c r="E7" s="87"/>
      <c r="F7" s="90"/>
      <c r="G7" s="90"/>
      <c r="H7" s="93"/>
      <c r="I7" s="90"/>
      <c r="J7" s="90"/>
      <c r="K7" s="96"/>
    </row>
    <row r="8" spans="1:15" ht="19.95" customHeight="1">
      <c r="A8" s="41"/>
      <c r="B8" s="42"/>
      <c r="C8" s="42"/>
      <c r="D8" s="42" t="s">
        <v>43</v>
      </c>
      <c r="E8" s="87"/>
      <c r="F8" s="90"/>
      <c r="G8" s="90"/>
      <c r="H8" s="93"/>
      <c r="I8" s="90"/>
      <c r="J8" s="90"/>
      <c r="K8" s="96"/>
    </row>
    <row r="9" spans="1:15" ht="19.95" customHeight="1">
      <c r="A9" s="41"/>
      <c r="B9" s="42"/>
      <c r="C9" s="42"/>
      <c r="D9" s="42" t="s">
        <v>41</v>
      </c>
      <c r="E9" s="87"/>
      <c r="F9" s="90"/>
      <c r="G9" s="90"/>
      <c r="H9" s="93"/>
      <c r="I9" s="90"/>
      <c r="J9" s="90"/>
      <c r="K9" s="96"/>
    </row>
    <row r="10" spans="1:15" ht="19.95" customHeight="1">
      <c r="A10" s="41"/>
      <c r="B10" s="42"/>
      <c r="C10" s="42"/>
      <c r="D10" s="42" t="s">
        <v>90</v>
      </c>
      <c r="E10" s="87"/>
      <c r="F10" s="90"/>
      <c r="G10" s="90"/>
      <c r="H10" s="93"/>
      <c r="I10" s="90"/>
      <c r="J10" s="90"/>
      <c r="K10" s="96"/>
      <c r="M10" s="45"/>
    </row>
    <row r="11" spans="1:15" ht="19.95" customHeight="1">
      <c r="A11" s="41"/>
      <c r="B11" s="42"/>
      <c r="C11" s="42"/>
      <c r="D11" s="42" t="s">
        <v>6</v>
      </c>
      <c r="E11" s="87"/>
      <c r="F11" s="90"/>
      <c r="G11" s="90"/>
      <c r="H11" s="93"/>
      <c r="I11" s="90"/>
      <c r="J11" s="90"/>
      <c r="K11" s="96"/>
    </row>
    <row r="12" spans="1:15" ht="19.95" customHeight="1">
      <c r="A12" s="41"/>
      <c r="B12" s="42"/>
      <c r="C12" s="42"/>
      <c r="D12" s="42" t="s">
        <v>91</v>
      </c>
      <c r="E12" s="88"/>
      <c r="F12" s="91"/>
      <c r="G12" s="91"/>
      <c r="H12" s="94"/>
      <c r="I12" s="91"/>
      <c r="J12" s="91"/>
      <c r="K12" s="97"/>
    </row>
    <row r="13" spans="1:15" ht="19.95" customHeight="1">
      <c r="A13" s="41"/>
      <c r="B13" s="42"/>
      <c r="C13" s="42"/>
      <c r="D13" s="42" t="s">
        <v>7</v>
      </c>
      <c r="E13" s="104">
        <v>25</v>
      </c>
      <c r="F13" s="106"/>
      <c r="G13" s="106">
        <f>E13*F13</f>
        <v>0</v>
      </c>
      <c r="H13" s="108" t="s">
        <v>241</v>
      </c>
      <c r="I13" s="106">
        <v>0</v>
      </c>
      <c r="J13" s="106">
        <f>G13+I13</f>
        <v>0</v>
      </c>
      <c r="K13" s="98" t="s">
        <v>13</v>
      </c>
    </row>
    <row r="14" spans="1:15" ht="19.95" customHeight="1">
      <c r="A14" s="41"/>
      <c r="B14" s="42"/>
      <c r="C14" s="42"/>
      <c r="D14" s="42" t="s">
        <v>8</v>
      </c>
      <c r="E14" s="87"/>
      <c r="F14" s="90"/>
      <c r="G14" s="90"/>
      <c r="H14" s="93"/>
      <c r="I14" s="90"/>
      <c r="J14" s="90"/>
      <c r="K14" s="96"/>
    </row>
    <row r="15" spans="1:15" ht="19.95" customHeight="1">
      <c r="A15" s="41"/>
      <c r="B15" s="42"/>
      <c r="C15" s="42"/>
      <c r="D15" s="42" t="s">
        <v>109</v>
      </c>
      <c r="E15" s="87"/>
      <c r="F15" s="90"/>
      <c r="G15" s="90"/>
      <c r="H15" s="93"/>
      <c r="I15" s="90"/>
      <c r="J15" s="90"/>
      <c r="K15" s="96"/>
    </row>
    <row r="16" spans="1:15" ht="19.95" customHeight="1" thickBot="1">
      <c r="A16" s="46"/>
      <c r="B16" s="47"/>
      <c r="C16" s="47"/>
      <c r="D16" s="47"/>
      <c r="E16" s="105"/>
      <c r="F16" s="107"/>
      <c r="G16" s="107"/>
      <c r="H16" s="109"/>
      <c r="I16" s="107"/>
      <c r="J16" s="107"/>
      <c r="K16" s="99"/>
    </row>
    <row r="17" spans="1:11" ht="19.95" customHeight="1">
      <c r="A17" s="41">
        <v>2</v>
      </c>
      <c r="B17" s="42" t="s">
        <v>212</v>
      </c>
      <c r="C17" s="42" t="s">
        <v>9</v>
      </c>
      <c r="D17" s="42"/>
      <c r="E17" s="86">
        <v>2</v>
      </c>
      <c r="F17" s="89"/>
      <c r="G17" s="89">
        <f>E17*F17</f>
        <v>0</v>
      </c>
      <c r="H17" s="100" t="s">
        <v>241</v>
      </c>
      <c r="I17" s="89">
        <v>0</v>
      </c>
      <c r="J17" s="89">
        <f>G17+I17</f>
        <v>0</v>
      </c>
      <c r="K17" s="101" t="s">
        <v>256</v>
      </c>
    </row>
    <row r="18" spans="1:11" ht="19.95" customHeight="1">
      <c r="A18" s="41"/>
      <c r="B18" s="42"/>
      <c r="C18" s="42"/>
      <c r="D18" s="42" t="s">
        <v>94</v>
      </c>
      <c r="E18" s="87"/>
      <c r="F18" s="90"/>
      <c r="G18" s="90"/>
      <c r="H18" s="93"/>
      <c r="I18" s="90"/>
      <c r="J18" s="90"/>
      <c r="K18" s="102"/>
    </row>
    <row r="19" spans="1:11" ht="19.95" customHeight="1">
      <c r="A19" s="50"/>
      <c r="B19" s="51"/>
      <c r="C19" s="42"/>
      <c r="D19" s="42" t="s">
        <v>44</v>
      </c>
      <c r="E19" s="87"/>
      <c r="F19" s="90"/>
      <c r="G19" s="90"/>
      <c r="H19" s="93"/>
      <c r="I19" s="90"/>
      <c r="J19" s="90"/>
      <c r="K19" s="102"/>
    </row>
    <row r="20" spans="1:11" ht="19.95" customHeight="1">
      <c r="A20" s="50"/>
      <c r="B20" s="51"/>
      <c r="C20" s="42"/>
      <c r="D20" s="42" t="s">
        <v>45</v>
      </c>
      <c r="E20" s="87"/>
      <c r="F20" s="90"/>
      <c r="G20" s="90"/>
      <c r="H20" s="93"/>
      <c r="I20" s="90"/>
      <c r="J20" s="90"/>
      <c r="K20" s="102"/>
    </row>
    <row r="21" spans="1:11" ht="19.95" customHeight="1">
      <c r="A21" s="50"/>
      <c r="B21" s="51"/>
      <c r="C21" s="42"/>
      <c r="D21" s="42" t="s">
        <v>46</v>
      </c>
      <c r="E21" s="87"/>
      <c r="F21" s="90"/>
      <c r="G21" s="90"/>
      <c r="H21" s="93"/>
      <c r="I21" s="90"/>
      <c r="J21" s="90"/>
      <c r="K21" s="102"/>
    </row>
    <row r="22" spans="1:11" ht="19.95" customHeight="1">
      <c r="A22" s="50"/>
      <c r="B22" s="51"/>
      <c r="C22" s="42"/>
      <c r="D22" s="42" t="s">
        <v>47</v>
      </c>
      <c r="E22" s="87"/>
      <c r="F22" s="90"/>
      <c r="G22" s="90"/>
      <c r="H22" s="93"/>
      <c r="I22" s="90"/>
      <c r="J22" s="90"/>
      <c r="K22" s="102"/>
    </row>
    <row r="23" spans="1:11" ht="19.95" customHeight="1">
      <c r="A23" s="50"/>
      <c r="B23" s="51"/>
      <c r="C23" s="42"/>
      <c r="D23" s="42" t="s">
        <v>48</v>
      </c>
      <c r="E23" s="87"/>
      <c r="F23" s="90"/>
      <c r="G23" s="90"/>
      <c r="H23" s="93"/>
      <c r="I23" s="90"/>
      <c r="J23" s="90"/>
      <c r="K23" s="102"/>
    </row>
    <row r="24" spans="1:11" ht="19.95" customHeight="1">
      <c r="A24" s="50"/>
      <c r="B24" s="51"/>
      <c r="C24" s="42"/>
      <c r="D24" s="42" t="s">
        <v>40</v>
      </c>
      <c r="E24" s="88"/>
      <c r="F24" s="91"/>
      <c r="G24" s="91"/>
      <c r="H24" s="94"/>
      <c r="I24" s="91"/>
      <c r="J24" s="91"/>
      <c r="K24" s="103"/>
    </row>
    <row r="25" spans="1:11" ht="19.95" customHeight="1">
      <c r="A25" s="50"/>
      <c r="B25" s="51"/>
      <c r="C25" s="42"/>
      <c r="D25" s="42" t="s">
        <v>90</v>
      </c>
      <c r="E25" s="104">
        <v>6</v>
      </c>
      <c r="F25" s="106"/>
      <c r="G25" s="106">
        <f>E25*F25</f>
        <v>0</v>
      </c>
      <c r="H25" s="108" t="s">
        <v>241</v>
      </c>
      <c r="I25" s="106">
        <v>0</v>
      </c>
      <c r="J25" s="106">
        <f>G25+I25</f>
        <v>0</v>
      </c>
      <c r="K25" s="102" t="s">
        <v>251</v>
      </c>
    </row>
    <row r="26" spans="1:11" ht="19.95" customHeight="1">
      <c r="A26" s="50"/>
      <c r="B26" s="51"/>
      <c r="C26" s="42"/>
      <c r="D26" s="42" t="s">
        <v>8</v>
      </c>
      <c r="E26" s="87"/>
      <c r="F26" s="90"/>
      <c r="G26" s="90"/>
      <c r="H26" s="93"/>
      <c r="I26" s="90"/>
      <c r="J26" s="90"/>
      <c r="K26" s="96"/>
    </row>
    <row r="27" spans="1:11" ht="19.95" customHeight="1">
      <c r="A27" s="50"/>
      <c r="B27" s="51"/>
      <c r="C27" s="42"/>
      <c r="D27" s="42" t="s">
        <v>91</v>
      </c>
      <c r="E27" s="87"/>
      <c r="F27" s="90"/>
      <c r="G27" s="90"/>
      <c r="H27" s="93"/>
      <c r="I27" s="90"/>
      <c r="J27" s="90"/>
      <c r="K27" s="96"/>
    </row>
    <row r="28" spans="1:11" ht="19.95" customHeight="1">
      <c r="A28" s="50"/>
      <c r="B28" s="51"/>
      <c r="C28" s="42"/>
      <c r="D28" s="42"/>
      <c r="E28" s="87"/>
      <c r="F28" s="90"/>
      <c r="G28" s="90"/>
      <c r="H28" s="93"/>
      <c r="I28" s="90"/>
      <c r="J28" s="90"/>
      <c r="K28" s="96"/>
    </row>
    <row r="29" spans="1:11" ht="43.5" customHeight="1" thickBot="1">
      <c r="A29" s="38"/>
      <c r="B29" s="52"/>
      <c r="C29" s="47"/>
      <c r="D29" s="47"/>
      <c r="E29" s="105"/>
      <c r="F29" s="107"/>
      <c r="G29" s="107"/>
      <c r="H29" s="109"/>
      <c r="I29" s="107"/>
      <c r="J29" s="107"/>
      <c r="K29" s="99"/>
    </row>
    <row r="30" spans="1:11" ht="19.95" customHeight="1">
      <c r="A30" s="41">
        <v>3</v>
      </c>
      <c r="B30" s="18" t="s">
        <v>0</v>
      </c>
      <c r="C30" s="42" t="s">
        <v>10</v>
      </c>
      <c r="D30" s="42" t="s">
        <v>94</v>
      </c>
      <c r="E30" s="86">
        <v>2</v>
      </c>
      <c r="F30" s="89"/>
      <c r="G30" s="89">
        <f>E30*F30</f>
        <v>0</v>
      </c>
      <c r="H30" s="100" t="s">
        <v>241</v>
      </c>
      <c r="I30" s="89">
        <v>0</v>
      </c>
      <c r="J30" s="89">
        <f>G30+I30</f>
        <v>0</v>
      </c>
      <c r="K30" s="95" t="s">
        <v>237</v>
      </c>
    </row>
    <row r="31" spans="1:11" ht="19.95" customHeight="1">
      <c r="A31" s="50"/>
      <c r="B31" s="18" t="s">
        <v>5</v>
      </c>
      <c r="C31" s="42"/>
      <c r="D31" s="42" t="s">
        <v>88</v>
      </c>
      <c r="E31" s="87"/>
      <c r="F31" s="90"/>
      <c r="G31" s="90"/>
      <c r="H31" s="93"/>
      <c r="I31" s="90"/>
      <c r="J31" s="90"/>
      <c r="K31" s="96"/>
    </row>
    <row r="32" spans="1:11" ht="19.95" customHeight="1">
      <c r="A32" s="50"/>
      <c r="B32" s="51"/>
      <c r="C32" s="42"/>
      <c r="D32" s="42" t="s">
        <v>42</v>
      </c>
      <c r="E32" s="87"/>
      <c r="F32" s="90"/>
      <c r="G32" s="90"/>
      <c r="H32" s="93"/>
      <c r="I32" s="90"/>
      <c r="J32" s="90"/>
      <c r="K32" s="96"/>
    </row>
    <row r="33" spans="1:11" ht="19.95" customHeight="1">
      <c r="A33" s="50"/>
      <c r="B33" s="51"/>
      <c r="C33" s="42"/>
      <c r="D33" s="42" t="s">
        <v>43</v>
      </c>
      <c r="E33" s="87"/>
      <c r="F33" s="90"/>
      <c r="G33" s="90"/>
      <c r="H33" s="93"/>
      <c r="I33" s="90"/>
      <c r="J33" s="90"/>
      <c r="K33" s="96"/>
    </row>
    <row r="34" spans="1:11" ht="19.95" customHeight="1">
      <c r="A34" s="50"/>
      <c r="B34" s="42"/>
      <c r="C34" s="42"/>
      <c r="D34" s="42" t="s">
        <v>41</v>
      </c>
      <c r="E34" s="88"/>
      <c r="F34" s="91"/>
      <c r="G34" s="91"/>
      <c r="H34" s="94"/>
      <c r="I34" s="91"/>
      <c r="J34" s="91"/>
      <c r="K34" s="97"/>
    </row>
    <row r="35" spans="1:11" ht="19.95" customHeight="1">
      <c r="A35" s="50"/>
      <c r="B35" s="42"/>
      <c r="C35" s="42"/>
      <c r="D35" s="42" t="s">
        <v>8</v>
      </c>
      <c r="E35" s="104">
        <v>2</v>
      </c>
      <c r="F35" s="106"/>
      <c r="G35" s="106">
        <f>E35*F35</f>
        <v>0</v>
      </c>
      <c r="H35" s="108" t="s">
        <v>241</v>
      </c>
      <c r="I35" s="106">
        <v>0</v>
      </c>
      <c r="J35" s="106">
        <f>G35+I35</f>
        <v>0</v>
      </c>
      <c r="K35" s="98" t="s">
        <v>13</v>
      </c>
    </row>
    <row r="36" spans="1:11" ht="19.95" customHeight="1">
      <c r="A36" s="50"/>
      <c r="B36" s="42"/>
      <c r="C36" s="42"/>
      <c r="D36" s="53" t="s">
        <v>14</v>
      </c>
      <c r="E36" s="87"/>
      <c r="F36" s="90"/>
      <c r="G36" s="90"/>
      <c r="H36" s="93"/>
      <c r="I36" s="90"/>
      <c r="J36" s="90"/>
      <c r="K36" s="96"/>
    </row>
    <row r="37" spans="1:11" ht="19.95" customHeight="1">
      <c r="A37" s="50"/>
      <c r="B37" s="51"/>
      <c r="C37" s="42"/>
      <c r="D37" s="53" t="s">
        <v>90</v>
      </c>
      <c r="E37" s="87"/>
      <c r="F37" s="90"/>
      <c r="G37" s="90"/>
      <c r="H37" s="93"/>
      <c r="I37" s="90"/>
      <c r="J37" s="90"/>
      <c r="K37" s="96"/>
    </row>
    <row r="38" spans="1:11" ht="19.95" customHeight="1" thickBot="1">
      <c r="A38" s="50"/>
      <c r="B38" s="51"/>
      <c r="C38" s="42"/>
      <c r="D38" s="54" t="s">
        <v>91</v>
      </c>
      <c r="E38" s="111"/>
      <c r="F38" s="112"/>
      <c r="G38" s="112"/>
      <c r="H38" s="113"/>
      <c r="I38" s="112"/>
      <c r="J38" s="112"/>
      <c r="K38" s="110"/>
    </row>
    <row r="39" spans="1:11" ht="19.95" customHeight="1" thickTop="1">
      <c r="A39" s="50"/>
      <c r="B39" s="51"/>
      <c r="C39" s="42"/>
      <c r="D39" s="53" t="s">
        <v>94</v>
      </c>
      <c r="E39" s="87">
        <v>2</v>
      </c>
      <c r="F39" s="90"/>
      <c r="G39" s="90">
        <f>E39*F39</f>
        <v>0</v>
      </c>
      <c r="H39" s="93" t="s">
        <v>241</v>
      </c>
      <c r="I39" s="90">
        <v>0</v>
      </c>
      <c r="J39" s="90">
        <f>G39+I39</f>
        <v>0</v>
      </c>
      <c r="K39" s="96" t="s">
        <v>257</v>
      </c>
    </row>
    <row r="40" spans="1:11" ht="19.95" customHeight="1">
      <c r="A40" s="50"/>
      <c r="B40" s="51"/>
      <c r="C40" s="42"/>
      <c r="D40" s="53" t="s">
        <v>88</v>
      </c>
      <c r="E40" s="87"/>
      <c r="F40" s="90"/>
      <c r="G40" s="90"/>
      <c r="H40" s="93"/>
      <c r="I40" s="90"/>
      <c r="J40" s="90"/>
      <c r="K40" s="96"/>
    </row>
    <row r="41" spans="1:11" ht="19.95" customHeight="1">
      <c r="A41" s="50"/>
      <c r="B41" s="51"/>
      <c r="C41" s="42"/>
      <c r="D41" s="53" t="s">
        <v>42</v>
      </c>
      <c r="E41" s="87"/>
      <c r="F41" s="90"/>
      <c r="G41" s="90"/>
      <c r="H41" s="93"/>
      <c r="I41" s="90"/>
      <c r="J41" s="90"/>
      <c r="K41" s="96"/>
    </row>
    <row r="42" spans="1:11" ht="19.95" customHeight="1">
      <c r="A42" s="50"/>
      <c r="B42" s="51"/>
      <c r="C42" s="42"/>
      <c r="D42" s="53" t="s">
        <v>43</v>
      </c>
      <c r="E42" s="87"/>
      <c r="F42" s="90"/>
      <c r="G42" s="90"/>
      <c r="H42" s="93"/>
      <c r="I42" s="90"/>
      <c r="J42" s="90"/>
      <c r="K42" s="96"/>
    </row>
    <row r="43" spans="1:11" ht="19.95" customHeight="1">
      <c r="A43" s="50"/>
      <c r="B43" s="51"/>
      <c r="C43" s="42"/>
      <c r="D43" s="53" t="s">
        <v>41</v>
      </c>
      <c r="E43" s="88"/>
      <c r="F43" s="91"/>
      <c r="G43" s="91"/>
      <c r="H43" s="94"/>
      <c r="I43" s="91"/>
      <c r="J43" s="91"/>
      <c r="K43" s="97"/>
    </row>
    <row r="44" spans="1:11" ht="19.95" customHeight="1">
      <c r="A44" s="50"/>
      <c r="B44" s="51"/>
      <c r="C44" s="42"/>
      <c r="D44" s="42" t="s">
        <v>8</v>
      </c>
      <c r="E44" s="104">
        <v>2</v>
      </c>
      <c r="F44" s="106"/>
      <c r="G44" s="106">
        <f>E44*F44</f>
        <v>0</v>
      </c>
      <c r="H44" s="108" t="s">
        <v>241</v>
      </c>
      <c r="I44" s="106">
        <v>0</v>
      </c>
      <c r="J44" s="106">
        <f>G44+I44</f>
        <v>0</v>
      </c>
      <c r="K44" s="98" t="s">
        <v>13</v>
      </c>
    </row>
    <row r="45" spans="1:11" ht="19.95" customHeight="1">
      <c r="A45" s="50"/>
      <c r="B45" s="51"/>
      <c r="C45" s="42"/>
      <c r="D45" s="42" t="s">
        <v>73</v>
      </c>
      <c r="E45" s="87"/>
      <c r="F45" s="90"/>
      <c r="G45" s="90"/>
      <c r="H45" s="93"/>
      <c r="I45" s="90"/>
      <c r="J45" s="90"/>
      <c r="K45" s="96"/>
    </row>
    <row r="46" spans="1:11" ht="19.95" customHeight="1">
      <c r="A46" s="50"/>
      <c r="B46" s="51"/>
      <c r="C46" s="42"/>
      <c r="D46" s="42" t="s">
        <v>90</v>
      </c>
      <c r="E46" s="87"/>
      <c r="F46" s="90"/>
      <c r="G46" s="90"/>
      <c r="H46" s="93"/>
      <c r="I46" s="90"/>
      <c r="J46" s="90"/>
      <c r="K46" s="96"/>
    </row>
    <row r="47" spans="1:11" ht="19.95" customHeight="1" thickBot="1">
      <c r="A47" s="38"/>
      <c r="B47" s="52"/>
      <c r="C47" s="47"/>
      <c r="D47" s="47" t="s">
        <v>91</v>
      </c>
      <c r="E47" s="105"/>
      <c r="F47" s="107"/>
      <c r="G47" s="107"/>
      <c r="H47" s="109"/>
      <c r="I47" s="107"/>
      <c r="J47" s="107"/>
      <c r="K47" s="99"/>
    </row>
    <row r="48" spans="1:11" ht="19.95" customHeight="1">
      <c r="A48" s="41">
        <v>4</v>
      </c>
      <c r="B48" s="42" t="s">
        <v>0</v>
      </c>
      <c r="C48" s="42" t="s">
        <v>216</v>
      </c>
      <c r="D48" s="42" t="s">
        <v>97</v>
      </c>
      <c r="E48" s="86">
        <v>1</v>
      </c>
      <c r="F48" s="89"/>
      <c r="G48" s="89">
        <f>E48*F48</f>
        <v>0</v>
      </c>
      <c r="H48" s="100" t="s">
        <v>241</v>
      </c>
      <c r="I48" s="89">
        <v>0</v>
      </c>
      <c r="J48" s="89">
        <f>G48+I48</f>
        <v>0</v>
      </c>
      <c r="K48" s="95" t="s">
        <v>249</v>
      </c>
    </row>
    <row r="49" spans="1:11" ht="19.95" customHeight="1">
      <c r="A49" s="50"/>
      <c r="B49" s="42" t="s">
        <v>4</v>
      </c>
      <c r="C49" s="42"/>
      <c r="D49" s="42" t="s">
        <v>88</v>
      </c>
      <c r="E49" s="87"/>
      <c r="F49" s="90"/>
      <c r="G49" s="90"/>
      <c r="H49" s="93"/>
      <c r="I49" s="90"/>
      <c r="J49" s="90"/>
      <c r="K49" s="96"/>
    </row>
    <row r="50" spans="1:11" ht="19.95" customHeight="1">
      <c r="A50" s="50"/>
      <c r="B50" s="51"/>
      <c r="C50" s="42"/>
      <c r="D50" s="42" t="s">
        <v>98</v>
      </c>
      <c r="E50" s="87"/>
      <c r="F50" s="90"/>
      <c r="G50" s="90"/>
      <c r="H50" s="93"/>
      <c r="I50" s="90"/>
      <c r="J50" s="90"/>
      <c r="K50" s="96"/>
    </row>
    <row r="51" spans="1:11" ht="19.95" customHeight="1">
      <c r="A51" s="50"/>
      <c r="B51" s="51"/>
      <c r="C51" s="42"/>
      <c r="D51" s="42" t="s">
        <v>90</v>
      </c>
      <c r="E51" s="88"/>
      <c r="F51" s="91"/>
      <c r="G51" s="91"/>
      <c r="H51" s="94"/>
      <c r="I51" s="91"/>
      <c r="J51" s="91"/>
      <c r="K51" s="97"/>
    </row>
    <row r="52" spans="1:11" ht="19.95" customHeight="1">
      <c r="A52" s="50"/>
      <c r="B52" s="51"/>
      <c r="C52" s="42"/>
      <c r="D52" s="42" t="s">
        <v>95</v>
      </c>
      <c r="E52" s="87">
        <v>1</v>
      </c>
      <c r="F52" s="90"/>
      <c r="G52" s="90">
        <f>E52*F52</f>
        <v>0</v>
      </c>
      <c r="H52" s="93" t="s">
        <v>241</v>
      </c>
      <c r="I52" s="90">
        <v>0</v>
      </c>
      <c r="J52" s="90">
        <f>G52+I52</f>
        <v>0</v>
      </c>
      <c r="K52" s="96" t="s">
        <v>13</v>
      </c>
    </row>
    <row r="53" spans="1:11" ht="19.95" customHeight="1">
      <c r="A53" s="50"/>
      <c r="B53" s="51"/>
      <c r="C53" s="42"/>
      <c r="D53" s="42" t="s">
        <v>14</v>
      </c>
      <c r="E53" s="87"/>
      <c r="F53" s="90"/>
      <c r="G53" s="90"/>
      <c r="H53" s="93"/>
      <c r="I53" s="90"/>
      <c r="J53" s="90"/>
      <c r="K53" s="96"/>
    </row>
    <row r="54" spans="1:11" ht="19.95" customHeight="1">
      <c r="A54" s="50"/>
      <c r="B54" s="51"/>
      <c r="C54" s="42"/>
      <c r="D54" s="53" t="s">
        <v>99</v>
      </c>
      <c r="E54" s="87"/>
      <c r="F54" s="90"/>
      <c r="G54" s="90"/>
      <c r="H54" s="93"/>
      <c r="I54" s="90"/>
      <c r="J54" s="90"/>
      <c r="K54" s="96"/>
    </row>
    <row r="55" spans="1:11" ht="19.95" customHeight="1" thickBot="1">
      <c r="A55" s="50"/>
      <c r="B55" s="51"/>
      <c r="C55" s="42"/>
      <c r="D55" s="54" t="s">
        <v>91</v>
      </c>
      <c r="E55" s="111"/>
      <c r="F55" s="112"/>
      <c r="G55" s="112"/>
      <c r="H55" s="113"/>
      <c r="I55" s="112"/>
      <c r="J55" s="112"/>
      <c r="K55" s="110"/>
    </row>
    <row r="56" spans="1:11" ht="19.95" customHeight="1" thickTop="1">
      <c r="A56" s="50"/>
      <c r="B56" s="51"/>
      <c r="C56" s="42"/>
      <c r="D56" s="53" t="s">
        <v>97</v>
      </c>
      <c r="E56" s="114">
        <v>1</v>
      </c>
      <c r="F56" s="115"/>
      <c r="G56" s="115">
        <f>E56*F56</f>
        <v>0</v>
      </c>
      <c r="H56" s="116" t="s">
        <v>241</v>
      </c>
      <c r="I56" s="115">
        <v>0</v>
      </c>
      <c r="J56" s="115">
        <f>G56+I56</f>
        <v>0</v>
      </c>
      <c r="K56" s="117" t="s">
        <v>250</v>
      </c>
    </row>
    <row r="57" spans="1:11" ht="19.95" customHeight="1">
      <c r="A57" s="50"/>
      <c r="B57" s="51"/>
      <c r="C57" s="42"/>
      <c r="D57" s="42" t="s">
        <v>88</v>
      </c>
      <c r="E57" s="87"/>
      <c r="F57" s="90"/>
      <c r="G57" s="90"/>
      <c r="H57" s="93"/>
      <c r="I57" s="90"/>
      <c r="J57" s="90"/>
      <c r="K57" s="96"/>
    </row>
    <row r="58" spans="1:11" ht="19.95" customHeight="1">
      <c r="A58" s="50"/>
      <c r="B58" s="51"/>
      <c r="C58" s="42"/>
      <c r="D58" s="42" t="s">
        <v>98</v>
      </c>
      <c r="E58" s="87"/>
      <c r="F58" s="90"/>
      <c r="G58" s="90"/>
      <c r="H58" s="93"/>
      <c r="I58" s="90"/>
      <c r="J58" s="90"/>
      <c r="K58" s="96"/>
    </row>
    <row r="59" spans="1:11" ht="19.95" customHeight="1">
      <c r="A59" s="50"/>
      <c r="B59" s="51"/>
      <c r="C59" s="42"/>
      <c r="D59" s="42" t="s">
        <v>90</v>
      </c>
      <c r="E59" s="88"/>
      <c r="F59" s="91"/>
      <c r="G59" s="91"/>
      <c r="H59" s="94"/>
      <c r="I59" s="91"/>
      <c r="J59" s="91"/>
      <c r="K59" s="97"/>
    </row>
    <row r="60" spans="1:11" ht="19.95" customHeight="1">
      <c r="A60" s="50"/>
      <c r="B60" s="51"/>
      <c r="C60" s="42"/>
      <c r="D60" s="42" t="s">
        <v>95</v>
      </c>
      <c r="E60" s="104">
        <v>1</v>
      </c>
      <c r="F60" s="106"/>
      <c r="G60" s="106">
        <f>E60*F60</f>
        <v>0</v>
      </c>
      <c r="H60" s="108" t="s">
        <v>241</v>
      </c>
      <c r="I60" s="106">
        <v>0</v>
      </c>
      <c r="J60" s="106">
        <f>G60+I60</f>
        <v>0</v>
      </c>
      <c r="K60" s="96" t="s">
        <v>13</v>
      </c>
    </row>
    <row r="61" spans="1:11" ht="19.95" customHeight="1">
      <c r="A61" s="50"/>
      <c r="B61" s="51"/>
      <c r="C61" s="42"/>
      <c r="D61" s="42" t="s">
        <v>73</v>
      </c>
      <c r="E61" s="87"/>
      <c r="F61" s="90"/>
      <c r="G61" s="90"/>
      <c r="H61" s="93"/>
      <c r="I61" s="90"/>
      <c r="J61" s="90"/>
      <c r="K61" s="96"/>
    </row>
    <row r="62" spans="1:11" ht="19.95" customHeight="1">
      <c r="A62" s="50"/>
      <c r="B62" s="51"/>
      <c r="C62" s="42"/>
      <c r="D62" s="42" t="s">
        <v>99</v>
      </c>
      <c r="E62" s="87"/>
      <c r="F62" s="90"/>
      <c r="G62" s="90"/>
      <c r="H62" s="93"/>
      <c r="I62" s="90"/>
      <c r="J62" s="90"/>
      <c r="K62" s="96"/>
    </row>
    <row r="63" spans="1:11" ht="19.95" customHeight="1" thickBot="1">
      <c r="A63" s="38"/>
      <c r="B63" s="52"/>
      <c r="C63" s="47"/>
      <c r="D63" s="47" t="s">
        <v>91</v>
      </c>
      <c r="E63" s="105"/>
      <c r="F63" s="107"/>
      <c r="G63" s="107"/>
      <c r="H63" s="109"/>
      <c r="I63" s="107"/>
      <c r="J63" s="107"/>
      <c r="K63" s="99"/>
    </row>
    <row r="64" spans="1:11" ht="19.95" customHeight="1">
      <c r="A64" s="41">
        <v>5</v>
      </c>
      <c r="B64" s="42" t="s">
        <v>0</v>
      </c>
      <c r="C64" s="42" t="s">
        <v>217</v>
      </c>
      <c r="D64" s="42" t="s">
        <v>100</v>
      </c>
      <c r="E64" s="86">
        <v>2</v>
      </c>
      <c r="F64" s="89"/>
      <c r="G64" s="89">
        <f>E64*F64</f>
        <v>0</v>
      </c>
      <c r="H64" s="100" t="s">
        <v>241</v>
      </c>
      <c r="I64" s="89">
        <v>0</v>
      </c>
      <c r="J64" s="89">
        <f>G64+I64</f>
        <v>0</v>
      </c>
      <c r="K64" s="95" t="s">
        <v>237</v>
      </c>
    </row>
    <row r="65" spans="1:17" ht="19.95" customHeight="1">
      <c r="A65" s="41"/>
      <c r="B65" s="42" t="s">
        <v>3</v>
      </c>
      <c r="C65" s="42"/>
      <c r="D65" s="42" t="s">
        <v>88</v>
      </c>
      <c r="E65" s="87"/>
      <c r="F65" s="90"/>
      <c r="G65" s="90"/>
      <c r="H65" s="93"/>
      <c r="I65" s="90"/>
      <c r="J65" s="90"/>
      <c r="K65" s="96"/>
    </row>
    <row r="66" spans="1:17" ht="19.95" customHeight="1">
      <c r="A66" s="41"/>
      <c r="B66" s="42"/>
      <c r="C66" s="42"/>
      <c r="D66" s="42" t="s">
        <v>57</v>
      </c>
      <c r="E66" s="87"/>
      <c r="F66" s="90"/>
      <c r="G66" s="90"/>
      <c r="H66" s="93"/>
      <c r="I66" s="90"/>
      <c r="J66" s="90"/>
      <c r="K66" s="96"/>
    </row>
    <row r="67" spans="1:17" ht="19.95" customHeight="1">
      <c r="A67" s="41"/>
      <c r="B67" s="42"/>
      <c r="C67" s="42"/>
      <c r="D67" s="42" t="s">
        <v>58</v>
      </c>
      <c r="E67" s="87"/>
      <c r="F67" s="90"/>
      <c r="G67" s="90"/>
      <c r="H67" s="93"/>
      <c r="I67" s="90"/>
      <c r="J67" s="90"/>
      <c r="K67" s="96"/>
    </row>
    <row r="68" spans="1:17" ht="19.95" customHeight="1">
      <c r="A68" s="41"/>
      <c r="B68" s="42"/>
      <c r="C68" s="42"/>
      <c r="D68" s="42" t="s">
        <v>59</v>
      </c>
      <c r="E68" s="88"/>
      <c r="F68" s="91"/>
      <c r="G68" s="91"/>
      <c r="H68" s="94"/>
      <c r="I68" s="91"/>
      <c r="J68" s="91"/>
      <c r="K68" s="97"/>
    </row>
    <row r="69" spans="1:17" ht="19.95" customHeight="1">
      <c r="A69" s="41"/>
      <c r="B69" s="42"/>
      <c r="C69" s="42"/>
      <c r="D69" s="42" t="s">
        <v>90</v>
      </c>
      <c r="E69" s="87">
        <v>2</v>
      </c>
      <c r="F69" s="90"/>
      <c r="G69" s="90">
        <f>E69*F69</f>
        <v>0</v>
      </c>
      <c r="H69" s="93" t="s">
        <v>241</v>
      </c>
      <c r="I69" s="90">
        <v>0</v>
      </c>
      <c r="J69" s="90">
        <f>G69+I69</f>
        <v>0</v>
      </c>
      <c r="K69" s="96" t="s">
        <v>13</v>
      </c>
    </row>
    <row r="70" spans="1:17" s="32" customFormat="1" ht="19.95" customHeight="1">
      <c r="A70" s="41"/>
      <c r="B70" s="42"/>
      <c r="C70" s="42"/>
      <c r="D70" s="42" t="s">
        <v>109</v>
      </c>
      <c r="E70" s="87"/>
      <c r="F70" s="90"/>
      <c r="G70" s="90"/>
      <c r="H70" s="93"/>
      <c r="I70" s="90"/>
      <c r="J70" s="90"/>
      <c r="K70" s="96"/>
      <c r="L70" s="31"/>
      <c r="M70" s="31"/>
      <c r="O70" s="31"/>
      <c r="P70" s="31"/>
      <c r="Q70" s="31"/>
    </row>
    <row r="71" spans="1:17" s="32" customFormat="1" ht="19.95" customHeight="1">
      <c r="A71" s="41"/>
      <c r="B71" s="42"/>
      <c r="C71" s="42"/>
      <c r="D71" s="42" t="s">
        <v>25</v>
      </c>
      <c r="E71" s="87"/>
      <c r="F71" s="90"/>
      <c r="G71" s="90"/>
      <c r="H71" s="93"/>
      <c r="I71" s="90"/>
      <c r="J71" s="90"/>
      <c r="K71" s="96"/>
      <c r="L71" s="31"/>
      <c r="M71" s="31"/>
      <c r="O71" s="31"/>
      <c r="P71" s="31"/>
      <c r="Q71" s="31"/>
    </row>
    <row r="72" spans="1:17" s="32" customFormat="1" ht="19.95" customHeight="1" thickBot="1">
      <c r="A72" s="46"/>
      <c r="B72" s="47"/>
      <c r="C72" s="47"/>
      <c r="D72" s="47" t="s">
        <v>91</v>
      </c>
      <c r="E72" s="105"/>
      <c r="F72" s="107"/>
      <c r="G72" s="107"/>
      <c r="H72" s="109"/>
      <c r="I72" s="107"/>
      <c r="J72" s="107"/>
      <c r="K72" s="99"/>
      <c r="L72" s="31"/>
      <c r="M72" s="31"/>
      <c r="O72" s="31"/>
      <c r="P72" s="31"/>
      <c r="Q72" s="31"/>
    </row>
    <row r="73" spans="1:17" s="32" customFormat="1" ht="19.95" customHeight="1">
      <c r="A73" s="41">
        <v>6</v>
      </c>
      <c r="B73" s="42" t="s">
        <v>0</v>
      </c>
      <c r="C73" s="42" t="s">
        <v>218</v>
      </c>
      <c r="D73" s="42" t="s">
        <v>24</v>
      </c>
      <c r="E73" s="86">
        <v>2</v>
      </c>
      <c r="F73" s="89"/>
      <c r="G73" s="89">
        <f>E73*F73</f>
        <v>0</v>
      </c>
      <c r="H73" s="100" t="s">
        <v>241</v>
      </c>
      <c r="I73" s="89">
        <v>0</v>
      </c>
      <c r="J73" s="89">
        <f>G73+I73</f>
        <v>0</v>
      </c>
      <c r="K73" s="101" t="s">
        <v>252</v>
      </c>
      <c r="L73" s="31"/>
      <c r="M73" s="31"/>
      <c r="O73" s="31"/>
      <c r="P73" s="31"/>
      <c r="Q73" s="31"/>
    </row>
    <row r="74" spans="1:17" s="32" customFormat="1" ht="19.95" customHeight="1">
      <c r="A74" s="50"/>
      <c r="B74" s="42" t="s">
        <v>3</v>
      </c>
      <c r="C74" s="42"/>
      <c r="D74" s="42" t="s">
        <v>57</v>
      </c>
      <c r="E74" s="87"/>
      <c r="F74" s="90"/>
      <c r="G74" s="90"/>
      <c r="H74" s="93"/>
      <c r="I74" s="90"/>
      <c r="J74" s="90"/>
      <c r="K74" s="102"/>
      <c r="L74" s="31"/>
      <c r="M74" s="45"/>
      <c r="O74" s="31"/>
      <c r="P74" s="31"/>
      <c r="Q74" s="31"/>
    </row>
    <row r="75" spans="1:17" s="32" customFormat="1" ht="19.95" customHeight="1">
      <c r="A75" s="50"/>
      <c r="B75" s="51"/>
      <c r="C75" s="42"/>
      <c r="D75" s="42" t="s">
        <v>62</v>
      </c>
      <c r="E75" s="87"/>
      <c r="F75" s="90"/>
      <c r="G75" s="90"/>
      <c r="H75" s="93"/>
      <c r="I75" s="90"/>
      <c r="J75" s="90"/>
      <c r="K75" s="102"/>
      <c r="L75" s="31"/>
      <c r="M75" s="31"/>
      <c r="O75" s="31"/>
      <c r="P75" s="31"/>
      <c r="Q75" s="31"/>
    </row>
    <row r="76" spans="1:17" s="32" customFormat="1" ht="19.95" customHeight="1">
      <c r="A76" s="50"/>
      <c r="B76" s="51"/>
      <c r="C76" s="42"/>
      <c r="D76" s="42" t="s">
        <v>63</v>
      </c>
      <c r="E76" s="87"/>
      <c r="F76" s="90"/>
      <c r="G76" s="90"/>
      <c r="H76" s="93"/>
      <c r="I76" s="90"/>
      <c r="J76" s="90"/>
      <c r="K76" s="102"/>
      <c r="L76" s="31"/>
      <c r="M76" s="31"/>
      <c r="O76" s="31"/>
      <c r="P76" s="31"/>
      <c r="Q76" s="31"/>
    </row>
    <row r="77" spans="1:17" s="32" customFormat="1" ht="19.95" customHeight="1">
      <c r="A77" s="50"/>
      <c r="B77" s="51"/>
      <c r="C77" s="42"/>
      <c r="D77" s="42" t="s">
        <v>64</v>
      </c>
      <c r="E77" s="87"/>
      <c r="F77" s="90"/>
      <c r="G77" s="90"/>
      <c r="H77" s="93"/>
      <c r="I77" s="90"/>
      <c r="J77" s="90"/>
      <c r="K77" s="102"/>
      <c r="L77" s="31"/>
      <c r="M77" s="31"/>
      <c r="O77" s="31"/>
      <c r="P77" s="31"/>
      <c r="Q77" s="31"/>
    </row>
    <row r="78" spans="1:17" s="32" customFormat="1" ht="21" customHeight="1">
      <c r="A78" s="50"/>
      <c r="B78" s="51"/>
      <c r="C78" s="42"/>
      <c r="D78" s="55" t="s">
        <v>65</v>
      </c>
      <c r="E78" s="87"/>
      <c r="F78" s="90"/>
      <c r="G78" s="90"/>
      <c r="H78" s="93"/>
      <c r="I78" s="90"/>
      <c r="J78" s="90"/>
      <c r="K78" s="102"/>
      <c r="L78" s="31"/>
      <c r="M78" s="31"/>
      <c r="O78" s="31"/>
      <c r="P78" s="31"/>
      <c r="Q78" s="31"/>
    </row>
    <row r="79" spans="1:17" s="32" customFormat="1" ht="17.25" customHeight="1">
      <c r="A79" s="50"/>
      <c r="B79" s="51"/>
      <c r="C79" s="42"/>
      <c r="D79" s="42" t="s">
        <v>93</v>
      </c>
      <c r="E79" s="87"/>
      <c r="F79" s="90"/>
      <c r="G79" s="90"/>
      <c r="H79" s="93"/>
      <c r="I79" s="90"/>
      <c r="J79" s="90"/>
      <c r="K79" s="102"/>
      <c r="L79" s="31"/>
      <c r="M79" s="31"/>
      <c r="O79" s="31"/>
      <c r="P79" s="31"/>
      <c r="Q79" s="31"/>
    </row>
    <row r="80" spans="1:17" s="32" customFormat="1" ht="19.5" customHeight="1">
      <c r="A80" s="50"/>
      <c r="B80" s="51"/>
      <c r="C80" s="42"/>
      <c r="D80" s="42" t="s">
        <v>90</v>
      </c>
      <c r="E80" s="88"/>
      <c r="F80" s="91"/>
      <c r="G80" s="91"/>
      <c r="H80" s="94"/>
      <c r="I80" s="91"/>
      <c r="J80" s="91"/>
      <c r="K80" s="103"/>
      <c r="L80" s="31"/>
      <c r="M80" s="31"/>
      <c r="O80" s="31"/>
      <c r="P80" s="31"/>
      <c r="Q80" s="31"/>
    </row>
    <row r="81" spans="1:17" s="32" customFormat="1" ht="16.5" customHeight="1">
      <c r="A81" s="50"/>
      <c r="B81" s="51"/>
      <c r="C81" s="42"/>
      <c r="D81" s="42" t="s">
        <v>95</v>
      </c>
      <c r="E81" s="104">
        <v>5</v>
      </c>
      <c r="F81" s="106"/>
      <c r="G81" s="106">
        <f>E81*F81</f>
        <v>0</v>
      </c>
      <c r="H81" s="108" t="s">
        <v>241</v>
      </c>
      <c r="I81" s="106">
        <v>0</v>
      </c>
      <c r="J81" s="106">
        <f>G81+I81</f>
        <v>0</v>
      </c>
      <c r="K81" s="98" t="s">
        <v>253</v>
      </c>
      <c r="L81" s="31"/>
      <c r="M81" s="31"/>
      <c r="O81" s="31"/>
      <c r="P81" s="31"/>
      <c r="Q81" s="31"/>
    </row>
    <row r="82" spans="1:17" s="32" customFormat="1" ht="19.95" customHeight="1">
      <c r="A82" s="50"/>
      <c r="B82" s="51"/>
      <c r="C82" s="56"/>
      <c r="D82" s="42" t="s">
        <v>91</v>
      </c>
      <c r="E82" s="87"/>
      <c r="F82" s="90"/>
      <c r="G82" s="90"/>
      <c r="H82" s="93"/>
      <c r="I82" s="90"/>
      <c r="J82" s="90"/>
      <c r="K82" s="96"/>
      <c r="L82" s="31"/>
      <c r="M82" s="45"/>
      <c r="O82" s="31"/>
      <c r="P82" s="31"/>
      <c r="Q82" s="31"/>
    </row>
    <row r="83" spans="1:17" s="32" customFormat="1" ht="19.95" customHeight="1">
      <c r="A83" s="50"/>
      <c r="B83" s="51"/>
      <c r="C83" s="56"/>
      <c r="D83" s="42"/>
      <c r="E83" s="87"/>
      <c r="F83" s="90"/>
      <c r="G83" s="90"/>
      <c r="H83" s="93"/>
      <c r="I83" s="90"/>
      <c r="J83" s="90"/>
      <c r="K83" s="96"/>
      <c r="L83" s="31"/>
      <c r="M83" s="31"/>
      <c r="O83" s="31"/>
      <c r="P83" s="31"/>
      <c r="Q83" s="31"/>
    </row>
    <row r="84" spans="1:17" s="32" customFormat="1" ht="19.95" customHeight="1">
      <c r="A84" s="50"/>
      <c r="B84" s="51"/>
      <c r="C84" s="56"/>
      <c r="D84" s="42"/>
      <c r="E84" s="87"/>
      <c r="F84" s="90"/>
      <c r="G84" s="90"/>
      <c r="H84" s="93"/>
      <c r="I84" s="90"/>
      <c r="J84" s="90"/>
      <c r="K84" s="96"/>
      <c r="L84" s="31"/>
      <c r="M84" s="31"/>
      <c r="O84" s="31"/>
      <c r="P84" s="31"/>
      <c r="Q84" s="31"/>
    </row>
    <row r="85" spans="1:17" s="32" customFormat="1" ht="19.95" customHeight="1">
      <c r="A85" s="50"/>
      <c r="B85" s="51"/>
      <c r="C85" s="56"/>
      <c r="D85" s="42"/>
      <c r="E85" s="87"/>
      <c r="F85" s="90"/>
      <c r="G85" s="90"/>
      <c r="H85" s="93"/>
      <c r="I85" s="90"/>
      <c r="J85" s="90"/>
      <c r="K85" s="96"/>
      <c r="L85" s="31"/>
      <c r="M85" s="31"/>
      <c r="O85" s="31"/>
      <c r="P85" s="31"/>
      <c r="Q85" s="31"/>
    </row>
    <row r="86" spans="1:17" ht="15.75" customHeight="1" thickBot="1">
      <c r="A86" s="38"/>
      <c r="B86" s="52"/>
      <c r="C86" s="57"/>
      <c r="D86" s="47"/>
      <c r="E86" s="105"/>
      <c r="F86" s="107"/>
      <c r="G86" s="107"/>
      <c r="H86" s="109"/>
      <c r="I86" s="107"/>
      <c r="J86" s="107"/>
      <c r="K86" s="99"/>
    </row>
    <row r="87" spans="1:17" ht="19.95" customHeight="1">
      <c r="A87" s="41">
        <v>7</v>
      </c>
      <c r="B87" s="42" t="s">
        <v>0</v>
      </c>
      <c r="C87" s="42" t="s">
        <v>219</v>
      </c>
      <c r="D87" s="42" t="s">
        <v>24</v>
      </c>
      <c r="E87" s="86">
        <v>1</v>
      </c>
      <c r="F87" s="89"/>
      <c r="G87" s="89">
        <f>E87*F87</f>
        <v>0</v>
      </c>
      <c r="H87" s="100" t="s">
        <v>241</v>
      </c>
      <c r="I87" s="89">
        <v>0</v>
      </c>
      <c r="J87" s="89">
        <f>G87+I87</f>
        <v>0</v>
      </c>
      <c r="K87" s="101" t="s">
        <v>254</v>
      </c>
    </row>
    <row r="88" spans="1:17" ht="19.95" customHeight="1">
      <c r="A88" s="41"/>
      <c r="B88" s="42" t="s">
        <v>3</v>
      </c>
      <c r="C88" s="42"/>
      <c r="D88" s="42" t="s">
        <v>57</v>
      </c>
      <c r="E88" s="87"/>
      <c r="F88" s="90"/>
      <c r="G88" s="90"/>
      <c r="H88" s="93"/>
      <c r="I88" s="90"/>
      <c r="J88" s="90"/>
      <c r="K88" s="102"/>
    </row>
    <row r="89" spans="1:17" ht="19.95" customHeight="1">
      <c r="A89" s="41"/>
      <c r="B89" s="51"/>
      <c r="C89" s="42"/>
      <c r="D89" s="42" t="s">
        <v>62</v>
      </c>
      <c r="E89" s="87"/>
      <c r="F89" s="90"/>
      <c r="G89" s="90"/>
      <c r="H89" s="93"/>
      <c r="I89" s="90"/>
      <c r="J89" s="90"/>
      <c r="K89" s="102"/>
    </row>
    <row r="90" spans="1:17" ht="19.95" customHeight="1">
      <c r="A90" s="41"/>
      <c r="B90" s="51"/>
      <c r="C90" s="56"/>
      <c r="D90" s="42" t="s">
        <v>66</v>
      </c>
      <c r="E90" s="87"/>
      <c r="F90" s="90"/>
      <c r="G90" s="90"/>
      <c r="H90" s="93"/>
      <c r="I90" s="90"/>
      <c r="J90" s="90"/>
      <c r="K90" s="102"/>
    </row>
    <row r="91" spans="1:17" ht="19.95" customHeight="1">
      <c r="A91" s="41"/>
      <c r="B91" s="51"/>
      <c r="C91" s="56"/>
      <c r="D91" s="42" t="s">
        <v>67</v>
      </c>
      <c r="E91" s="87"/>
      <c r="F91" s="90"/>
      <c r="G91" s="90"/>
      <c r="H91" s="93"/>
      <c r="I91" s="90"/>
      <c r="J91" s="90"/>
      <c r="K91" s="102"/>
    </row>
    <row r="92" spans="1:17" ht="19.95" customHeight="1">
      <c r="A92" s="41"/>
      <c r="B92" s="51"/>
      <c r="C92" s="56"/>
      <c r="D92" s="42" t="s">
        <v>68</v>
      </c>
      <c r="E92" s="87"/>
      <c r="F92" s="90"/>
      <c r="G92" s="90"/>
      <c r="H92" s="93"/>
      <c r="I92" s="90"/>
      <c r="J92" s="90"/>
      <c r="K92" s="102"/>
    </row>
    <row r="93" spans="1:17" ht="24.75" customHeight="1">
      <c r="A93" s="41"/>
      <c r="B93" s="51"/>
      <c r="C93" s="56"/>
      <c r="D93" s="42" t="s">
        <v>69</v>
      </c>
      <c r="E93" s="88"/>
      <c r="F93" s="91"/>
      <c r="G93" s="91"/>
      <c r="H93" s="94"/>
      <c r="I93" s="91"/>
      <c r="J93" s="91"/>
      <c r="K93" s="103"/>
    </row>
    <row r="94" spans="1:17" ht="24" customHeight="1">
      <c r="A94" s="41"/>
      <c r="B94" s="51"/>
      <c r="C94" s="56"/>
      <c r="D94" s="42" t="s">
        <v>114</v>
      </c>
      <c r="E94" s="87">
        <v>1</v>
      </c>
      <c r="F94" s="90"/>
      <c r="G94" s="90">
        <f>E94*F94</f>
        <v>0</v>
      </c>
      <c r="H94" s="93" t="s">
        <v>241</v>
      </c>
      <c r="I94" s="90">
        <v>0</v>
      </c>
      <c r="J94" s="90">
        <f>G94+I94</f>
        <v>0</v>
      </c>
      <c r="K94" s="118" t="s">
        <v>255</v>
      </c>
    </row>
    <row r="95" spans="1:17" ht="19.95" customHeight="1">
      <c r="A95" s="41"/>
      <c r="B95" s="51"/>
      <c r="C95" s="56"/>
      <c r="D95" s="42" t="s">
        <v>93</v>
      </c>
      <c r="E95" s="87"/>
      <c r="F95" s="90"/>
      <c r="G95" s="90"/>
      <c r="H95" s="93"/>
      <c r="I95" s="90"/>
      <c r="J95" s="90"/>
      <c r="K95" s="96"/>
    </row>
    <row r="96" spans="1:17" ht="19.95" customHeight="1">
      <c r="A96" s="41"/>
      <c r="B96" s="51"/>
      <c r="C96" s="56"/>
      <c r="D96" s="42" t="s">
        <v>25</v>
      </c>
      <c r="E96" s="87"/>
      <c r="F96" s="90"/>
      <c r="G96" s="90"/>
      <c r="H96" s="93"/>
      <c r="I96" s="90"/>
      <c r="J96" s="90"/>
      <c r="K96" s="96"/>
    </row>
    <row r="97" spans="1:11" ht="19.95" customHeight="1">
      <c r="A97" s="41"/>
      <c r="B97" s="51"/>
      <c r="C97" s="56"/>
      <c r="D97" s="42" t="s">
        <v>91</v>
      </c>
      <c r="E97" s="87"/>
      <c r="F97" s="90"/>
      <c r="G97" s="90"/>
      <c r="H97" s="93"/>
      <c r="I97" s="90"/>
      <c r="J97" s="90"/>
      <c r="K97" s="96"/>
    </row>
    <row r="98" spans="1:11" ht="38.25" customHeight="1" thickBot="1">
      <c r="A98" s="46"/>
      <c r="B98" s="52"/>
      <c r="C98" s="57"/>
      <c r="D98" s="58"/>
      <c r="E98" s="105"/>
      <c r="F98" s="107"/>
      <c r="G98" s="107"/>
      <c r="H98" s="109"/>
      <c r="I98" s="107"/>
      <c r="J98" s="107"/>
      <c r="K98" s="99"/>
    </row>
    <row r="99" spans="1:11" ht="19.95" customHeight="1">
      <c r="A99" s="41">
        <v>8</v>
      </c>
      <c r="B99" s="42" t="s">
        <v>21</v>
      </c>
      <c r="C99" s="42" t="s">
        <v>220</v>
      </c>
      <c r="D99" s="42" t="s">
        <v>92</v>
      </c>
      <c r="E99" s="86">
        <v>120</v>
      </c>
      <c r="F99" s="89"/>
      <c r="G99" s="89">
        <f>E99*F99</f>
        <v>0</v>
      </c>
      <c r="H99" s="100" t="s">
        <v>241</v>
      </c>
      <c r="I99" s="89">
        <v>0</v>
      </c>
      <c r="J99" s="89">
        <f>G99+I99</f>
        <v>0</v>
      </c>
      <c r="K99" s="95" t="s">
        <v>262</v>
      </c>
    </row>
    <row r="100" spans="1:11" ht="19.95" customHeight="1">
      <c r="A100" s="50"/>
      <c r="B100" s="42"/>
      <c r="C100" s="42"/>
      <c r="D100" s="42" t="s">
        <v>54</v>
      </c>
      <c r="E100" s="87"/>
      <c r="F100" s="90"/>
      <c r="G100" s="90"/>
      <c r="H100" s="93"/>
      <c r="I100" s="90"/>
      <c r="J100" s="90"/>
      <c r="K100" s="96"/>
    </row>
    <row r="101" spans="1:11" ht="19.95" customHeight="1">
      <c r="A101" s="50"/>
      <c r="B101" s="51"/>
      <c r="C101" s="56"/>
      <c r="D101" s="42" t="s">
        <v>93</v>
      </c>
      <c r="E101" s="87"/>
      <c r="F101" s="90"/>
      <c r="G101" s="90"/>
      <c r="H101" s="93"/>
      <c r="I101" s="90"/>
      <c r="J101" s="90"/>
      <c r="K101" s="96"/>
    </row>
    <row r="102" spans="1:11" ht="19.95" customHeight="1">
      <c r="A102" s="50"/>
      <c r="B102" s="51"/>
      <c r="C102" s="56"/>
      <c r="D102" s="42" t="s">
        <v>95</v>
      </c>
      <c r="E102" s="88"/>
      <c r="F102" s="91"/>
      <c r="G102" s="91"/>
      <c r="H102" s="94"/>
      <c r="I102" s="91"/>
      <c r="J102" s="91"/>
      <c r="K102" s="97"/>
    </row>
    <row r="103" spans="1:11" ht="19.95" customHeight="1">
      <c r="A103" s="50"/>
      <c r="B103" s="51"/>
      <c r="C103" s="56"/>
      <c r="D103" s="42" t="s">
        <v>22</v>
      </c>
      <c r="E103" s="87">
        <v>55</v>
      </c>
      <c r="F103" s="90"/>
      <c r="G103" s="90">
        <f>E103*F103</f>
        <v>0</v>
      </c>
      <c r="H103" s="93" t="s">
        <v>241</v>
      </c>
      <c r="I103" s="90">
        <v>0</v>
      </c>
      <c r="J103" s="90">
        <f>G103+I103</f>
        <v>0</v>
      </c>
      <c r="K103" s="96" t="s">
        <v>13</v>
      </c>
    </row>
    <row r="104" spans="1:11" ht="19.95" customHeight="1">
      <c r="A104" s="50"/>
      <c r="B104" s="51"/>
      <c r="C104" s="56"/>
      <c r="D104" s="42" t="s">
        <v>53</v>
      </c>
      <c r="E104" s="87"/>
      <c r="F104" s="90"/>
      <c r="G104" s="90"/>
      <c r="H104" s="93"/>
      <c r="I104" s="90"/>
      <c r="J104" s="90"/>
      <c r="K104" s="96"/>
    </row>
    <row r="105" spans="1:11" ht="19.95" customHeight="1">
      <c r="A105" s="50"/>
      <c r="B105" s="51"/>
      <c r="C105" s="56"/>
      <c r="D105" s="42" t="s">
        <v>91</v>
      </c>
      <c r="E105" s="87"/>
      <c r="F105" s="90"/>
      <c r="G105" s="90"/>
      <c r="H105" s="93"/>
      <c r="I105" s="90"/>
      <c r="J105" s="90"/>
      <c r="K105" s="96"/>
    </row>
    <row r="106" spans="1:11" ht="19.95" customHeight="1" thickBot="1">
      <c r="A106" s="38"/>
      <c r="B106" s="52"/>
      <c r="C106" s="57"/>
      <c r="D106" s="47"/>
      <c r="E106" s="105"/>
      <c r="F106" s="107"/>
      <c r="G106" s="107"/>
      <c r="H106" s="109"/>
      <c r="I106" s="107"/>
      <c r="J106" s="107"/>
      <c r="K106" s="99"/>
    </row>
    <row r="107" spans="1:11" ht="19.95" customHeight="1">
      <c r="A107" s="41">
        <v>9</v>
      </c>
      <c r="B107" s="42" t="s">
        <v>193</v>
      </c>
      <c r="C107" s="42" t="s">
        <v>221</v>
      </c>
      <c r="D107" s="42" t="s">
        <v>29</v>
      </c>
      <c r="E107" s="86">
        <v>7</v>
      </c>
      <c r="F107" s="89"/>
      <c r="G107" s="89">
        <f>E107*F107</f>
        <v>0</v>
      </c>
      <c r="H107" s="100" t="s">
        <v>241</v>
      </c>
      <c r="I107" s="89">
        <v>0</v>
      </c>
      <c r="J107" s="89">
        <f>G107+I107</f>
        <v>0</v>
      </c>
      <c r="K107" s="95" t="s">
        <v>258</v>
      </c>
    </row>
    <row r="108" spans="1:11" ht="19.95" customHeight="1">
      <c r="A108" s="41"/>
      <c r="B108" s="42"/>
      <c r="C108" s="42"/>
      <c r="D108" s="42" t="s">
        <v>57</v>
      </c>
      <c r="E108" s="87"/>
      <c r="F108" s="90"/>
      <c r="G108" s="90"/>
      <c r="H108" s="93"/>
      <c r="I108" s="90"/>
      <c r="J108" s="90"/>
      <c r="K108" s="96"/>
    </row>
    <row r="109" spans="1:11" ht="19.95" customHeight="1">
      <c r="A109" s="41"/>
      <c r="B109" s="42"/>
      <c r="C109" s="56"/>
      <c r="D109" s="42" t="s">
        <v>61</v>
      </c>
      <c r="E109" s="87"/>
      <c r="F109" s="90"/>
      <c r="G109" s="90"/>
      <c r="H109" s="93"/>
      <c r="I109" s="90"/>
      <c r="J109" s="90"/>
      <c r="K109" s="96"/>
    </row>
    <row r="110" spans="1:11" ht="19.95" customHeight="1">
      <c r="A110" s="41"/>
      <c r="B110" s="51"/>
      <c r="C110" s="56"/>
      <c r="D110" s="42" t="s">
        <v>72</v>
      </c>
      <c r="E110" s="87"/>
      <c r="F110" s="90"/>
      <c r="G110" s="90"/>
      <c r="H110" s="93"/>
      <c r="I110" s="90"/>
      <c r="J110" s="90"/>
      <c r="K110" s="96"/>
    </row>
    <row r="111" spans="1:11" ht="19.95" customHeight="1">
      <c r="A111" s="41"/>
      <c r="B111" s="51"/>
      <c r="C111" s="56"/>
      <c r="D111" s="42" t="s">
        <v>27</v>
      </c>
      <c r="E111" s="87"/>
      <c r="F111" s="90"/>
      <c r="G111" s="90"/>
      <c r="H111" s="93"/>
      <c r="I111" s="90"/>
      <c r="J111" s="90"/>
      <c r="K111" s="96"/>
    </row>
    <row r="112" spans="1:11" ht="19.95" customHeight="1">
      <c r="A112" s="41"/>
      <c r="B112" s="51"/>
      <c r="C112" s="56"/>
      <c r="D112" s="42" t="s">
        <v>28</v>
      </c>
      <c r="E112" s="87"/>
      <c r="F112" s="90"/>
      <c r="G112" s="90"/>
      <c r="H112" s="93"/>
      <c r="I112" s="90"/>
      <c r="J112" s="90"/>
      <c r="K112" s="96"/>
    </row>
    <row r="113" spans="1:11" ht="19.95" customHeight="1" thickBot="1">
      <c r="A113" s="46"/>
      <c r="B113" s="52"/>
      <c r="C113" s="57"/>
      <c r="D113" s="47"/>
      <c r="E113" s="105"/>
      <c r="F113" s="107"/>
      <c r="G113" s="107"/>
      <c r="H113" s="109"/>
      <c r="I113" s="107"/>
      <c r="J113" s="107"/>
      <c r="K113" s="99"/>
    </row>
    <row r="114" spans="1:11" ht="19.95" customHeight="1">
      <c r="A114" s="41">
        <v>10</v>
      </c>
      <c r="B114" s="42" t="s">
        <v>108</v>
      </c>
      <c r="C114" s="42" t="s">
        <v>222</v>
      </c>
      <c r="D114" s="59" t="s">
        <v>26</v>
      </c>
      <c r="E114" s="86">
        <v>25</v>
      </c>
      <c r="F114" s="89"/>
      <c r="G114" s="89">
        <f>E114*F114</f>
        <v>0</v>
      </c>
      <c r="H114" s="100" t="s">
        <v>241</v>
      </c>
      <c r="I114" s="89">
        <v>0</v>
      </c>
      <c r="J114" s="89">
        <f>G114+I114</f>
        <v>0</v>
      </c>
      <c r="K114" s="95" t="s">
        <v>261</v>
      </c>
    </row>
    <row r="115" spans="1:11" ht="19.95" customHeight="1">
      <c r="A115" s="41"/>
      <c r="B115" s="42"/>
      <c r="C115" s="42"/>
      <c r="D115" s="42" t="s">
        <v>57</v>
      </c>
      <c r="E115" s="87"/>
      <c r="F115" s="90"/>
      <c r="G115" s="90"/>
      <c r="H115" s="93"/>
      <c r="I115" s="90"/>
      <c r="J115" s="90"/>
      <c r="K115" s="96"/>
    </row>
    <row r="116" spans="1:11" ht="19.95" customHeight="1">
      <c r="A116" s="41"/>
      <c r="B116" s="42"/>
      <c r="C116" s="42"/>
      <c r="D116" s="42" t="s">
        <v>60</v>
      </c>
      <c r="E116" s="87"/>
      <c r="F116" s="90"/>
      <c r="G116" s="90"/>
      <c r="H116" s="93"/>
      <c r="I116" s="90"/>
      <c r="J116" s="90"/>
      <c r="K116" s="96"/>
    </row>
    <row r="117" spans="1:11" ht="19.95" customHeight="1">
      <c r="A117" s="41"/>
      <c r="B117" s="42"/>
      <c r="C117" s="42"/>
      <c r="D117" s="42" t="s">
        <v>143</v>
      </c>
      <c r="E117" s="87"/>
      <c r="F117" s="90"/>
      <c r="G117" s="90"/>
      <c r="H117" s="93"/>
      <c r="I117" s="90"/>
      <c r="J117" s="90"/>
      <c r="K117" s="96"/>
    </row>
    <row r="118" spans="1:11" ht="19.95" customHeight="1">
      <c r="A118" s="41"/>
      <c r="B118" s="51"/>
      <c r="C118" s="56"/>
      <c r="D118" s="42" t="s">
        <v>215</v>
      </c>
      <c r="E118" s="87"/>
      <c r="F118" s="90"/>
      <c r="G118" s="90"/>
      <c r="H118" s="93"/>
      <c r="I118" s="90"/>
      <c r="J118" s="90"/>
      <c r="K118" s="96"/>
    </row>
    <row r="119" spans="1:11" ht="19.95" customHeight="1">
      <c r="A119" s="41"/>
      <c r="B119" s="51"/>
      <c r="C119" s="56"/>
      <c r="D119" s="42" t="s">
        <v>214</v>
      </c>
      <c r="E119" s="87"/>
      <c r="F119" s="90"/>
      <c r="G119" s="90"/>
      <c r="H119" s="93"/>
      <c r="I119" s="90"/>
      <c r="J119" s="90"/>
      <c r="K119" s="96"/>
    </row>
    <row r="120" spans="1:11" ht="19.95" customHeight="1">
      <c r="A120" s="41"/>
      <c r="B120" s="51"/>
      <c r="C120" s="56"/>
      <c r="D120" s="42" t="s">
        <v>25</v>
      </c>
      <c r="E120" s="87"/>
      <c r="F120" s="90"/>
      <c r="G120" s="90"/>
      <c r="H120" s="93"/>
      <c r="I120" s="90"/>
      <c r="J120" s="90"/>
      <c r="K120" s="96"/>
    </row>
    <row r="121" spans="1:11" ht="19.95" customHeight="1" thickBot="1">
      <c r="A121" s="46"/>
      <c r="B121" s="52"/>
      <c r="C121" s="57"/>
      <c r="D121" s="47" t="s">
        <v>28</v>
      </c>
      <c r="E121" s="105"/>
      <c r="F121" s="107"/>
      <c r="G121" s="107"/>
      <c r="H121" s="109"/>
      <c r="I121" s="107"/>
      <c r="J121" s="107"/>
      <c r="K121" s="99"/>
    </row>
    <row r="122" spans="1:11" ht="19.95" customHeight="1">
      <c r="A122" s="60">
        <v>11</v>
      </c>
      <c r="B122" s="42" t="s">
        <v>108</v>
      </c>
      <c r="C122" s="42" t="s">
        <v>223</v>
      </c>
      <c r="D122" s="61" t="s">
        <v>26</v>
      </c>
      <c r="E122" s="86">
        <v>3</v>
      </c>
      <c r="F122" s="89"/>
      <c r="G122" s="89">
        <f>E122*F122</f>
        <v>0</v>
      </c>
      <c r="H122" s="119" t="s">
        <v>241</v>
      </c>
      <c r="I122" s="89">
        <v>0</v>
      </c>
      <c r="J122" s="89">
        <f>G122+I122</f>
        <v>0</v>
      </c>
      <c r="K122" s="95" t="s">
        <v>259</v>
      </c>
    </row>
    <row r="123" spans="1:11" ht="19.95" customHeight="1">
      <c r="A123" s="41"/>
      <c r="B123" s="42"/>
      <c r="C123" s="42"/>
      <c r="D123" s="42" t="s">
        <v>57</v>
      </c>
      <c r="E123" s="87"/>
      <c r="F123" s="90"/>
      <c r="G123" s="90"/>
      <c r="H123" s="120"/>
      <c r="I123" s="90"/>
      <c r="J123" s="90"/>
      <c r="K123" s="96"/>
    </row>
    <row r="124" spans="1:11" ht="19.95" customHeight="1">
      <c r="A124" s="41"/>
      <c r="B124" s="51"/>
      <c r="C124" s="56"/>
      <c r="D124" s="42" t="s">
        <v>60</v>
      </c>
      <c r="E124" s="87"/>
      <c r="F124" s="90"/>
      <c r="G124" s="90"/>
      <c r="H124" s="120"/>
      <c r="I124" s="90"/>
      <c r="J124" s="90"/>
      <c r="K124" s="96"/>
    </row>
    <row r="125" spans="1:11" ht="19.95" customHeight="1">
      <c r="A125" s="41"/>
      <c r="B125" s="51"/>
      <c r="C125" s="56"/>
      <c r="D125" s="42" t="s">
        <v>143</v>
      </c>
      <c r="E125" s="87"/>
      <c r="F125" s="90"/>
      <c r="G125" s="90"/>
      <c r="H125" s="120"/>
      <c r="I125" s="90"/>
      <c r="J125" s="90"/>
      <c r="K125" s="96"/>
    </row>
    <row r="126" spans="1:11" ht="19.95" customHeight="1">
      <c r="A126" s="41"/>
      <c r="B126" s="51"/>
      <c r="C126" s="56"/>
      <c r="D126" s="42" t="s">
        <v>215</v>
      </c>
      <c r="E126" s="87"/>
      <c r="F126" s="90"/>
      <c r="G126" s="90"/>
      <c r="H126" s="120"/>
      <c r="I126" s="90"/>
      <c r="J126" s="90"/>
      <c r="K126" s="96"/>
    </row>
    <row r="127" spans="1:11" ht="19.95" customHeight="1">
      <c r="A127" s="41"/>
      <c r="B127" s="51"/>
      <c r="C127" s="56"/>
      <c r="D127" s="42" t="s">
        <v>214</v>
      </c>
      <c r="E127" s="87"/>
      <c r="F127" s="90"/>
      <c r="G127" s="90"/>
      <c r="H127" s="120"/>
      <c r="I127" s="90"/>
      <c r="J127" s="90"/>
      <c r="K127" s="96"/>
    </row>
    <row r="128" spans="1:11" ht="19.95" customHeight="1">
      <c r="A128" s="41"/>
      <c r="B128" s="51"/>
      <c r="C128" s="56"/>
      <c r="D128" s="42" t="s">
        <v>28</v>
      </c>
      <c r="E128" s="87"/>
      <c r="F128" s="90"/>
      <c r="G128" s="90"/>
      <c r="H128" s="120"/>
      <c r="I128" s="90"/>
      <c r="J128" s="90"/>
      <c r="K128" s="96"/>
    </row>
    <row r="129" spans="1:11" ht="19.95" customHeight="1">
      <c r="A129" s="41"/>
      <c r="B129" s="51"/>
      <c r="C129" s="56"/>
      <c r="D129" s="42" t="s">
        <v>144</v>
      </c>
      <c r="E129" s="87"/>
      <c r="F129" s="90"/>
      <c r="G129" s="90"/>
      <c r="H129" s="120"/>
      <c r="I129" s="90"/>
      <c r="J129" s="90"/>
      <c r="K129" s="96"/>
    </row>
    <row r="130" spans="1:11" ht="19.95" customHeight="1" thickBot="1">
      <c r="A130" s="46"/>
      <c r="B130" s="52"/>
      <c r="C130" s="57"/>
      <c r="D130" s="47" t="s">
        <v>25</v>
      </c>
      <c r="E130" s="105"/>
      <c r="F130" s="107"/>
      <c r="G130" s="107"/>
      <c r="H130" s="121"/>
      <c r="I130" s="107"/>
      <c r="J130" s="107"/>
      <c r="K130" s="99"/>
    </row>
    <row r="131" spans="1:11" ht="19.95" customHeight="1">
      <c r="A131" s="41">
        <v>12</v>
      </c>
      <c r="B131" s="18" t="s">
        <v>213</v>
      </c>
      <c r="C131" s="42" t="s">
        <v>224</v>
      </c>
      <c r="D131" s="42" t="s">
        <v>100</v>
      </c>
      <c r="E131" s="86">
        <v>2</v>
      </c>
      <c r="F131" s="89"/>
      <c r="G131" s="89">
        <f>E131*F131</f>
        <v>0</v>
      </c>
      <c r="H131" s="100" t="s">
        <v>241</v>
      </c>
      <c r="I131" s="89">
        <v>0</v>
      </c>
      <c r="J131" s="89">
        <f>G131+I131</f>
        <v>0</v>
      </c>
      <c r="K131" s="95" t="s">
        <v>237</v>
      </c>
    </row>
    <row r="132" spans="1:11" ht="19.95" customHeight="1">
      <c r="A132" s="50"/>
      <c r="B132" s="18" t="s">
        <v>197</v>
      </c>
      <c r="C132" s="42"/>
      <c r="D132" s="53" t="s">
        <v>23</v>
      </c>
      <c r="E132" s="87"/>
      <c r="F132" s="90"/>
      <c r="G132" s="90"/>
      <c r="H132" s="93"/>
      <c r="I132" s="90"/>
      <c r="J132" s="90"/>
      <c r="K132" s="96"/>
    </row>
    <row r="133" spans="1:11" ht="19.95" customHeight="1">
      <c r="A133" s="50"/>
      <c r="B133" s="18" t="s">
        <v>199</v>
      </c>
      <c r="C133" s="42"/>
      <c r="D133" s="53" t="s">
        <v>113</v>
      </c>
      <c r="E133" s="87"/>
      <c r="F133" s="90"/>
      <c r="G133" s="90"/>
      <c r="H133" s="93"/>
      <c r="I133" s="90"/>
      <c r="J133" s="90"/>
      <c r="K133" s="96"/>
    </row>
    <row r="134" spans="1:11" ht="19.95" customHeight="1">
      <c r="A134" s="50"/>
      <c r="B134" s="18" t="s">
        <v>198</v>
      </c>
      <c r="C134" s="42"/>
      <c r="D134" s="53" t="s">
        <v>55</v>
      </c>
      <c r="E134" s="87"/>
      <c r="F134" s="90"/>
      <c r="G134" s="90"/>
      <c r="H134" s="93"/>
      <c r="I134" s="90"/>
      <c r="J134" s="90"/>
      <c r="K134" s="96"/>
    </row>
    <row r="135" spans="1:11" ht="19.95" customHeight="1">
      <c r="A135" s="50"/>
      <c r="B135" s="18" t="s">
        <v>200</v>
      </c>
      <c r="C135" s="42"/>
      <c r="D135" s="53" t="s">
        <v>56</v>
      </c>
      <c r="E135" s="87"/>
      <c r="F135" s="90"/>
      <c r="G135" s="90"/>
      <c r="H135" s="93"/>
      <c r="I135" s="90"/>
      <c r="J135" s="90"/>
      <c r="K135" s="96"/>
    </row>
    <row r="136" spans="1:11" ht="19.95" customHeight="1">
      <c r="A136" s="50"/>
      <c r="B136" s="42"/>
      <c r="C136" s="42"/>
      <c r="D136" s="53" t="s">
        <v>90</v>
      </c>
      <c r="E136" s="88"/>
      <c r="F136" s="91"/>
      <c r="G136" s="91"/>
      <c r="H136" s="94"/>
      <c r="I136" s="91"/>
      <c r="J136" s="91"/>
      <c r="K136" s="97"/>
    </row>
    <row r="137" spans="1:11" ht="19.95" customHeight="1">
      <c r="A137" s="50"/>
      <c r="B137" s="42"/>
      <c r="C137" s="42"/>
      <c r="D137" s="53" t="s">
        <v>104</v>
      </c>
      <c r="E137" s="87">
        <v>110</v>
      </c>
      <c r="F137" s="90"/>
      <c r="G137" s="90">
        <f>E137*F137</f>
        <v>0</v>
      </c>
      <c r="H137" s="93" t="s">
        <v>241</v>
      </c>
      <c r="I137" s="90">
        <v>0</v>
      </c>
      <c r="J137" s="90">
        <f>G137+I137</f>
        <v>0</v>
      </c>
      <c r="K137" s="96" t="s">
        <v>13</v>
      </c>
    </row>
    <row r="138" spans="1:11" ht="19.95" customHeight="1">
      <c r="A138" s="50"/>
      <c r="B138" s="42"/>
      <c r="C138" s="42"/>
      <c r="D138" s="53" t="s">
        <v>95</v>
      </c>
      <c r="E138" s="87"/>
      <c r="F138" s="90"/>
      <c r="G138" s="90"/>
      <c r="H138" s="93"/>
      <c r="I138" s="90"/>
      <c r="J138" s="90"/>
      <c r="K138" s="96"/>
    </row>
    <row r="139" spans="1:11" ht="19.95" customHeight="1">
      <c r="A139" s="50"/>
      <c r="B139" s="42"/>
      <c r="C139" s="42"/>
      <c r="D139" s="53" t="s">
        <v>109</v>
      </c>
      <c r="E139" s="87"/>
      <c r="F139" s="90"/>
      <c r="G139" s="90"/>
      <c r="H139" s="93"/>
      <c r="I139" s="90"/>
      <c r="J139" s="90"/>
      <c r="K139" s="96"/>
    </row>
    <row r="140" spans="1:11" ht="19.95" customHeight="1" thickBot="1">
      <c r="A140" s="38"/>
      <c r="B140" s="47"/>
      <c r="C140" s="47"/>
      <c r="D140" s="62" t="s">
        <v>91</v>
      </c>
      <c r="E140" s="105"/>
      <c r="F140" s="107"/>
      <c r="G140" s="107"/>
      <c r="H140" s="109"/>
      <c r="I140" s="107"/>
      <c r="J140" s="107"/>
      <c r="K140" s="99"/>
    </row>
    <row r="141" spans="1:11" ht="19.95" customHeight="1">
      <c r="A141" s="41">
        <v>13</v>
      </c>
      <c r="B141" s="18" t="s">
        <v>1</v>
      </c>
      <c r="C141" s="42" t="s">
        <v>225</v>
      </c>
      <c r="D141" s="59" t="s">
        <v>100</v>
      </c>
      <c r="E141" s="86">
        <v>40</v>
      </c>
      <c r="F141" s="89"/>
      <c r="G141" s="89">
        <f>E141*F141</f>
        <v>0</v>
      </c>
      <c r="H141" s="100" t="s">
        <v>241</v>
      </c>
      <c r="I141" s="89">
        <v>0</v>
      </c>
      <c r="J141" s="89">
        <f>G141+I141</f>
        <v>0</v>
      </c>
      <c r="K141" s="95" t="s">
        <v>20</v>
      </c>
    </row>
    <row r="142" spans="1:11" ht="19.95" customHeight="1">
      <c r="A142" s="41"/>
      <c r="B142" s="42" t="s">
        <v>112</v>
      </c>
      <c r="C142" s="42"/>
      <c r="D142" s="42" t="s">
        <v>101</v>
      </c>
      <c r="E142" s="87"/>
      <c r="F142" s="90"/>
      <c r="G142" s="90"/>
      <c r="H142" s="93"/>
      <c r="I142" s="90"/>
      <c r="J142" s="90"/>
      <c r="K142" s="96"/>
    </row>
    <row r="143" spans="1:11" ht="19.95" customHeight="1">
      <c r="A143" s="41"/>
      <c r="B143" s="42"/>
      <c r="C143" s="42"/>
      <c r="D143" s="42" t="s">
        <v>49</v>
      </c>
      <c r="E143" s="87"/>
      <c r="F143" s="90"/>
      <c r="G143" s="90"/>
      <c r="H143" s="93"/>
      <c r="I143" s="90"/>
      <c r="J143" s="90"/>
      <c r="K143" s="96"/>
    </row>
    <row r="144" spans="1:11" ht="19.95" customHeight="1">
      <c r="A144" s="50"/>
      <c r="B144" s="51"/>
      <c r="C144" s="42"/>
      <c r="D144" s="42" t="s">
        <v>102</v>
      </c>
      <c r="E144" s="87"/>
      <c r="F144" s="90"/>
      <c r="G144" s="90"/>
      <c r="H144" s="93"/>
      <c r="I144" s="90"/>
      <c r="J144" s="90"/>
      <c r="K144" s="96"/>
    </row>
    <row r="145" spans="1:11" ht="19.95" customHeight="1">
      <c r="A145" s="50"/>
      <c r="B145" s="51"/>
      <c r="C145" s="42"/>
      <c r="D145" s="42" t="s">
        <v>95</v>
      </c>
      <c r="E145" s="87"/>
      <c r="F145" s="90"/>
      <c r="G145" s="90"/>
      <c r="H145" s="93"/>
      <c r="I145" s="90"/>
      <c r="J145" s="90"/>
      <c r="K145" s="96"/>
    </row>
    <row r="146" spans="1:11" ht="19.95" customHeight="1">
      <c r="A146" s="50"/>
      <c r="B146" s="51"/>
      <c r="C146" s="42"/>
      <c r="D146" s="42" t="s">
        <v>103</v>
      </c>
      <c r="E146" s="87"/>
      <c r="F146" s="90"/>
      <c r="G146" s="90"/>
      <c r="H146" s="93"/>
      <c r="I146" s="90"/>
      <c r="J146" s="90"/>
      <c r="K146" s="96"/>
    </row>
    <row r="147" spans="1:11" ht="19.95" customHeight="1">
      <c r="A147" s="50"/>
      <c r="B147" s="51"/>
      <c r="C147" s="42"/>
      <c r="D147" s="42" t="s">
        <v>93</v>
      </c>
      <c r="E147" s="87"/>
      <c r="F147" s="90"/>
      <c r="G147" s="90"/>
      <c r="H147" s="93"/>
      <c r="I147" s="90"/>
      <c r="J147" s="90"/>
      <c r="K147" s="96"/>
    </row>
    <row r="148" spans="1:11" ht="19.95" customHeight="1">
      <c r="A148" s="50"/>
      <c r="B148" s="51"/>
      <c r="C148" s="42"/>
      <c r="D148" s="42" t="s">
        <v>90</v>
      </c>
      <c r="E148" s="87"/>
      <c r="F148" s="90"/>
      <c r="G148" s="90"/>
      <c r="H148" s="93"/>
      <c r="I148" s="90"/>
      <c r="J148" s="90"/>
      <c r="K148" s="96"/>
    </row>
    <row r="149" spans="1:11" ht="19.95" customHeight="1">
      <c r="A149" s="50"/>
      <c r="B149" s="51"/>
      <c r="C149" s="42"/>
      <c r="D149" s="42" t="s">
        <v>109</v>
      </c>
      <c r="E149" s="87"/>
      <c r="F149" s="90"/>
      <c r="G149" s="90"/>
      <c r="H149" s="93"/>
      <c r="I149" s="90"/>
      <c r="J149" s="90"/>
      <c r="K149" s="96"/>
    </row>
    <row r="150" spans="1:11" ht="19.95" customHeight="1">
      <c r="A150" s="50"/>
      <c r="B150" s="51"/>
      <c r="C150" s="42"/>
      <c r="D150" s="42" t="s">
        <v>104</v>
      </c>
      <c r="E150" s="87"/>
      <c r="F150" s="90"/>
      <c r="G150" s="90"/>
      <c r="H150" s="93"/>
      <c r="I150" s="90"/>
      <c r="J150" s="90"/>
      <c r="K150" s="96"/>
    </row>
    <row r="151" spans="1:11" ht="19.95" customHeight="1">
      <c r="A151" s="50"/>
      <c r="B151" s="51"/>
      <c r="C151" s="42"/>
      <c r="D151" s="42" t="s">
        <v>18</v>
      </c>
      <c r="E151" s="87"/>
      <c r="F151" s="90"/>
      <c r="G151" s="90"/>
      <c r="H151" s="93"/>
      <c r="I151" s="90"/>
      <c r="J151" s="90"/>
      <c r="K151" s="96"/>
    </row>
    <row r="152" spans="1:11" ht="19.95" customHeight="1">
      <c r="A152" s="50"/>
      <c r="B152" s="51"/>
      <c r="C152" s="42"/>
      <c r="D152" s="42" t="s">
        <v>50</v>
      </c>
      <c r="E152" s="87"/>
      <c r="F152" s="90"/>
      <c r="G152" s="90"/>
      <c r="H152" s="93"/>
      <c r="I152" s="90"/>
      <c r="J152" s="90"/>
      <c r="K152" s="96"/>
    </row>
    <row r="153" spans="1:11" ht="19.95" customHeight="1">
      <c r="A153" s="50"/>
      <c r="B153" s="51"/>
      <c r="C153" s="42"/>
      <c r="D153" s="42" t="s">
        <v>145</v>
      </c>
      <c r="E153" s="87"/>
      <c r="F153" s="90"/>
      <c r="G153" s="90"/>
      <c r="H153" s="93"/>
      <c r="I153" s="90"/>
      <c r="J153" s="90"/>
      <c r="K153" s="96"/>
    </row>
    <row r="154" spans="1:11" ht="19.95" customHeight="1" thickBot="1">
      <c r="A154" s="50"/>
      <c r="B154" s="51"/>
      <c r="C154" s="42"/>
      <c r="D154" s="63" t="s">
        <v>111</v>
      </c>
      <c r="E154" s="111"/>
      <c r="F154" s="112"/>
      <c r="G154" s="112"/>
      <c r="H154" s="113"/>
      <c r="I154" s="112"/>
      <c r="J154" s="112"/>
      <c r="K154" s="110"/>
    </row>
    <row r="155" spans="1:11" ht="19.95" customHeight="1" thickTop="1">
      <c r="A155" s="50"/>
      <c r="B155" s="51"/>
      <c r="C155" s="56"/>
      <c r="D155" s="42" t="s">
        <v>100</v>
      </c>
      <c r="E155" s="87">
        <v>3</v>
      </c>
      <c r="F155" s="90"/>
      <c r="G155" s="90">
        <f>E155*F155</f>
        <v>0</v>
      </c>
      <c r="H155" s="93" t="s">
        <v>241</v>
      </c>
      <c r="I155" s="90">
        <v>0</v>
      </c>
      <c r="J155" s="90">
        <f>G155+I155</f>
        <v>0</v>
      </c>
      <c r="K155" s="117" t="s">
        <v>20</v>
      </c>
    </row>
    <row r="156" spans="1:11" ht="19.95" customHeight="1">
      <c r="A156" s="50"/>
      <c r="B156" s="51"/>
      <c r="C156" s="56"/>
      <c r="D156" s="42" t="s">
        <v>101</v>
      </c>
      <c r="E156" s="87"/>
      <c r="F156" s="90"/>
      <c r="G156" s="90"/>
      <c r="H156" s="93"/>
      <c r="I156" s="90"/>
      <c r="J156" s="90"/>
      <c r="K156" s="96"/>
    </row>
    <row r="157" spans="1:11" ht="19.95" customHeight="1">
      <c r="A157" s="50"/>
      <c r="B157" s="51"/>
      <c r="C157" s="56"/>
      <c r="D157" s="42" t="s">
        <v>49</v>
      </c>
      <c r="E157" s="87"/>
      <c r="F157" s="90"/>
      <c r="G157" s="90"/>
      <c r="H157" s="93"/>
      <c r="I157" s="90"/>
      <c r="J157" s="90"/>
      <c r="K157" s="96"/>
    </row>
    <row r="158" spans="1:11" ht="19.95" customHeight="1">
      <c r="A158" s="50"/>
      <c r="B158" s="51"/>
      <c r="C158" s="56"/>
      <c r="D158" s="42" t="s">
        <v>102</v>
      </c>
      <c r="E158" s="87"/>
      <c r="F158" s="90"/>
      <c r="G158" s="90"/>
      <c r="H158" s="93"/>
      <c r="I158" s="90"/>
      <c r="J158" s="90"/>
      <c r="K158" s="96"/>
    </row>
    <row r="159" spans="1:11" ht="19.95" customHeight="1">
      <c r="A159" s="50"/>
      <c r="B159" s="51"/>
      <c r="C159" s="56"/>
      <c r="D159" s="42" t="s">
        <v>95</v>
      </c>
      <c r="E159" s="87"/>
      <c r="F159" s="90"/>
      <c r="G159" s="90"/>
      <c r="H159" s="93"/>
      <c r="I159" s="90"/>
      <c r="J159" s="90"/>
      <c r="K159" s="96"/>
    </row>
    <row r="160" spans="1:11" ht="19.95" customHeight="1">
      <c r="A160" s="50"/>
      <c r="B160" s="51"/>
      <c r="C160" s="56"/>
      <c r="D160" s="42" t="s">
        <v>103</v>
      </c>
      <c r="E160" s="87"/>
      <c r="F160" s="90"/>
      <c r="G160" s="90"/>
      <c r="H160" s="93"/>
      <c r="I160" s="90"/>
      <c r="J160" s="90"/>
      <c r="K160" s="96"/>
    </row>
    <row r="161" spans="1:11" ht="19.95" customHeight="1">
      <c r="A161" s="50"/>
      <c r="B161" s="51"/>
      <c r="C161" s="56"/>
      <c r="D161" s="42" t="s">
        <v>93</v>
      </c>
      <c r="E161" s="87"/>
      <c r="F161" s="90"/>
      <c r="G161" s="90"/>
      <c r="H161" s="93"/>
      <c r="I161" s="90"/>
      <c r="J161" s="90"/>
      <c r="K161" s="96"/>
    </row>
    <row r="162" spans="1:11" ht="19.95" customHeight="1">
      <c r="A162" s="50"/>
      <c r="B162" s="51"/>
      <c r="C162" s="56"/>
      <c r="D162" s="42" t="s">
        <v>90</v>
      </c>
      <c r="E162" s="87"/>
      <c r="F162" s="90"/>
      <c r="G162" s="90"/>
      <c r="H162" s="93"/>
      <c r="I162" s="90"/>
      <c r="J162" s="90"/>
      <c r="K162" s="96"/>
    </row>
    <row r="163" spans="1:11" ht="19.95" customHeight="1">
      <c r="A163" s="50"/>
      <c r="B163" s="51"/>
      <c r="C163" s="56"/>
      <c r="D163" s="42" t="s">
        <v>96</v>
      </c>
      <c r="E163" s="87"/>
      <c r="F163" s="90"/>
      <c r="G163" s="90"/>
      <c r="H163" s="93"/>
      <c r="I163" s="90"/>
      <c r="J163" s="90"/>
      <c r="K163" s="96"/>
    </row>
    <row r="164" spans="1:11" ht="19.95" customHeight="1">
      <c r="A164" s="50"/>
      <c r="B164" s="51"/>
      <c r="C164" s="56"/>
      <c r="D164" s="42" t="s">
        <v>104</v>
      </c>
      <c r="E164" s="87"/>
      <c r="F164" s="90"/>
      <c r="G164" s="90"/>
      <c r="H164" s="93"/>
      <c r="I164" s="90"/>
      <c r="J164" s="90"/>
      <c r="K164" s="96"/>
    </row>
    <row r="165" spans="1:11" ht="19.95" customHeight="1">
      <c r="A165" s="50"/>
      <c r="B165" s="51"/>
      <c r="C165" s="56"/>
      <c r="D165" s="42" t="s">
        <v>19</v>
      </c>
      <c r="E165" s="87"/>
      <c r="F165" s="90"/>
      <c r="G165" s="90"/>
      <c r="H165" s="93"/>
      <c r="I165" s="90"/>
      <c r="J165" s="90"/>
      <c r="K165" s="96"/>
    </row>
    <row r="166" spans="1:11" ht="19.95" customHeight="1">
      <c r="A166" s="50"/>
      <c r="B166" s="51"/>
      <c r="C166" s="56"/>
      <c r="D166" s="42" t="s">
        <v>50</v>
      </c>
      <c r="E166" s="87"/>
      <c r="F166" s="90"/>
      <c r="G166" s="90"/>
      <c r="H166" s="93"/>
      <c r="I166" s="90"/>
      <c r="J166" s="90"/>
      <c r="K166" s="96"/>
    </row>
    <row r="167" spans="1:11" ht="19.95" customHeight="1">
      <c r="A167" s="50"/>
      <c r="B167" s="51"/>
      <c r="C167" s="56"/>
      <c r="D167" s="42" t="s">
        <v>145</v>
      </c>
      <c r="E167" s="122"/>
      <c r="F167" s="90"/>
      <c r="G167" s="90"/>
      <c r="H167" s="93"/>
      <c r="I167" s="90"/>
      <c r="J167" s="90"/>
      <c r="K167" s="96"/>
    </row>
    <row r="168" spans="1:11" ht="19.95" customHeight="1">
      <c r="A168" s="50"/>
      <c r="B168" s="51"/>
      <c r="C168" s="56"/>
      <c r="D168" s="42" t="s">
        <v>111</v>
      </c>
      <c r="E168" s="122"/>
      <c r="F168" s="90"/>
      <c r="G168" s="90"/>
      <c r="H168" s="93"/>
      <c r="I168" s="90"/>
      <c r="J168" s="90"/>
      <c r="K168" s="96"/>
    </row>
    <row r="169" spans="1:11" ht="19.95" customHeight="1">
      <c r="A169" s="50"/>
      <c r="B169" s="51"/>
      <c r="C169" s="56"/>
      <c r="D169" s="42" t="s">
        <v>51</v>
      </c>
      <c r="E169" s="122"/>
      <c r="F169" s="90"/>
      <c r="G169" s="90"/>
      <c r="H169" s="93"/>
      <c r="I169" s="90"/>
      <c r="J169" s="90"/>
      <c r="K169" s="96"/>
    </row>
    <row r="170" spans="1:11" ht="19.95" customHeight="1" thickBot="1">
      <c r="A170" s="38"/>
      <c r="B170" s="52"/>
      <c r="C170" s="57"/>
      <c r="D170" s="47" t="s">
        <v>52</v>
      </c>
      <c r="E170" s="123"/>
      <c r="F170" s="107"/>
      <c r="G170" s="107"/>
      <c r="H170" s="109"/>
      <c r="I170" s="107"/>
      <c r="J170" s="107"/>
      <c r="K170" s="99"/>
    </row>
    <row r="171" spans="1:11" ht="19.95" customHeight="1">
      <c r="A171" s="41">
        <v>14</v>
      </c>
      <c r="B171" s="42" t="s">
        <v>1</v>
      </c>
      <c r="C171" s="42" t="s">
        <v>226</v>
      </c>
      <c r="D171" s="42" t="s">
        <v>100</v>
      </c>
      <c r="E171" s="86">
        <v>1</v>
      </c>
      <c r="F171" s="89"/>
      <c r="G171" s="89">
        <f>E171*F171</f>
        <v>0</v>
      </c>
      <c r="H171" s="100" t="s">
        <v>241</v>
      </c>
      <c r="I171" s="89">
        <v>0</v>
      </c>
      <c r="J171" s="89">
        <f>G171+I171</f>
        <v>0</v>
      </c>
      <c r="K171" s="124" t="s">
        <v>238</v>
      </c>
    </row>
    <row r="172" spans="1:11" ht="19.95" customHeight="1">
      <c r="A172" s="41"/>
      <c r="B172" s="42" t="s">
        <v>2</v>
      </c>
      <c r="C172" s="42"/>
      <c r="D172" s="42" t="s">
        <v>30</v>
      </c>
      <c r="E172" s="87"/>
      <c r="F172" s="90"/>
      <c r="G172" s="90"/>
      <c r="H172" s="93"/>
      <c r="I172" s="90"/>
      <c r="J172" s="90"/>
      <c r="K172" s="125"/>
    </row>
    <row r="173" spans="1:11" ht="19.95" customHeight="1">
      <c r="A173" s="50"/>
      <c r="B173" s="42"/>
      <c r="C173" s="42"/>
      <c r="D173" s="42" t="s">
        <v>31</v>
      </c>
      <c r="E173" s="87"/>
      <c r="F173" s="90"/>
      <c r="G173" s="90"/>
      <c r="H173" s="93"/>
      <c r="I173" s="90"/>
      <c r="J173" s="90"/>
      <c r="K173" s="125"/>
    </row>
    <row r="174" spans="1:11" ht="19.95" customHeight="1">
      <c r="A174" s="50"/>
      <c r="B174" s="42"/>
      <c r="C174" s="42"/>
      <c r="D174" s="42" t="s">
        <v>32</v>
      </c>
      <c r="E174" s="87"/>
      <c r="F174" s="90"/>
      <c r="G174" s="90"/>
      <c r="H174" s="93"/>
      <c r="I174" s="90"/>
      <c r="J174" s="90"/>
      <c r="K174" s="125"/>
    </row>
    <row r="175" spans="1:11" ht="19.95" customHeight="1">
      <c r="A175" s="50"/>
      <c r="B175" s="42"/>
      <c r="C175" s="42"/>
      <c r="D175" s="42" t="s">
        <v>25</v>
      </c>
      <c r="E175" s="87"/>
      <c r="F175" s="90"/>
      <c r="G175" s="90"/>
      <c r="H175" s="93"/>
      <c r="I175" s="90"/>
      <c r="J175" s="90"/>
      <c r="K175" s="125"/>
    </row>
    <row r="176" spans="1:11" ht="19.95" customHeight="1">
      <c r="A176" s="50"/>
      <c r="B176" s="42"/>
      <c r="C176" s="42"/>
      <c r="D176" s="42" t="s">
        <v>15</v>
      </c>
      <c r="E176" s="87"/>
      <c r="F176" s="90"/>
      <c r="G176" s="90"/>
      <c r="H176" s="93"/>
      <c r="I176" s="90"/>
      <c r="J176" s="90"/>
      <c r="K176" s="125"/>
    </row>
    <row r="177" spans="1:11" ht="19.95" customHeight="1">
      <c r="A177" s="50"/>
      <c r="B177" s="42"/>
      <c r="C177" s="42"/>
      <c r="D177" s="42" t="s">
        <v>143</v>
      </c>
      <c r="E177" s="88"/>
      <c r="F177" s="91"/>
      <c r="G177" s="91"/>
      <c r="H177" s="94"/>
      <c r="I177" s="91"/>
      <c r="J177" s="91"/>
      <c r="K177" s="126"/>
    </row>
    <row r="178" spans="1:11" ht="19.95" customHeight="1">
      <c r="A178" s="50"/>
      <c r="B178" s="42"/>
      <c r="C178" s="42"/>
      <c r="D178" s="42" t="s">
        <v>33</v>
      </c>
      <c r="E178" s="104">
        <v>2</v>
      </c>
      <c r="F178" s="106"/>
      <c r="G178" s="106">
        <f>E178*F178</f>
        <v>0</v>
      </c>
      <c r="H178" s="108" t="s">
        <v>241</v>
      </c>
      <c r="I178" s="106">
        <v>0</v>
      </c>
      <c r="J178" s="106">
        <f>G178+I178</f>
        <v>0</v>
      </c>
      <c r="K178" s="98" t="s">
        <v>13</v>
      </c>
    </row>
    <row r="179" spans="1:11" ht="19.95" customHeight="1">
      <c r="A179" s="50"/>
      <c r="B179" s="51"/>
      <c r="C179" s="42"/>
      <c r="D179" s="42" t="s">
        <v>34</v>
      </c>
      <c r="E179" s="87"/>
      <c r="F179" s="90"/>
      <c r="G179" s="90"/>
      <c r="H179" s="93"/>
      <c r="I179" s="90"/>
      <c r="J179" s="90"/>
      <c r="K179" s="96"/>
    </row>
    <row r="180" spans="1:11" ht="19.95" customHeight="1">
      <c r="A180" s="50"/>
      <c r="B180" s="51"/>
      <c r="C180" s="42"/>
      <c r="D180" s="42" t="s">
        <v>11</v>
      </c>
      <c r="E180" s="87"/>
      <c r="F180" s="90"/>
      <c r="G180" s="90"/>
      <c r="H180" s="93"/>
      <c r="I180" s="90"/>
      <c r="J180" s="90"/>
      <c r="K180" s="96"/>
    </row>
    <row r="181" spans="1:11" ht="19.95" customHeight="1">
      <c r="A181" s="50"/>
      <c r="B181" s="51"/>
      <c r="C181" s="42"/>
      <c r="D181" s="42" t="s">
        <v>91</v>
      </c>
      <c r="E181" s="87"/>
      <c r="F181" s="90"/>
      <c r="G181" s="90"/>
      <c r="H181" s="93"/>
      <c r="I181" s="90"/>
      <c r="J181" s="90"/>
      <c r="K181" s="96"/>
    </row>
    <row r="182" spans="1:11" ht="19.95" customHeight="1" thickBot="1">
      <c r="A182" s="50"/>
      <c r="B182" s="51"/>
      <c r="C182" s="42"/>
      <c r="D182" s="63"/>
      <c r="E182" s="111"/>
      <c r="F182" s="112"/>
      <c r="G182" s="112"/>
      <c r="H182" s="113"/>
      <c r="I182" s="112"/>
      <c r="J182" s="112"/>
      <c r="K182" s="110"/>
    </row>
    <row r="183" spans="1:11" ht="19.95" customHeight="1" thickTop="1">
      <c r="A183" s="50"/>
      <c r="B183" s="51"/>
      <c r="C183" s="42"/>
      <c r="D183" s="42" t="s">
        <v>100</v>
      </c>
      <c r="E183" s="87">
        <v>1</v>
      </c>
      <c r="F183" s="90"/>
      <c r="G183" s="90">
        <f>E183*F183</f>
        <v>0</v>
      </c>
      <c r="H183" s="93" t="s">
        <v>241</v>
      </c>
      <c r="I183" s="90">
        <v>0</v>
      </c>
      <c r="J183" s="90">
        <f>G183+I183</f>
        <v>0</v>
      </c>
      <c r="K183" s="96" t="s">
        <v>243</v>
      </c>
    </row>
    <row r="184" spans="1:11" ht="19.95" customHeight="1">
      <c r="A184" s="50"/>
      <c r="B184" s="51"/>
      <c r="C184" s="42"/>
      <c r="D184" s="42" t="s">
        <v>30</v>
      </c>
      <c r="E184" s="87"/>
      <c r="F184" s="90"/>
      <c r="G184" s="90"/>
      <c r="H184" s="93"/>
      <c r="I184" s="90"/>
      <c r="J184" s="90"/>
      <c r="K184" s="96"/>
    </row>
    <row r="185" spans="1:11" ht="19.95" customHeight="1">
      <c r="A185" s="50"/>
      <c r="B185" s="51"/>
      <c r="C185" s="42"/>
      <c r="D185" s="42" t="s">
        <v>31</v>
      </c>
      <c r="E185" s="87"/>
      <c r="F185" s="90"/>
      <c r="G185" s="90"/>
      <c r="H185" s="93"/>
      <c r="I185" s="90"/>
      <c r="J185" s="90"/>
      <c r="K185" s="96"/>
    </row>
    <row r="186" spans="1:11" ht="19.95" customHeight="1">
      <c r="A186" s="50"/>
      <c r="B186" s="51"/>
      <c r="C186" s="42"/>
      <c r="D186" s="42" t="s">
        <v>32</v>
      </c>
      <c r="E186" s="87"/>
      <c r="F186" s="90"/>
      <c r="G186" s="90"/>
      <c r="H186" s="93"/>
      <c r="I186" s="90"/>
      <c r="J186" s="90"/>
      <c r="K186" s="96"/>
    </row>
    <row r="187" spans="1:11" ht="19.95" customHeight="1">
      <c r="A187" s="50"/>
      <c r="B187" s="51"/>
      <c r="C187" s="42"/>
      <c r="D187" s="42" t="s">
        <v>25</v>
      </c>
      <c r="E187" s="87"/>
      <c r="F187" s="90"/>
      <c r="G187" s="90"/>
      <c r="H187" s="93"/>
      <c r="I187" s="90"/>
      <c r="J187" s="90"/>
      <c r="K187" s="96"/>
    </row>
    <row r="188" spans="1:11" ht="19.95" customHeight="1">
      <c r="A188" s="50"/>
      <c r="B188" s="51"/>
      <c r="C188" s="42"/>
      <c r="D188" s="42" t="s">
        <v>73</v>
      </c>
      <c r="E188" s="87"/>
      <c r="F188" s="90"/>
      <c r="G188" s="90"/>
      <c r="H188" s="93"/>
      <c r="I188" s="90"/>
      <c r="J188" s="90"/>
      <c r="K188" s="96"/>
    </row>
    <row r="189" spans="1:11" ht="19.95" customHeight="1">
      <c r="A189" s="50"/>
      <c r="B189" s="51"/>
      <c r="C189" s="42"/>
      <c r="D189" s="42" t="s">
        <v>143</v>
      </c>
      <c r="E189" s="88"/>
      <c r="F189" s="91"/>
      <c r="G189" s="91"/>
      <c r="H189" s="94"/>
      <c r="I189" s="91"/>
      <c r="J189" s="91"/>
      <c r="K189" s="97"/>
    </row>
    <row r="190" spans="1:11" ht="19.95" customHeight="1">
      <c r="A190" s="50"/>
      <c r="B190" s="51"/>
      <c r="C190" s="42"/>
      <c r="D190" s="42" t="s">
        <v>33</v>
      </c>
      <c r="E190" s="87">
        <v>1</v>
      </c>
      <c r="F190" s="90"/>
      <c r="G190" s="90">
        <f>E190*F190</f>
        <v>0</v>
      </c>
      <c r="H190" s="93" t="s">
        <v>241</v>
      </c>
      <c r="I190" s="90">
        <v>0</v>
      </c>
      <c r="J190" s="90">
        <f>G190+I190</f>
        <v>0</v>
      </c>
      <c r="K190" s="96" t="s">
        <v>13</v>
      </c>
    </row>
    <row r="191" spans="1:11" ht="19.95" customHeight="1">
      <c r="A191" s="50"/>
      <c r="B191" s="51"/>
      <c r="C191" s="42"/>
      <c r="D191" s="42" t="s">
        <v>34</v>
      </c>
      <c r="E191" s="87"/>
      <c r="F191" s="90"/>
      <c r="G191" s="90"/>
      <c r="H191" s="93"/>
      <c r="I191" s="90"/>
      <c r="J191" s="90"/>
      <c r="K191" s="96"/>
    </row>
    <row r="192" spans="1:11" ht="19.95" customHeight="1">
      <c r="A192" s="50"/>
      <c r="B192" s="51"/>
      <c r="C192" s="56"/>
      <c r="D192" s="42" t="s">
        <v>11</v>
      </c>
      <c r="E192" s="87"/>
      <c r="F192" s="90"/>
      <c r="G192" s="90"/>
      <c r="H192" s="93"/>
      <c r="I192" s="90"/>
      <c r="J192" s="90"/>
      <c r="K192" s="96"/>
    </row>
    <row r="193" spans="1:11" ht="19.95" customHeight="1">
      <c r="A193" s="50"/>
      <c r="B193" s="51"/>
      <c r="C193" s="56"/>
      <c r="D193" s="42" t="s">
        <v>91</v>
      </c>
      <c r="E193" s="87"/>
      <c r="F193" s="90"/>
      <c r="G193" s="90"/>
      <c r="H193" s="93"/>
      <c r="I193" s="90"/>
      <c r="J193" s="90"/>
      <c r="K193" s="96"/>
    </row>
    <row r="194" spans="1:11" ht="19.95" customHeight="1" thickBot="1">
      <c r="A194" s="38"/>
      <c r="B194" s="52"/>
      <c r="C194" s="57"/>
      <c r="D194" s="47"/>
      <c r="E194" s="105"/>
      <c r="F194" s="107"/>
      <c r="G194" s="107"/>
      <c r="H194" s="109"/>
      <c r="I194" s="107"/>
      <c r="J194" s="107"/>
      <c r="K194" s="99"/>
    </row>
    <row r="195" spans="1:11" ht="19.95" customHeight="1">
      <c r="A195" s="41">
        <v>15</v>
      </c>
      <c r="B195" s="42" t="s">
        <v>1</v>
      </c>
      <c r="C195" s="42" t="s">
        <v>227</v>
      </c>
      <c r="D195" s="42" t="s">
        <v>234</v>
      </c>
      <c r="E195" s="86">
        <v>2</v>
      </c>
      <c r="F195" s="89"/>
      <c r="G195" s="89">
        <f>E195*F195</f>
        <v>0</v>
      </c>
      <c r="H195" s="100" t="s">
        <v>241</v>
      </c>
      <c r="I195" s="89">
        <v>0</v>
      </c>
      <c r="J195" s="89">
        <f>G195+I195</f>
        <v>0</v>
      </c>
      <c r="K195" s="95" t="s">
        <v>20</v>
      </c>
    </row>
    <row r="196" spans="1:11" ht="19.95" customHeight="1">
      <c r="A196" s="41"/>
      <c r="B196" s="42" t="s">
        <v>2</v>
      </c>
      <c r="C196" s="42"/>
      <c r="D196" s="42" t="s">
        <v>95</v>
      </c>
      <c r="E196" s="87"/>
      <c r="F196" s="90"/>
      <c r="G196" s="90"/>
      <c r="H196" s="93"/>
      <c r="I196" s="90"/>
      <c r="J196" s="90"/>
      <c r="K196" s="96"/>
    </row>
    <row r="197" spans="1:11" ht="19.95" customHeight="1">
      <c r="A197" s="41"/>
      <c r="B197" s="51"/>
      <c r="C197" s="42"/>
      <c r="D197" s="42" t="s">
        <v>11</v>
      </c>
      <c r="E197" s="87"/>
      <c r="F197" s="90"/>
      <c r="G197" s="90"/>
      <c r="H197" s="93"/>
      <c r="I197" s="90"/>
      <c r="J197" s="90"/>
      <c r="K197" s="96"/>
    </row>
    <row r="198" spans="1:11" ht="19.95" customHeight="1">
      <c r="A198" s="41"/>
      <c r="B198" s="51"/>
      <c r="C198" s="42"/>
      <c r="D198" s="42" t="s">
        <v>70</v>
      </c>
      <c r="E198" s="87"/>
      <c r="F198" s="90"/>
      <c r="G198" s="90"/>
      <c r="H198" s="93"/>
      <c r="I198" s="90"/>
      <c r="J198" s="90"/>
      <c r="K198" s="96"/>
    </row>
    <row r="199" spans="1:11" ht="19.95" customHeight="1">
      <c r="A199" s="41"/>
      <c r="B199" s="51"/>
      <c r="C199" s="56"/>
      <c r="D199" s="42" t="s">
        <v>71</v>
      </c>
      <c r="E199" s="87"/>
      <c r="F199" s="90"/>
      <c r="G199" s="90"/>
      <c r="H199" s="93"/>
      <c r="I199" s="90"/>
      <c r="J199" s="90"/>
      <c r="K199" s="96"/>
    </row>
    <row r="200" spans="1:11" ht="19.95" customHeight="1">
      <c r="A200" s="41"/>
      <c r="B200" s="51"/>
      <c r="C200" s="56"/>
      <c r="D200" s="42" t="s">
        <v>35</v>
      </c>
      <c r="E200" s="87"/>
      <c r="F200" s="90"/>
      <c r="G200" s="90"/>
      <c r="H200" s="93"/>
      <c r="I200" s="90"/>
      <c r="J200" s="90"/>
      <c r="K200" s="96"/>
    </row>
    <row r="201" spans="1:11" ht="19.95" customHeight="1">
      <c r="A201" s="41"/>
      <c r="B201" s="51"/>
      <c r="C201" s="56"/>
      <c r="D201" s="42" t="s">
        <v>16</v>
      </c>
      <c r="E201" s="87"/>
      <c r="F201" s="90"/>
      <c r="G201" s="90"/>
      <c r="H201" s="93"/>
      <c r="I201" s="90"/>
      <c r="J201" s="90"/>
      <c r="K201" s="96"/>
    </row>
    <row r="202" spans="1:11" ht="19.95" customHeight="1">
      <c r="A202" s="41"/>
      <c r="B202" s="51"/>
      <c r="C202" s="56"/>
      <c r="D202" s="64"/>
      <c r="E202" s="88"/>
      <c r="F202" s="91"/>
      <c r="G202" s="91"/>
      <c r="H202" s="94"/>
      <c r="I202" s="91"/>
      <c r="J202" s="91"/>
      <c r="K202" s="97"/>
    </row>
    <row r="203" spans="1:11" ht="19.95" customHeight="1">
      <c r="A203" s="41"/>
      <c r="B203" s="51"/>
      <c r="C203" s="56"/>
      <c r="D203" s="42" t="s">
        <v>234</v>
      </c>
      <c r="E203" s="104">
        <v>1</v>
      </c>
      <c r="F203" s="106"/>
      <c r="G203" s="106">
        <f>E203*F203</f>
        <v>0</v>
      </c>
      <c r="H203" s="108" t="s">
        <v>241</v>
      </c>
      <c r="I203" s="106">
        <v>0</v>
      </c>
      <c r="J203" s="106">
        <f>G203+I203</f>
        <v>0</v>
      </c>
      <c r="K203" s="98" t="s">
        <v>20</v>
      </c>
    </row>
    <row r="204" spans="1:11" ht="19.95" customHeight="1">
      <c r="A204" s="41"/>
      <c r="B204" s="51"/>
      <c r="C204" s="56"/>
      <c r="D204" s="42" t="s">
        <v>95</v>
      </c>
      <c r="E204" s="87"/>
      <c r="F204" s="90"/>
      <c r="G204" s="90"/>
      <c r="H204" s="93"/>
      <c r="I204" s="90"/>
      <c r="J204" s="90"/>
      <c r="K204" s="96"/>
    </row>
    <row r="205" spans="1:11" ht="19.95" customHeight="1">
      <c r="A205" s="41"/>
      <c r="B205" s="51"/>
      <c r="C205" s="56"/>
      <c r="D205" s="42" t="s">
        <v>11</v>
      </c>
      <c r="E205" s="87"/>
      <c r="F205" s="90"/>
      <c r="G205" s="90"/>
      <c r="H205" s="93"/>
      <c r="I205" s="90"/>
      <c r="J205" s="90"/>
      <c r="K205" s="96"/>
    </row>
    <row r="206" spans="1:11" ht="19.95" customHeight="1">
      <c r="A206" s="41"/>
      <c r="B206" s="51"/>
      <c r="C206" s="56"/>
      <c r="D206" s="42" t="s">
        <v>70</v>
      </c>
      <c r="E206" s="87"/>
      <c r="F206" s="90"/>
      <c r="G206" s="90"/>
      <c r="H206" s="93"/>
      <c r="I206" s="90"/>
      <c r="J206" s="90"/>
      <c r="K206" s="96"/>
    </row>
    <row r="207" spans="1:11" ht="19.95" customHeight="1">
      <c r="A207" s="41"/>
      <c r="B207" s="51"/>
      <c r="C207" s="56"/>
      <c r="D207" s="42" t="s">
        <v>71</v>
      </c>
      <c r="E207" s="87"/>
      <c r="F207" s="90"/>
      <c r="G207" s="90"/>
      <c r="H207" s="93"/>
      <c r="I207" s="90"/>
      <c r="J207" s="90"/>
      <c r="K207" s="96"/>
    </row>
    <row r="208" spans="1:11" ht="19.95" customHeight="1">
      <c r="A208" s="41"/>
      <c r="B208" s="51"/>
      <c r="C208" s="56"/>
      <c r="D208" s="42" t="s">
        <v>35</v>
      </c>
      <c r="E208" s="87"/>
      <c r="F208" s="90"/>
      <c r="G208" s="90"/>
      <c r="H208" s="93"/>
      <c r="I208" s="90"/>
      <c r="J208" s="90"/>
      <c r="K208" s="96"/>
    </row>
    <row r="209" spans="1:11" ht="19.95" customHeight="1">
      <c r="A209" s="41"/>
      <c r="B209" s="51"/>
      <c r="C209" s="56"/>
      <c r="D209" s="42" t="s">
        <v>146</v>
      </c>
      <c r="E209" s="87"/>
      <c r="F209" s="90"/>
      <c r="G209" s="90"/>
      <c r="H209" s="93"/>
      <c r="I209" s="90"/>
      <c r="J209" s="90"/>
      <c r="K209" s="96"/>
    </row>
    <row r="210" spans="1:11" ht="19.95" customHeight="1" thickBot="1">
      <c r="A210" s="46"/>
      <c r="B210" s="52"/>
      <c r="C210" s="57"/>
      <c r="D210" s="47"/>
      <c r="E210" s="105"/>
      <c r="F210" s="107"/>
      <c r="G210" s="107"/>
      <c r="H210" s="109"/>
      <c r="I210" s="107"/>
      <c r="J210" s="107"/>
      <c r="K210" s="99"/>
    </row>
    <row r="211" spans="1:11" ht="19.95" customHeight="1">
      <c r="A211" s="41">
        <v>16</v>
      </c>
      <c r="B211" s="42" t="s">
        <v>1</v>
      </c>
      <c r="C211" s="42" t="s">
        <v>228</v>
      </c>
      <c r="D211" s="42" t="s">
        <v>92</v>
      </c>
      <c r="E211" s="86">
        <v>3</v>
      </c>
      <c r="F211" s="89"/>
      <c r="G211" s="89">
        <f>E211*F211</f>
        <v>0</v>
      </c>
      <c r="H211" s="100" t="s">
        <v>241</v>
      </c>
      <c r="I211" s="89">
        <v>0</v>
      </c>
      <c r="J211" s="89">
        <f>G211+I211</f>
        <v>0</v>
      </c>
      <c r="K211" s="95" t="s">
        <v>20</v>
      </c>
    </row>
    <row r="212" spans="1:11" ht="19.95" customHeight="1">
      <c r="A212" s="41"/>
      <c r="B212" s="42" t="s">
        <v>2</v>
      </c>
      <c r="C212" s="42"/>
      <c r="D212" s="42" t="s">
        <v>36</v>
      </c>
      <c r="E212" s="87"/>
      <c r="F212" s="90"/>
      <c r="G212" s="90"/>
      <c r="H212" s="93"/>
      <c r="I212" s="90"/>
      <c r="J212" s="90"/>
      <c r="K212" s="96"/>
    </row>
    <row r="213" spans="1:11" ht="19.95" customHeight="1">
      <c r="A213" s="50"/>
      <c r="B213" s="51"/>
      <c r="C213" s="42"/>
      <c r="D213" s="42" t="s">
        <v>35</v>
      </c>
      <c r="E213" s="87"/>
      <c r="F213" s="90"/>
      <c r="G213" s="90"/>
      <c r="H213" s="93"/>
      <c r="I213" s="90"/>
      <c r="J213" s="90"/>
      <c r="K213" s="96"/>
    </row>
    <row r="214" spans="1:11" ht="19.95" customHeight="1">
      <c r="A214" s="50"/>
      <c r="B214" s="51"/>
      <c r="C214" s="42"/>
      <c r="D214" s="42" t="s">
        <v>34</v>
      </c>
      <c r="E214" s="87"/>
      <c r="F214" s="90"/>
      <c r="G214" s="90"/>
      <c r="H214" s="93"/>
      <c r="I214" s="90"/>
      <c r="J214" s="90"/>
      <c r="K214" s="96"/>
    </row>
    <row r="215" spans="1:11" ht="19.95" customHeight="1">
      <c r="A215" s="50"/>
      <c r="B215" s="51"/>
      <c r="C215" s="42"/>
      <c r="D215" s="42" t="s">
        <v>89</v>
      </c>
      <c r="E215" s="87"/>
      <c r="F215" s="90"/>
      <c r="G215" s="90"/>
      <c r="H215" s="93"/>
      <c r="I215" s="90"/>
      <c r="J215" s="90"/>
      <c r="K215" s="96"/>
    </row>
    <row r="216" spans="1:11" ht="19.95" customHeight="1">
      <c r="A216" s="50"/>
      <c r="B216" s="51"/>
      <c r="C216" s="42"/>
      <c r="D216" s="42" t="s">
        <v>37</v>
      </c>
      <c r="E216" s="87"/>
      <c r="F216" s="90"/>
      <c r="G216" s="90"/>
      <c r="H216" s="93"/>
      <c r="I216" s="90"/>
      <c r="J216" s="90"/>
      <c r="K216" s="96"/>
    </row>
    <row r="217" spans="1:11" ht="19.95" customHeight="1">
      <c r="A217" s="50"/>
      <c r="B217" s="51"/>
      <c r="C217" s="42"/>
      <c r="D217" s="42" t="s">
        <v>27</v>
      </c>
      <c r="E217" s="87"/>
      <c r="F217" s="90"/>
      <c r="G217" s="90"/>
      <c r="H217" s="93"/>
      <c r="I217" s="90"/>
      <c r="J217" s="90"/>
      <c r="K217" s="96"/>
    </row>
    <row r="218" spans="1:11" ht="19.95" customHeight="1">
      <c r="A218" s="50"/>
      <c r="B218" s="51"/>
      <c r="C218" s="42"/>
      <c r="D218" s="42" t="s">
        <v>147</v>
      </c>
      <c r="E218" s="87"/>
      <c r="F218" s="90"/>
      <c r="G218" s="90"/>
      <c r="H218" s="93"/>
      <c r="I218" s="90"/>
      <c r="J218" s="90"/>
      <c r="K218" s="96"/>
    </row>
    <row r="219" spans="1:11" ht="19.95" customHeight="1">
      <c r="A219" s="50"/>
      <c r="B219" s="51"/>
      <c r="C219" s="42"/>
      <c r="D219" s="42" t="s">
        <v>95</v>
      </c>
      <c r="E219" s="87"/>
      <c r="F219" s="90"/>
      <c r="G219" s="90"/>
      <c r="H219" s="93"/>
      <c r="I219" s="90"/>
      <c r="J219" s="90"/>
      <c r="K219" s="96"/>
    </row>
    <row r="220" spans="1:11" ht="19.95" customHeight="1">
      <c r="A220" s="50"/>
      <c r="B220" s="51"/>
      <c r="C220" s="56"/>
      <c r="D220" s="64" t="s">
        <v>16</v>
      </c>
      <c r="E220" s="88"/>
      <c r="F220" s="91"/>
      <c r="G220" s="91"/>
      <c r="H220" s="94"/>
      <c r="I220" s="91"/>
      <c r="J220" s="91"/>
      <c r="K220" s="97"/>
    </row>
    <row r="221" spans="1:11" ht="19.95" customHeight="1">
      <c r="A221" s="50"/>
      <c r="B221" s="51"/>
      <c r="C221" s="56"/>
      <c r="D221" s="42" t="s">
        <v>92</v>
      </c>
      <c r="E221" s="104">
        <v>3</v>
      </c>
      <c r="F221" s="106"/>
      <c r="G221" s="106">
        <f>E221*F221</f>
        <v>0</v>
      </c>
      <c r="H221" s="108" t="s">
        <v>241</v>
      </c>
      <c r="I221" s="106">
        <v>0</v>
      </c>
      <c r="J221" s="106">
        <f>G221+I221</f>
        <v>0</v>
      </c>
      <c r="K221" s="98" t="s">
        <v>20</v>
      </c>
    </row>
    <row r="222" spans="1:11" ht="19.95" customHeight="1">
      <c r="A222" s="50"/>
      <c r="B222" s="51"/>
      <c r="C222" s="56"/>
      <c r="D222" s="42" t="s">
        <v>36</v>
      </c>
      <c r="E222" s="87"/>
      <c r="F222" s="90"/>
      <c r="G222" s="90"/>
      <c r="H222" s="93"/>
      <c r="I222" s="90"/>
      <c r="J222" s="90"/>
      <c r="K222" s="96"/>
    </row>
    <row r="223" spans="1:11" ht="19.95" customHeight="1">
      <c r="A223" s="50"/>
      <c r="B223" s="51"/>
      <c r="C223" s="56"/>
      <c r="D223" s="42" t="s">
        <v>35</v>
      </c>
      <c r="E223" s="87"/>
      <c r="F223" s="90"/>
      <c r="G223" s="90"/>
      <c r="H223" s="93"/>
      <c r="I223" s="90"/>
      <c r="J223" s="90"/>
      <c r="K223" s="96"/>
    </row>
    <row r="224" spans="1:11" ht="19.95" customHeight="1">
      <c r="A224" s="50"/>
      <c r="B224" s="51"/>
      <c r="C224" s="56"/>
      <c r="D224" s="42" t="s">
        <v>34</v>
      </c>
      <c r="E224" s="87"/>
      <c r="F224" s="90"/>
      <c r="G224" s="90"/>
      <c r="H224" s="93"/>
      <c r="I224" s="90"/>
      <c r="J224" s="90"/>
      <c r="K224" s="96"/>
    </row>
    <row r="225" spans="1:11" ht="19.95" customHeight="1">
      <c r="A225" s="50"/>
      <c r="B225" s="51"/>
      <c r="C225" s="56"/>
      <c r="D225" s="42" t="s">
        <v>89</v>
      </c>
      <c r="E225" s="87"/>
      <c r="F225" s="90"/>
      <c r="G225" s="90"/>
      <c r="H225" s="93"/>
      <c r="I225" s="90"/>
      <c r="J225" s="90"/>
      <c r="K225" s="96"/>
    </row>
    <row r="226" spans="1:11" ht="19.95" customHeight="1">
      <c r="A226" s="50"/>
      <c r="B226" s="51"/>
      <c r="C226" s="56"/>
      <c r="D226" s="42" t="s">
        <v>37</v>
      </c>
      <c r="E226" s="87"/>
      <c r="F226" s="90"/>
      <c r="G226" s="90"/>
      <c r="H226" s="93"/>
      <c r="I226" s="90"/>
      <c r="J226" s="90"/>
      <c r="K226" s="96"/>
    </row>
    <row r="227" spans="1:11" ht="19.95" customHeight="1">
      <c r="A227" s="50"/>
      <c r="B227" s="51"/>
      <c r="C227" s="56"/>
      <c r="D227" s="42" t="s">
        <v>27</v>
      </c>
      <c r="E227" s="87"/>
      <c r="F227" s="90"/>
      <c r="G227" s="90"/>
      <c r="H227" s="93"/>
      <c r="I227" s="90"/>
      <c r="J227" s="90"/>
      <c r="K227" s="96"/>
    </row>
    <row r="228" spans="1:11" ht="19.95" customHeight="1">
      <c r="A228" s="50"/>
      <c r="B228" s="51"/>
      <c r="C228" s="56"/>
      <c r="D228" s="42" t="s">
        <v>147</v>
      </c>
      <c r="E228" s="87"/>
      <c r="F228" s="90"/>
      <c r="G228" s="90"/>
      <c r="H228" s="93"/>
      <c r="I228" s="90"/>
      <c r="J228" s="90"/>
      <c r="K228" s="96"/>
    </row>
    <row r="229" spans="1:11" ht="19.95" customHeight="1">
      <c r="A229" s="50"/>
      <c r="B229" s="51"/>
      <c r="C229" s="56"/>
      <c r="D229" s="42" t="s">
        <v>95</v>
      </c>
      <c r="E229" s="87"/>
      <c r="F229" s="90"/>
      <c r="G229" s="90"/>
      <c r="H229" s="93"/>
      <c r="I229" s="90"/>
      <c r="J229" s="90"/>
      <c r="K229" s="96"/>
    </row>
    <row r="230" spans="1:11" ht="19.95" customHeight="1" thickBot="1">
      <c r="A230" s="38"/>
      <c r="B230" s="52"/>
      <c r="C230" s="57"/>
      <c r="D230" s="47" t="s">
        <v>17</v>
      </c>
      <c r="E230" s="105"/>
      <c r="F230" s="107"/>
      <c r="G230" s="107"/>
      <c r="H230" s="109"/>
      <c r="I230" s="107"/>
      <c r="J230" s="107"/>
      <c r="K230" s="99"/>
    </row>
    <row r="231" spans="1:11" ht="19.95" customHeight="1">
      <c r="A231" s="65">
        <v>17</v>
      </c>
      <c r="B231" s="59" t="s">
        <v>239</v>
      </c>
      <c r="C231" s="59" t="s">
        <v>116</v>
      </c>
      <c r="D231" s="59" t="s">
        <v>117</v>
      </c>
      <c r="E231" s="86">
        <v>50</v>
      </c>
      <c r="F231" s="89"/>
      <c r="G231" s="89">
        <f>E231*F231</f>
        <v>0</v>
      </c>
      <c r="H231" s="119" t="s">
        <v>241</v>
      </c>
      <c r="I231" s="89">
        <v>0</v>
      </c>
      <c r="J231" s="89">
        <f>G231+I231</f>
        <v>0</v>
      </c>
      <c r="K231" s="95" t="s">
        <v>148</v>
      </c>
    </row>
    <row r="232" spans="1:11" ht="19.95" customHeight="1">
      <c r="A232" s="41"/>
      <c r="B232" s="42"/>
      <c r="C232" s="42" t="s">
        <v>118</v>
      </c>
      <c r="D232" s="42" t="s">
        <v>35</v>
      </c>
      <c r="E232" s="87"/>
      <c r="F232" s="90"/>
      <c r="G232" s="90"/>
      <c r="H232" s="120"/>
      <c r="I232" s="90"/>
      <c r="J232" s="90"/>
      <c r="K232" s="96"/>
    </row>
    <row r="233" spans="1:11" ht="19.95" customHeight="1">
      <c r="A233" s="41"/>
      <c r="B233" s="51"/>
      <c r="C233" s="42" t="s">
        <v>240</v>
      </c>
      <c r="D233" s="42"/>
      <c r="E233" s="87"/>
      <c r="F233" s="90"/>
      <c r="G233" s="90"/>
      <c r="H233" s="120"/>
      <c r="I233" s="90"/>
      <c r="J233" s="90"/>
      <c r="K233" s="96"/>
    </row>
    <row r="234" spans="1:11" ht="19.95" customHeight="1" thickBot="1">
      <c r="A234" s="46"/>
      <c r="B234" s="52"/>
      <c r="C234" s="47"/>
      <c r="D234" s="47"/>
      <c r="E234" s="105"/>
      <c r="F234" s="107"/>
      <c r="G234" s="107"/>
      <c r="H234" s="121"/>
      <c r="I234" s="107"/>
      <c r="J234" s="107"/>
      <c r="K234" s="99"/>
    </row>
    <row r="235" spans="1:11" ht="50.25" customHeight="1" thickBot="1">
      <c r="A235" s="66">
        <v>18</v>
      </c>
      <c r="B235" s="128" t="s">
        <v>12</v>
      </c>
      <c r="C235" s="129"/>
      <c r="D235" s="130"/>
      <c r="E235" s="75">
        <v>172</v>
      </c>
      <c r="F235" s="67"/>
      <c r="G235" s="67">
        <f t="shared" ref="G235:G246" si="0">E235*F235</f>
        <v>0</v>
      </c>
      <c r="H235" s="76" t="s">
        <v>241</v>
      </c>
      <c r="I235" s="67">
        <v>0</v>
      </c>
      <c r="J235" s="67">
        <f t="shared" ref="J235:J246" si="1">G235+I235</f>
        <v>0</v>
      </c>
      <c r="K235" s="68" t="s">
        <v>229</v>
      </c>
    </row>
    <row r="236" spans="1:11" ht="50.25" customHeight="1" thickBot="1">
      <c r="A236" s="66">
        <v>19</v>
      </c>
      <c r="B236" s="128" t="s">
        <v>38</v>
      </c>
      <c r="C236" s="129"/>
      <c r="D236" s="130"/>
      <c r="E236" s="75">
        <v>3</v>
      </c>
      <c r="F236" s="67"/>
      <c r="G236" s="67">
        <f t="shared" si="0"/>
        <v>0</v>
      </c>
      <c r="H236" s="76" t="s">
        <v>241</v>
      </c>
      <c r="I236" s="67">
        <v>0</v>
      </c>
      <c r="J236" s="67">
        <f t="shared" si="1"/>
        <v>0</v>
      </c>
      <c r="K236" s="68" t="s">
        <v>230</v>
      </c>
    </row>
    <row r="237" spans="1:11" ht="50.25" customHeight="1" thickBot="1">
      <c r="A237" s="66">
        <v>20</v>
      </c>
      <c r="B237" s="128" t="s">
        <v>264</v>
      </c>
      <c r="C237" s="129"/>
      <c r="D237" s="130"/>
      <c r="E237" s="75">
        <v>30</v>
      </c>
      <c r="F237" s="67"/>
      <c r="G237" s="67">
        <f t="shared" si="0"/>
        <v>0</v>
      </c>
      <c r="H237" s="76" t="s">
        <v>241</v>
      </c>
      <c r="I237" s="67">
        <v>0</v>
      </c>
      <c r="J237" s="67">
        <f t="shared" si="1"/>
        <v>0</v>
      </c>
      <c r="K237" s="68" t="s">
        <v>231</v>
      </c>
    </row>
    <row r="238" spans="1:11" ht="50.25" customHeight="1" thickBot="1">
      <c r="A238" s="66">
        <v>21</v>
      </c>
      <c r="B238" s="128" t="s">
        <v>265</v>
      </c>
      <c r="C238" s="129"/>
      <c r="D238" s="130"/>
      <c r="E238" s="75">
        <v>30</v>
      </c>
      <c r="F238" s="67"/>
      <c r="G238" s="67">
        <f t="shared" si="0"/>
        <v>0</v>
      </c>
      <c r="H238" s="76" t="s">
        <v>241</v>
      </c>
      <c r="I238" s="67">
        <v>0</v>
      </c>
      <c r="J238" s="67">
        <f t="shared" si="1"/>
        <v>0</v>
      </c>
      <c r="K238" s="68" t="s">
        <v>231</v>
      </c>
    </row>
    <row r="239" spans="1:11" ht="50.25" customHeight="1" thickBot="1">
      <c r="A239" s="66">
        <v>22</v>
      </c>
      <c r="B239" s="128" t="s">
        <v>233</v>
      </c>
      <c r="C239" s="129"/>
      <c r="D239" s="130"/>
      <c r="E239" s="75">
        <v>3</v>
      </c>
      <c r="F239" s="67"/>
      <c r="G239" s="67">
        <f t="shared" si="0"/>
        <v>0</v>
      </c>
      <c r="H239" s="76" t="s">
        <v>241</v>
      </c>
      <c r="I239" s="67">
        <v>0</v>
      </c>
      <c r="J239" s="67">
        <f t="shared" si="1"/>
        <v>0</v>
      </c>
      <c r="K239" s="68" t="s">
        <v>232</v>
      </c>
    </row>
    <row r="240" spans="1:11" ht="50.25" customHeight="1" thickBot="1">
      <c r="A240" s="66">
        <v>23</v>
      </c>
      <c r="B240" s="128" t="s">
        <v>122</v>
      </c>
      <c r="C240" s="129"/>
      <c r="D240" s="130"/>
      <c r="E240" s="75">
        <v>4</v>
      </c>
      <c r="F240" s="67"/>
      <c r="G240" s="67">
        <f t="shared" si="0"/>
        <v>0</v>
      </c>
      <c r="H240" s="76" t="s">
        <v>241</v>
      </c>
      <c r="I240" s="67">
        <v>0</v>
      </c>
      <c r="J240" s="67">
        <f t="shared" si="1"/>
        <v>0</v>
      </c>
      <c r="K240" s="69"/>
    </row>
    <row r="241" spans="1:17" ht="50.25" customHeight="1" thickBot="1">
      <c r="A241" s="66">
        <v>24</v>
      </c>
      <c r="B241" s="134" t="s">
        <v>119</v>
      </c>
      <c r="C241" s="135"/>
      <c r="D241" s="136"/>
      <c r="E241" s="73">
        <v>146</v>
      </c>
      <c r="F241" s="43"/>
      <c r="G241" s="43">
        <f t="shared" si="0"/>
        <v>0</v>
      </c>
      <c r="H241" s="77" t="s">
        <v>241</v>
      </c>
      <c r="I241" s="43">
        <v>0</v>
      </c>
      <c r="J241" s="43">
        <f t="shared" si="1"/>
        <v>0</v>
      </c>
      <c r="K241" s="44" t="s">
        <v>120</v>
      </c>
    </row>
    <row r="242" spans="1:17" ht="50.25" customHeight="1" thickBot="1">
      <c r="A242" s="66">
        <v>25</v>
      </c>
      <c r="B242" s="137" t="s">
        <v>39</v>
      </c>
      <c r="C242" s="137"/>
      <c r="D242" s="137"/>
      <c r="E242" s="73">
        <v>5</v>
      </c>
      <c r="F242" s="43"/>
      <c r="G242" s="43">
        <f t="shared" si="0"/>
        <v>0</v>
      </c>
      <c r="H242" s="77" t="s">
        <v>241</v>
      </c>
      <c r="I242" s="43">
        <v>0</v>
      </c>
      <c r="J242" s="43">
        <f t="shared" si="1"/>
        <v>0</v>
      </c>
      <c r="K242" s="44" t="s">
        <v>115</v>
      </c>
    </row>
    <row r="243" spans="1:17" ht="50.25" customHeight="1" thickBot="1">
      <c r="A243" s="66">
        <v>26</v>
      </c>
      <c r="B243" s="138" t="s">
        <v>266</v>
      </c>
      <c r="C243" s="138"/>
      <c r="D243" s="138"/>
      <c r="E243" s="75">
        <v>5</v>
      </c>
      <c r="F243" s="67"/>
      <c r="G243" s="67">
        <f t="shared" si="0"/>
        <v>0</v>
      </c>
      <c r="H243" s="76" t="s">
        <v>241</v>
      </c>
      <c r="I243" s="67">
        <v>0</v>
      </c>
      <c r="J243" s="67">
        <f t="shared" si="1"/>
        <v>0</v>
      </c>
      <c r="K243" s="68"/>
    </row>
    <row r="244" spans="1:17" ht="50.25" customHeight="1" thickBot="1">
      <c r="A244" s="66">
        <v>27</v>
      </c>
      <c r="B244" s="139" t="s">
        <v>267</v>
      </c>
      <c r="C244" s="139"/>
      <c r="D244" s="139"/>
      <c r="E244" s="74">
        <v>5</v>
      </c>
      <c r="F244" s="48"/>
      <c r="G244" s="48">
        <f t="shared" si="0"/>
        <v>0</v>
      </c>
      <c r="H244" s="78" t="s">
        <v>241</v>
      </c>
      <c r="I244" s="48">
        <v>0</v>
      </c>
      <c r="J244" s="48">
        <f t="shared" si="1"/>
        <v>0</v>
      </c>
      <c r="K244" s="49"/>
    </row>
    <row r="245" spans="1:17" ht="50.25" customHeight="1" thickBot="1">
      <c r="A245" s="66">
        <v>28</v>
      </c>
      <c r="B245" s="140" t="s">
        <v>105</v>
      </c>
      <c r="C245" s="141"/>
      <c r="D245" s="142"/>
      <c r="E245" s="74">
        <v>5</v>
      </c>
      <c r="F245" s="48"/>
      <c r="G245" s="48">
        <f t="shared" si="0"/>
        <v>0</v>
      </c>
      <c r="H245" s="78" t="s">
        <v>241</v>
      </c>
      <c r="I245" s="48">
        <v>0</v>
      </c>
      <c r="J245" s="48">
        <f t="shared" si="1"/>
        <v>0</v>
      </c>
      <c r="K245" s="49" t="s">
        <v>106</v>
      </c>
    </row>
    <row r="246" spans="1:17" ht="64.5" customHeight="1" thickBot="1">
      <c r="A246" s="66">
        <v>29</v>
      </c>
      <c r="B246" s="128" t="s">
        <v>121</v>
      </c>
      <c r="C246" s="129"/>
      <c r="D246" s="130"/>
      <c r="E246" s="75">
        <v>39</v>
      </c>
      <c r="F246" s="67"/>
      <c r="G246" s="43">
        <f t="shared" si="0"/>
        <v>0</v>
      </c>
      <c r="H246" s="77"/>
      <c r="I246" s="43"/>
      <c r="J246" s="43">
        <f t="shared" si="1"/>
        <v>0</v>
      </c>
      <c r="K246" s="68" t="s">
        <v>260</v>
      </c>
    </row>
    <row r="247" spans="1:17" ht="18" thickBot="1">
      <c r="A247" s="131" t="s">
        <v>149</v>
      </c>
      <c r="B247" s="132"/>
      <c r="C247" s="132"/>
      <c r="D247" s="132"/>
      <c r="E247" s="132"/>
      <c r="F247" s="132"/>
      <c r="G247" s="79">
        <f>SUM(G5:G246)</f>
        <v>0</v>
      </c>
      <c r="H247" s="80" t="s">
        <v>242</v>
      </c>
      <c r="I247" s="81">
        <f>SUM(I5:I246)</f>
        <v>0</v>
      </c>
      <c r="J247" s="82">
        <f>SUM(J5:J246)</f>
        <v>0</v>
      </c>
    </row>
    <row r="248" spans="1:17" s="36" customFormat="1">
      <c r="A248" s="31"/>
      <c r="B248" s="133"/>
      <c r="C248" s="133"/>
      <c r="D248" s="133"/>
      <c r="E248" s="133"/>
      <c r="F248" s="133"/>
      <c r="G248" s="133"/>
      <c r="H248" s="133"/>
      <c r="I248" s="133"/>
      <c r="J248" s="133"/>
      <c r="L248" s="31"/>
      <c r="M248" s="31"/>
      <c r="N248" s="32"/>
      <c r="O248" s="31"/>
      <c r="P248" s="31"/>
      <c r="Q248" s="31"/>
    </row>
    <row r="249" spans="1:17" s="36" customFormat="1" ht="114" customHeight="1">
      <c r="A249" s="31"/>
      <c r="B249" s="127" t="s">
        <v>269</v>
      </c>
      <c r="C249" s="127"/>
      <c r="D249" s="127"/>
      <c r="E249" s="72"/>
      <c r="F249" s="72"/>
      <c r="G249" s="72"/>
      <c r="H249" s="72"/>
      <c r="I249" s="72"/>
      <c r="J249" s="72"/>
      <c r="K249" s="143" t="s">
        <v>268</v>
      </c>
      <c r="L249" s="31"/>
      <c r="M249" s="31"/>
      <c r="N249" s="32"/>
      <c r="O249" s="31"/>
      <c r="P249" s="31"/>
      <c r="Q249" s="31"/>
    </row>
    <row r="250" spans="1:17" s="36" customFormat="1">
      <c r="A250" s="31"/>
      <c r="B250" s="70"/>
      <c r="C250" s="70"/>
      <c r="D250" s="31"/>
      <c r="E250" s="71"/>
      <c r="F250" s="31"/>
      <c r="G250" s="83"/>
      <c r="H250" s="71"/>
      <c r="I250" s="31"/>
      <c r="J250" s="31"/>
      <c r="L250" s="31"/>
      <c r="M250" s="31"/>
      <c r="N250" s="32"/>
      <c r="O250" s="31"/>
      <c r="P250" s="31"/>
      <c r="Q250" s="31"/>
    </row>
    <row r="251" spans="1:17" s="36" customFormat="1">
      <c r="A251" s="31"/>
      <c r="B251" s="70"/>
      <c r="C251" s="70"/>
      <c r="D251" s="31"/>
      <c r="E251" s="71"/>
      <c r="F251" s="31"/>
      <c r="G251" s="31"/>
      <c r="H251" s="71"/>
      <c r="I251" s="31"/>
      <c r="J251" s="31"/>
      <c r="L251" s="31"/>
      <c r="M251" s="31"/>
      <c r="N251" s="32"/>
      <c r="O251" s="31"/>
      <c r="P251" s="31"/>
      <c r="Q251" s="31"/>
    </row>
    <row r="252" spans="1:17" s="36" customFormat="1">
      <c r="A252" s="31"/>
      <c r="B252" s="70"/>
      <c r="C252" s="70"/>
      <c r="D252" s="31"/>
      <c r="E252" s="71"/>
      <c r="F252" s="31"/>
      <c r="G252" s="31"/>
      <c r="H252" s="71"/>
      <c r="I252" s="31"/>
      <c r="J252" s="31"/>
      <c r="L252" s="31"/>
      <c r="M252" s="31"/>
      <c r="N252" s="32"/>
      <c r="O252" s="31"/>
      <c r="P252" s="31"/>
      <c r="Q252" s="31"/>
    </row>
    <row r="253" spans="1:17" s="36" customFormat="1">
      <c r="A253" s="31"/>
      <c r="B253" s="70"/>
      <c r="C253" s="70"/>
      <c r="D253" s="31"/>
      <c r="E253" s="71"/>
      <c r="F253" s="31"/>
      <c r="G253" s="31"/>
      <c r="H253" s="71"/>
      <c r="I253" s="31"/>
      <c r="J253" s="31"/>
      <c r="L253" s="31"/>
      <c r="M253" s="31"/>
      <c r="N253" s="32"/>
      <c r="O253" s="31"/>
      <c r="P253" s="31"/>
      <c r="Q253" s="31"/>
    </row>
    <row r="254" spans="1:17" s="36" customFormat="1">
      <c r="A254" s="31"/>
      <c r="B254" s="70"/>
      <c r="C254" s="70"/>
      <c r="D254" s="31"/>
      <c r="E254" s="71"/>
      <c r="F254" s="31"/>
      <c r="G254" s="31"/>
      <c r="H254" s="71"/>
      <c r="I254" s="31"/>
      <c r="J254" s="31"/>
      <c r="L254" s="31"/>
      <c r="M254" s="31"/>
      <c r="N254" s="32"/>
      <c r="O254" s="31"/>
      <c r="P254" s="31"/>
      <c r="Q254" s="31"/>
    </row>
    <row r="255" spans="1:17" s="36" customFormat="1">
      <c r="A255" s="31"/>
      <c r="B255" s="70"/>
      <c r="C255" s="70"/>
      <c r="D255" s="31"/>
      <c r="E255" s="71"/>
      <c r="F255" s="31"/>
      <c r="G255" s="31"/>
      <c r="H255" s="71"/>
      <c r="I255" s="31"/>
      <c r="J255" s="31"/>
      <c r="L255" s="31"/>
      <c r="M255" s="31"/>
      <c r="N255" s="32"/>
      <c r="O255" s="31"/>
      <c r="P255" s="31"/>
      <c r="Q255" s="31"/>
    </row>
    <row r="256" spans="1:17" s="36" customFormat="1">
      <c r="A256" s="31"/>
      <c r="B256" s="70"/>
      <c r="C256" s="70"/>
      <c r="D256" s="31"/>
      <c r="E256" s="71"/>
      <c r="F256" s="31"/>
      <c r="G256" s="31"/>
      <c r="H256" s="71"/>
      <c r="I256" s="31"/>
      <c r="J256" s="31"/>
      <c r="L256" s="31"/>
      <c r="M256" s="31"/>
      <c r="N256" s="32"/>
      <c r="O256" s="31"/>
      <c r="P256" s="31"/>
      <c r="Q256" s="31"/>
    </row>
    <row r="257" spans="1:17" s="36" customFormat="1">
      <c r="A257" s="31"/>
      <c r="B257" s="70"/>
      <c r="C257" s="70"/>
      <c r="D257" s="31"/>
      <c r="E257" s="71"/>
      <c r="F257" s="31"/>
      <c r="G257" s="31"/>
      <c r="H257" s="71"/>
      <c r="I257" s="31"/>
      <c r="J257" s="31"/>
      <c r="L257" s="31"/>
      <c r="M257" s="31"/>
      <c r="N257" s="32"/>
      <c r="O257" s="31"/>
      <c r="P257" s="31"/>
      <c r="Q257" s="31"/>
    </row>
    <row r="258" spans="1:17" s="36" customFormat="1">
      <c r="A258" s="31"/>
      <c r="B258" s="70"/>
      <c r="C258" s="70"/>
      <c r="D258" s="31"/>
      <c r="E258" s="71"/>
      <c r="F258" s="31"/>
      <c r="G258" s="31"/>
      <c r="H258" s="71"/>
      <c r="I258" s="31"/>
      <c r="J258" s="31"/>
      <c r="L258" s="31"/>
      <c r="M258" s="31"/>
      <c r="N258" s="32"/>
      <c r="O258" s="31"/>
      <c r="P258" s="31"/>
      <c r="Q258" s="31"/>
    </row>
    <row r="259" spans="1:17">
      <c r="B259" s="70"/>
      <c r="C259" s="70"/>
    </row>
    <row r="260" spans="1:17">
      <c r="B260" s="70"/>
      <c r="C260" s="70"/>
    </row>
    <row r="261" spans="1:17">
      <c r="B261" s="70"/>
      <c r="C261" s="70"/>
    </row>
    <row r="262" spans="1:17">
      <c r="B262" s="70"/>
      <c r="C262" s="70"/>
    </row>
    <row r="263" spans="1:17">
      <c r="B263" s="70"/>
      <c r="C263" s="70"/>
    </row>
    <row r="264" spans="1:17">
      <c r="B264" s="70"/>
      <c r="C264" s="70"/>
    </row>
    <row r="265" spans="1:17">
      <c r="B265" s="70"/>
      <c r="C265" s="70"/>
    </row>
    <row r="266" spans="1:17">
      <c r="B266" s="70"/>
      <c r="C266" s="70"/>
    </row>
    <row r="267" spans="1:17">
      <c r="B267" s="70"/>
      <c r="C267" s="70"/>
    </row>
    <row r="268" spans="1:17">
      <c r="B268" s="70"/>
      <c r="C268" s="70"/>
    </row>
    <row r="269" spans="1:17">
      <c r="B269" s="70"/>
      <c r="C269" s="70"/>
    </row>
    <row r="270" spans="1:17">
      <c r="B270" s="70"/>
      <c r="C270" s="70"/>
    </row>
    <row r="271" spans="1:17">
      <c r="B271" s="70"/>
      <c r="C271" s="70"/>
    </row>
    <row r="272" spans="1:17">
      <c r="B272" s="70"/>
      <c r="C272" s="70"/>
    </row>
    <row r="273" spans="2:3">
      <c r="B273" s="70"/>
      <c r="C273" s="70"/>
    </row>
    <row r="274" spans="2:3">
      <c r="B274" s="70"/>
      <c r="C274" s="70"/>
    </row>
    <row r="275" spans="2:3">
      <c r="B275" s="70"/>
      <c r="C275" s="70"/>
    </row>
    <row r="276" spans="2:3">
      <c r="B276" s="70"/>
      <c r="C276" s="70"/>
    </row>
    <row r="277" spans="2:3">
      <c r="B277" s="70"/>
      <c r="C277" s="70"/>
    </row>
    <row r="278" spans="2:3">
      <c r="B278" s="70"/>
      <c r="C278" s="70"/>
    </row>
    <row r="279" spans="2:3">
      <c r="B279" s="70"/>
      <c r="C279" s="70"/>
    </row>
    <row r="280" spans="2:3">
      <c r="B280" s="70"/>
      <c r="C280" s="70"/>
    </row>
    <row r="281" spans="2:3">
      <c r="B281" s="70"/>
      <c r="C281" s="70"/>
    </row>
    <row r="282" spans="2:3">
      <c r="B282" s="70"/>
      <c r="C282" s="70"/>
    </row>
    <row r="283" spans="2:3">
      <c r="B283" s="70"/>
      <c r="C283" s="70"/>
    </row>
    <row r="284" spans="2:3">
      <c r="B284" s="70"/>
      <c r="C284" s="70"/>
    </row>
    <row r="285" spans="2:3">
      <c r="B285" s="70"/>
      <c r="C285" s="70"/>
    </row>
    <row r="286" spans="2:3">
      <c r="B286" s="70"/>
      <c r="C286" s="70"/>
    </row>
    <row r="287" spans="2:3">
      <c r="B287" s="70"/>
      <c r="C287" s="70"/>
    </row>
    <row r="288" spans="2:3">
      <c r="B288" s="70"/>
      <c r="C288" s="70"/>
    </row>
    <row r="289" spans="2:3">
      <c r="B289" s="70"/>
      <c r="C289" s="70"/>
    </row>
    <row r="290" spans="2:3">
      <c r="B290" s="70"/>
      <c r="C290" s="70"/>
    </row>
    <row r="291" spans="2:3">
      <c r="B291" s="70"/>
      <c r="C291" s="70"/>
    </row>
    <row r="292" spans="2:3">
      <c r="B292" s="70"/>
      <c r="C292" s="70"/>
    </row>
    <row r="293" spans="2:3">
      <c r="B293" s="70"/>
      <c r="C293" s="70"/>
    </row>
  </sheetData>
  <mergeCells count="270">
    <mergeCell ref="B249:D249"/>
    <mergeCell ref="K231:K234"/>
    <mergeCell ref="B235:D235"/>
    <mergeCell ref="B236:D236"/>
    <mergeCell ref="B237:D237"/>
    <mergeCell ref="B238:D238"/>
    <mergeCell ref="B239:D239"/>
    <mergeCell ref="E231:E234"/>
    <mergeCell ref="F231:F234"/>
    <mergeCell ref="G231:G234"/>
    <mergeCell ref="H231:H234"/>
    <mergeCell ref="I231:I234"/>
    <mergeCell ref="J231:J234"/>
    <mergeCell ref="B246:D246"/>
    <mergeCell ref="A247:F247"/>
    <mergeCell ref="B248:J248"/>
    <mergeCell ref="B240:D240"/>
    <mergeCell ref="B241:D241"/>
    <mergeCell ref="B242:D242"/>
    <mergeCell ref="B243:D243"/>
    <mergeCell ref="B244:D244"/>
    <mergeCell ref="B245:D245"/>
    <mergeCell ref="K211:K220"/>
    <mergeCell ref="E221:E230"/>
    <mergeCell ref="F221:F230"/>
    <mergeCell ref="G221:G230"/>
    <mergeCell ref="H221:H230"/>
    <mergeCell ref="I221:I230"/>
    <mergeCell ref="J221:J230"/>
    <mergeCell ref="K221:K230"/>
    <mergeCell ref="E211:E220"/>
    <mergeCell ref="F211:F220"/>
    <mergeCell ref="G211:G220"/>
    <mergeCell ref="H211:H220"/>
    <mergeCell ref="I211:I220"/>
    <mergeCell ref="J211:J220"/>
    <mergeCell ref="K195:K202"/>
    <mergeCell ref="E203:E210"/>
    <mergeCell ref="F203:F210"/>
    <mergeCell ref="G203:G210"/>
    <mergeCell ref="H203:H210"/>
    <mergeCell ref="I203:I210"/>
    <mergeCell ref="J203:J210"/>
    <mergeCell ref="K203:K210"/>
    <mergeCell ref="E195:E202"/>
    <mergeCell ref="F195:F202"/>
    <mergeCell ref="G195:G202"/>
    <mergeCell ref="H195:H202"/>
    <mergeCell ref="I195:I202"/>
    <mergeCell ref="J195:J202"/>
    <mergeCell ref="K183:K189"/>
    <mergeCell ref="E190:E194"/>
    <mergeCell ref="F190:F194"/>
    <mergeCell ref="G190:G194"/>
    <mergeCell ref="H190:H194"/>
    <mergeCell ref="I190:I194"/>
    <mergeCell ref="J190:J194"/>
    <mergeCell ref="K190:K194"/>
    <mergeCell ref="E183:E189"/>
    <mergeCell ref="F183:F189"/>
    <mergeCell ref="G183:G189"/>
    <mergeCell ref="H183:H189"/>
    <mergeCell ref="I183:I189"/>
    <mergeCell ref="J183:J189"/>
    <mergeCell ref="K171:K177"/>
    <mergeCell ref="E178:E182"/>
    <mergeCell ref="F178:F182"/>
    <mergeCell ref="G178:G182"/>
    <mergeCell ref="H178:H182"/>
    <mergeCell ref="I178:I182"/>
    <mergeCell ref="J178:J182"/>
    <mergeCell ref="K178:K182"/>
    <mergeCell ref="E171:E177"/>
    <mergeCell ref="F171:F177"/>
    <mergeCell ref="G171:G177"/>
    <mergeCell ref="H171:H177"/>
    <mergeCell ref="I171:I177"/>
    <mergeCell ref="J171:J177"/>
    <mergeCell ref="K141:K154"/>
    <mergeCell ref="E155:E170"/>
    <mergeCell ref="F155:F170"/>
    <mergeCell ref="G155:G170"/>
    <mergeCell ref="H155:H170"/>
    <mergeCell ref="I155:I170"/>
    <mergeCell ref="J155:J170"/>
    <mergeCell ref="K155:K170"/>
    <mergeCell ref="E141:E154"/>
    <mergeCell ref="F141:F154"/>
    <mergeCell ref="G141:G154"/>
    <mergeCell ref="H141:H154"/>
    <mergeCell ref="I141:I154"/>
    <mergeCell ref="J141:J154"/>
    <mergeCell ref="K131:K136"/>
    <mergeCell ref="E137:E140"/>
    <mergeCell ref="F137:F140"/>
    <mergeCell ref="G137:G140"/>
    <mergeCell ref="H137:H140"/>
    <mergeCell ref="I137:I140"/>
    <mergeCell ref="J137:J140"/>
    <mergeCell ref="K137:K140"/>
    <mergeCell ref="E131:E136"/>
    <mergeCell ref="F131:F136"/>
    <mergeCell ref="G131:G136"/>
    <mergeCell ref="H131:H136"/>
    <mergeCell ref="I131:I136"/>
    <mergeCell ref="J131:J136"/>
    <mergeCell ref="K114:K121"/>
    <mergeCell ref="E122:E130"/>
    <mergeCell ref="F122:F130"/>
    <mergeCell ref="G122:G130"/>
    <mergeCell ref="H122:H130"/>
    <mergeCell ref="I122:I130"/>
    <mergeCell ref="J122:J130"/>
    <mergeCell ref="K122:K130"/>
    <mergeCell ref="E114:E121"/>
    <mergeCell ref="F114:F121"/>
    <mergeCell ref="G114:G121"/>
    <mergeCell ref="H114:H121"/>
    <mergeCell ref="I114:I121"/>
    <mergeCell ref="J114:J121"/>
    <mergeCell ref="K103:K106"/>
    <mergeCell ref="E107:E113"/>
    <mergeCell ref="F107:F113"/>
    <mergeCell ref="G107:G113"/>
    <mergeCell ref="H107:H113"/>
    <mergeCell ref="I107:I113"/>
    <mergeCell ref="J107:J113"/>
    <mergeCell ref="K107:K113"/>
    <mergeCell ref="E103:E106"/>
    <mergeCell ref="F103:F106"/>
    <mergeCell ref="G103:G106"/>
    <mergeCell ref="H103:H106"/>
    <mergeCell ref="I103:I106"/>
    <mergeCell ref="J103:J106"/>
    <mergeCell ref="K94:K98"/>
    <mergeCell ref="E99:E102"/>
    <mergeCell ref="F99:F102"/>
    <mergeCell ref="G99:G102"/>
    <mergeCell ref="H99:H102"/>
    <mergeCell ref="I99:I102"/>
    <mergeCell ref="J99:J102"/>
    <mergeCell ref="K99:K102"/>
    <mergeCell ref="E94:E98"/>
    <mergeCell ref="F94:F98"/>
    <mergeCell ref="G94:G98"/>
    <mergeCell ref="H94:H98"/>
    <mergeCell ref="I94:I98"/>
    <mergeCell ref="J94:J98"/>
    <mergeCell ref="K81:K86"/>
    <mergeCell ref="E87:E93"/>
    <mergeCell ref="F87:F93"/>
    <mergeCell ref="G87:G93"/>
    <mergeCell ref="H87:H93"/>
    <mergeCell ref="I87:I93"/>
    <mergeCell ref="J87:J93"/>
    <mergeCell ref="K87:K93"/>
    <mergeCell ref="E81:E86"/>
    <mergeCell ref="F81:F86"/>
    <mergeCell ref="G81:G86"/>
    <mergeCell ref="H81:H86"/>
    <mergeCell ref="I81:I86"/>
    <mergeCell ref="J81:J86"/>
    <mergeCell ref="K69:K72"/>
    <mergeCell ref="E73:E80"/>
    <mergeCell ref="F73:F80"/>
    <mergeCell ref="G73:G80"/>
    <mergeCell ref="H73:H80"/>
    <mergeCell ref="I73:I80"/>
    <mergeCell ref="J73:J80"/>
    <mergeCell ref="K73:K80"/>
    <mergeCell ref="E69:E72"/>
    <mergeCell ref="F69:F72"/>
    <mergeCell ref="G69:G72"/>
    <mergeCell ref="H69:H72"/>
    <mergeCell ref="I69:I72"/>
    <mergeCell ref="J69:J72"/>
    <mergeCell ref="K60:K63"/>
    <mergeCell ref="E64:E68"/>
    <mergeCell ref="F64:F68"/>
    <mergeCell ref="G64:G68"/>
    <mergeCell ref="H64:H68"/>
    <mergeCell ref="I64:I68"/>
    <mergeCell ref="J64:J68"/>
    <mergeCell ref="K64:K68"/>
    <mergeCell ref="E60:E63"/>
    <mergeCell ref="F60:F63"/>
    <mergeCell ref="G60:G63"/>
    <mergeCell ref="H60:H63"/>
    <mergeCell ref="I60:I63"/>
    <mergeCell ref="J60:J63"/>
    <mergeCell ref="K52:K55"/>
    <mergeCell ref="E56:E59"/>
    <mergeCell ref="F56:F59"/>
    <mergeCell ref="G56:G59"/>
    <mergeCell ref="H56:H59"/>
    <mergeCell ref="I56:I59"/>
    <mergeCell ref="J56:J59"/>
    <mergeCell ref="K56:K59"/>
    <mergeCell ref="E52:E55"/>
    <mergeCell ref="F52:F55"/>
    <mergeCell ref="G52:G55"/>
    <mergeCell ref="H52:H55"/>
    <mergeCell ref="I52:I55"/>
    <mergeCell ref="J52:J55"/>
    <mergeCell ref="K44:K47"/>
    <mergeCell ref="E48:E51"/>
    <mergeCell ref="F48:F51"/>
    <mergeCell ref="G48:G51"/>
    <mergeCell ref="H48:H51"/>
    <mergeCell ref="I48:I51"/>
    <mergeCell ref="J48:J51"/>
    <mergeCell ref="K48:K51"/>
    <mergeCell ref="E44:E47"/>
    <mergeCell ref="F44:F47"/>
    <mergeCell ref="G44:G47"/>
    <mergeCell ref="H44:H47"/>
    <mergeCell ref="I44:I47"/>
    <mergeCell ref="J44:J47"/>
    <mergeCell ref="K35:K38"/>
    <mergeCell ref="E39:E43"/>
    <mergeCell ref="F39:F43"/>
    <mergeCell ref="G39:G43"/>
    <mergeCell ref="H39:H43"/>
    <mergeCell ref="I39:I43"/>
    <mergeCell ref="J39:J43"/>
    <mergeCell ref="K39:K43"/>
    <mergeCell ref="E35:E38"/>
    <mergeCell ref="F35:F38"/>
    <mergeCell ref="G35:G38"/>
    <mergeCell ref="H35:H38"/>
    <mergeCell ref="I35:I38"/>
    <mergeCell ref="J35:J38"/>
    <mergeCell ref="K25:K29"/>
    <mergeCell ref="E30:E34"/>
    <mergeCell ref="F30:F34"/>
    <mergeCell ref="G30:G34"/>
    <mergeCell ref="H30:H34"/>
    <mergeCell ref="I30:I34"/>
    <mergeCell ref="J30:J34"/>
    <mergeCell ref="K30:K34"/>
    <mergeCell ref="E25:E29"/>
    <mergeCell ref="F25:F29"/>
    <mergeCell ref="G25:G29"/>
    <mergeCell ref="H25:H29"/>
    <mergeCell ref="I25:I29"/>
    <mergeCell ref="J25:J29"/>
    <mergeCell ref="K13:K16"/>
    <mergeCell ref="E17:E24"/>
    <mergeCell ref="F17:F24"/>
    <mergeCell ref="G17:G24"/>
    <mergeCell ref="H17:H24"/>
    <mergeCell ref="I17:I24"/>
    <mergeCell ref="J17:J24"/>
    <mergeCell ref="K17:K24"/>
    <mergeCell ref="E13:E16"/>
    <mergeCell ref="F13:F16"/>
    <mergeCell ref="G13:G16"/>
    <mergeCell ref="H13:H16"/>
    <mergeCell ref="I13:I16"/>
    <mergeCell ref="J13:J16"/>
    <mergeCell ref="A1:K1"/>
    <mergeCell ref="A2:K2"/>
    <mergeCell ref="A3:A4"/>
    <mergeCell ref="E5:E12"/>
    <mergeCell ref="F5:F12"/>
    <mergeCell ref="G5:G12"/>
    <mergeCell ref="H5:H12"/>
    <mergeCell ref="I5:I12"/>
    <mergeCell ref="J5:J12"/>
    <mergeCell ref="K5:K12"/>
  </mergeCells>
  <pageMargins left="0" right="0" top="0.51181102362204722" bottom="0.51181102362204722" header="0.19685039370078741" footer="0.31496062992125984"/>
  <pageSetup paperSize="9" scale="52" orientation="landscape" r:id="rId1"/>
  <headerFooter alignWithMargins="0">
    <oddFooter>Strona &amp;P z &amp;N</oddFooter>
  </headerFooter>
  <rowBreaks count="9" manualBreakCount="9">
    <brk id="29" max="10" man="1"/>
    <brk id="63" max="10" man="1"/>
    <brk id="86" max="10" man="1"/>
    <brk id="106" max="10" man="1"/>
    <brk id="140" max="10" man="1"/>
    <brk id="170" max="10" man="1"/>
    <brk id="194" max="10" man="1"/>
    <brk id="210" max="10" man="1"/>
    <brk id="239" max="10"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10ED-1075-407F-AC9F-68B0ABAD89F8}">
  <sheetPr>
    <tabColor rgb="FFFFFF00"/>
  </sheetPr>
  <dimension ref="A1:F88"/>
  <sheetViews>
    <sheetView topLeftCell="A32" zoomScaleNormal="100" zoomScaleSheetLayoutView="106" workbookViewId="0">
      <selection activeCell="B62" sqref="B62"/>
    </sheetView>
  </sheetViews>
  <sheetFormatPr defaultColWidth="9.33203125" defaultRowHeight="10.199999999999999"/>
  <cols>
    <col min="1" max="1" width="3.5546875" style="3" customWidth="1"/>
    <col min="2" max="2" width="51.33203125" style="2" customWidth="1"/>
    <col min="3" max="3" width="92.33203125" style="2" bestFit="1" customWidth="1"/>
    <col min="4" max="4" width="11.33203125" style="3" customWidth="1"/>
    <col min="5" max="5" width="12.33203125" style="4" customWidth="1"/>
    <col min="6" max="6" width="12.6640625" style="3" customWidth="1"/>
    <col min="7" max="255" width="9.33203125" style="3"/>
    <col min="256" max="256" width="3.5546875" style="3" customWidth="1"/>
    <col min="257" max="257" width="51.33203125" style="3" customWidth="1"/>
    <col min="258" max="258" width="92.33203125" style="3" bestFit="1" customWidth="1"/>
    <col min="259" max="259" width="5.6640625" style="3" customWidth="1"/>
    <col min="260" max="260" width="11.33203125" style="3" customWidth="1"/>
    <col min="261" max="261" width="12.33203125" style="3" customWidth="1"/>
    <col min="262" max="262" width="12.6640625" style="3" customWidth="1"/>
    <col min="263" max="511" width="9.33203125" style="3"/>
    <col min="512" max="512" width="3.5546875" style="3" customWidth="1"/>
    <col min="513" max="513" width="51.33203125" style="3" customWidth="1"/>
    <col min="514" max="514" width="92.33203125" style="3" bestFit="1" customWidth="1"/>
    <col min="515" max="515" width="5.6640625" style="3" customWidth="1"/>
    <col min="516" max="516" width="11.33203125" style="3" customWidth="1"/>
    <col min="517" max="517" width="12.33203125" style="3" customWidth="1"/>
    <col min="518" max="518" width="12.6640625" style="3" customWidth="1"/>
    <col min="519" max="767" width="9.33203125" style="3"/>
    <col min="768" max="768" width="3.5546875" style="3" customWidth="1"/>
    <col min="769" max="769" width="51.33203125" style="3" customWidth="1"/>
    <col min="770" max="770" width="92.33203125" style="3" bestFit="1" customWidth="1"/>
    <col min="771" max="771" width="5.6640625" style="3" customWidth="1"/>
    <col min="772" max="772" width="11.33203125" style="3" customWidth="1"/>
    <col min="773" max="773" width="12.33203125" style="3" customWidth="1"/>
    <col min="774" max="774" width="12.6640625" style="3" customWidth="1"/>
    <col min="775" max="1023" width="9.33203125" style="3"/>
    <col min="1024" max="1024" width="3.5546875" style="3" customWidth="1"/>
    <col min="1025" max="1025" width="51.33203125" style="3" customWidth="1"/>
    <col min="1026" max="1026" width="92.33203125" style="3" bestFit="1" customWidth="1"/>
    <col min="1027" max="1027" width="5.6640625" style="3" customWidth="1"/>
    <col min="1028" max="1028" width="11.33203125" style="3" customWidth="1"/>
    <col min="1029" max="1029" width="12.33203125" style="3" customWidth="1"/>
    <col min="1030" max="1030" width="12.6640625" style="3" customWidth="1"/>
    <col min="1031" max="1279" width="9.33203125" style="3"/>
    <col min="1280" max="1280" width="3.5546875" style="3" customWidth="1"/>
    <col min="1281" max="1281" width="51.33203125" style="3" customWidth="1"/>
    <col min="1282" max="1282" width="92.33203125" style="3" bestFit="1" customWidth="1"/>
    <col min="1283" max="1283" width="5.6640625" style="3" customWidth="1"/>
    <col min="1284" max="1284" width="11.33203125" style="3" customWidth="1"/>
    <col min="1285" max="1285" width="12.33203125" style="3" customWidth="1"/>
    <col min="1286" max="1286" width="12.6640625" style="3" customWidth="1"/>
    <col min="1287" max="1535" width="9.33203125" style="3"/>
    <col min="1536" max="1536" width="3.5546875" style="3" customWidth="1"/>
    <col min="1537" max="1537" width="51.33203125" style="3" customWidth="1"/>
    <col min="1538" max="1538" width="92.33203125" style="3" bestFit="1" customWidth="1"/>
    <col min="1539" max="1539" width="5.6640625" style="3" customWidth="1"/>
    <col min="1540" max="1540" width="11.33203125" style="3" customWidth="1"/>
    <col min="1541" max="1541" width="12.33203125" style="3" customWidth="1"/>
    <col min="1542" max="1542" width="12.6640625" style="3" customWidth="1"/>
    <col min="1543" max="1791" width="9.33203125" style="3"/>
    <col min="1792" max="1792" width="3.5546875" style="3" customWidth="1"/>
    <col min="1793" max="1793" width="51.33203125" style="3" customWidth="1"/>
    <col min="1794" max="1794" width="92.33203125" style="3" bestFit="1" customWidth="1"/>
    <col min="1795" max="1795" width="5.6640625" style="3" customWidth="1"/>
    <col min="1796" max="1796" width="11.33203125" style="3" customWidth="1"/>
    <col min="1797" max="1797" width="12.33203125" style="3" customWidth="1"/>
    <col min="1798" max="1798" width="12.6640625" style="3" customWidth="1"/>
    <col min="1799" max="2047" width="9.33203125" style="3"/>
    <col min="2048" max="2048" width="3.5546875" style="3" customWidth="1"/>
    <col min="2049" max="2049" width="51.33203125" style="3" customWidth="1"/>
    <col min="2050" max="2050" width="92.33203125" style="3" bestFit="1" customWidth="1"/>
    <col min="2051" max="2051" width="5.6640625" style="3" customWidth="1"/>
    <col min="2052" max="2052" width="11.33203125" style="3" customWidth="1"/>
    <col min="2053" max="2053" width="12.33203125" style="3" customWidth="1"/>
    <col min="2054" max="2054" width="12.6640625" style="3" customWidth="1"/>
    <col min="2055" max="2303" width="9.33203125" style="3"/>
    <col min="2304" max="2304" width="3.5546875" style="3" customWidth="1"/>
    <col min="2305" max="2305" width="51.33203125" style="3" customWidth="1"/>
    <col min="2306" max="2306" width="92.33203125" style="3" bestFit="1" customWidth="1"/>
    <col min="2307" max="2307" width="5.6640625" style="3" customWidth="1"/>
    <col min="2308" max="2308" width="11.33203125" style="3" customWidth="1"/>
    <col min="2309" max="2309" width="12.33203125" style="3" customWidth="1"/>
    <col min="2310" max="2310" width="12.6640625" style="3" customWidth="1"/>
    <col min="2311" max="2559" width="9.33203125" style="3"/>
    <col min="2560" max="2560" width="3.5546875" style="3" customWidth="1"/>
    <col min="2561" max="2561" width="51.33203125" style="3" customWidth="1"/>
    <col min="2562" max="2562" width="92.33203125" style="3" bestFit="1" customWidth="1"/>
    <col min="2563" max="2563" width="5.6640625" style="3" customWidth="1"/>
    <col min="2564" max="2564" width="11.33203125" style="3" customWidth="1"/>
    <col min="2565" max="2565" width="12.33203125" style="3" customWidth="1"/>
    <col min="2566" max="2566" width="12.6640625" style="3" customWidth="1"/>
    <col min="2567" max="2815" width="9.33203125" style="3"/>
    <col min="2816" max="2816" width="3.5546875" style="3" customWidth="1"/>
    <col min="2817" max="2817" width="51.33203125" style="3" customWidth="1"/>
    <col min="2818" max="2818" width="92.33203125" style="3" bestFit="1" customWidth="1"/>
    <col min="2819" max="2819" width="5.6640625" style="3" customWidth="1"/>
    <col min="2820" max="2820" width="11.33203125" style="3" customWidth="1"/>
    <col min="2821" max="2821" width="12.33203125" style="3" customWidth="1"/>
    <col min="2822" max="2822" width="12.6640625" style="3" customWidth="1"/>
    <col min="2823" max="3071" width="9.33203125" style="3"/>
    <col min="3072" max="3072" width="3.5546875" style="3" customWidth="1"/>
    <col min="3073" max="3073" width="51.33203125" style="3" customWidth="1"/>
    <col min="3074" max="3074" width="92.33203125" style="3" bestFit="1" customWidth="1"/>
    <col min="3075" max="3075" width="5.6640625" style="3" customWidth="1"/>
    <col min="3076" max="3076" width="11.33203125" style="3" customWidth="1"/>
    <col min="3077" max="3077" width="12.33203125" style="3" customWidth="1"/>
    <col min="3078" max="3078" width="12.6640625" style="3" customWidth="1"/>
    <col min="3079" max="3327" width="9.33203125" style="3"/>
    <col min="3328" max="3328" width="3.5546875" style="3" customWidth="1"/>
    <col min="3329" max="3329" width="51.33203125" style="3" customWidth="1"/>
    <col min="3330" max="3330" width="92.33203125" style="3" bestFit="1" customWidth="1"/>
    <col min="3331" max="3331" width="5.6640625" style="3" customWidth="1"/>
    <col min="3332" max="3332" width="11.33203125" style="3" customWidth="1"/>
    <col min="3333" max="3333" width="12.33203125" style="3" customWidth="1"/>
    <col min="3334" max="3334" width="12.6640625" style="3" customWidth="1"/>
    <col min="3335" max="3583" width="9.33203125" style="3"/>
    <col min="3584" max="3584" width="3.5546875" style="3" customWidth="1"/>
    <col min="3585" max="3585" width="51.33203125" style="3" customWidth="1"/>
    <col min="3586" max="3586" width="92.33203125" style="3" bestFit="1" customWidth="1"/>
    <col min="3587" max="3587" width="5.6640625" style="3" customWidth="1"/>
    <col min="3588" max="3588" width="11.33203125" style="3" customWidth="1"/>
    <col min="3589" max="3589" width="12.33203125" style="3" customWidth="1"/>
    <col min="3590" max="3590" width="12.6640625" style="3" customWidth="1"/>
    <col min="3591" max="3839" width="9.33203125" style="3"/>
    <col min="3840" max="3840" width="3.5546875" style="3" customWidth="1"/>
    <col min="3841" max="3841" width="51.33203125" style="3" customWidth="1"/>
    <col min="3842" max="3842" width="92.33203125" style="3" bestFit="1" customWidth="1"/>
    <col min="3843" max="3843" width="5.6640625" style="3" customWidth="1"/>
    <col min="3844" max="3844" width="11.33203125" style="3" customWidth="1"/>
    <col min="3845" max="3845" width="12.33203125" style="3" customWidth="1"/>
    <col min="3846" max="3846" width="12.6640625" style="3" customWidth="1"/>
    <col min="3847" max="4095" width="9.33203125" style="3"/>
    <col min="4096" max="4096" width="3.5546875" style="3" customWidth="1"/>
    <col min="4097" max="4097" width="51.33203125" style="3" customWidth="1"/>
    <col min="4098" max="4098" width="92.33203125" style="3" bestFit="1" customWidth="1"/>
    <col min="4099" max="4099" width="5.6640625" style="3" customWidth="1"/>
    <col min="4100" max="4100" width="11.33203125" style="3" customWidth="1"/>
    <col min="4101" max="4101" width="12.33203125" style="3" customWidth="1"/>
    <col min="4102" max="4102" width="12.6640625" style="3" customWidth="1"/>
    <col min="4103" max="4351" width="9.33203125" style="3"/>
    <col min="4352" max="4352" width="3.5546875" style="3" customWidth="1"/>
    <col min="4353" max="4353" width="51.33203125" style="3" customWidth="1"/>
    <col min="4354" max="4354" width="92.33203125" style="3" bestFit="1" customWidth="1"/>
    <col min="4355" max="4355" width="5.6640625" style="3" customWidth="1"/>
    <col min="4356" max="4356" width="11.33203125" style="3" customWidth="1"/>
    <col min="4357" max="4357" width="12.33203125" style="3" customWidth="1"/>
    <col min="4358" max="4358" width="12.6640625" style="3" customWidth="1"/>
    <col min="4359" max="4607" width="9.33203125" style="3"/>
    <col min="4608" max="4608" width="3.5546875" style="3" customWidth="1"/>
    <col min="4609" max="4609" width="51.33203125" style="3" customWidth="1"/>
    <col min="4610" max="4610" width="92.33203125" style="3" bestFit="1" customWidth="1"/>
    <col min="4611" max="4611" width="5.6640625" style="3" customWidth="1"/>
    <col min="4612" max="4612" width="11.33203125" style="3" customWidth="1"/>
    <col min="4613" max="4613" width="12.33203125" style="3" customWidth="1"/>
    <col min="4614" max="4614" width="12.6640625" style="3" customWidth="1"/>
    <col min="4615" max="4863" width="9.33203125" style="3"/>
    <col min="4864" max="4864" width="3.5546875" style="3" customWidth="1"/>
    <col min="4865" max="4865" width="51.33203125" style="3" customWidth="1"/>
    <col min="4866" max="4866" width="92.33203125" style="3" bestFit="1" customWidth="1"/>
    <col min="4867" max="4867" width="5.6640625" style="3" customWidth="1"/>
    <col min="4868" max="4868" width="11.33203125" style="3" customWidth="1"/>
    <col min="4869" max="4869" width="12.33203125" style="3" customWidth="1"/>
    <col min="4870" max="4870" width="12.6640625" style="3" customWidth="1"/>
    <col min="4871" max="5119" width="9.33203125" style="3"/>
    <col min="5120" max="5120" width="3.5546875" style="3" customWidth="1"/>
    <col min="5121" max="5121" width="51.33203125" style="3" customWidth="1"/>
    <col min="5122" max="5122" width="92.33203125" style="3" bestFit="1" customWidth="1"/>
    <col min="5123" max="5123" width="5.6640625" style="3" customWidth="1"/>
    <col min="5124" max="5124" width="11.33203125" style="3" customWidth="1"/>
    <col min="5125" max="5125" width="12.33203125" style="3" customWidth="1"/>
    <col min="5126" max="5126" width="12.6640625" style="3" customWidth="1"/>
    <col min="5127" max="5375" width="9.33203125" style="3"/>
    <col min="5376" max="5376" width="3.5546875" style="3" customWidth="1"/>
    <col min="5377" max="5377" width="51.33203125" style="3" customWidth="1"/>
    <col min="5378" max="5378" width="92.33203125" style="3" bestFit="1" customWidth="1"/>
    <col min="5379" max="5379" width="5.6640625" style="3" customWidth="1"/>
    <col min="5380" max="5380" width="11.33203125" style="3" customWidth="1"/>
    <col min="5381" max="5381" width="12.33203125" style="3" customWidth="1"/>
    <col min="5382" max="5382" width="12.6640625" style="3" customWidth="1"/>
    <col min="5383" max="5631" width="9.33203125" style="3"/>
    <col min="5632" max="5632" width="3.5546875" style="3" customWidth="1"/>
    <col min="5633" max="5633" width="51.33203125" style="3" customWidth="1"/>
    <col min="5634" max="5634" width="92.33203125" style="3" bestFit="1" customWidth="1"/>
    <col min="5635" max="5635" width="5.6640625" style="3" customWidth="1"/>
    <col min="5636" max="5636" width="11.33203125" style="3" customWidth="1"/>
    <col min="5637" max="5637" width="12.33203125" style="3" customWidth="1"/>
    <col min="5638" max="5638" width="12.6640625" style="3" customWidth="1"/>
    <col min="5639" max="5887" width="9.33203125" style="3"/>
    <col min="5888" max="5888" width="3.5546875" style="3" customWidth="1"/>
    <col min="5889" max="5889" width="51.33203125" style="3" customWidth="1"/>
    <col min="5890" max="5890" width="92.33203125" style="3" bestFit="1" customWidth="1"/>
    <col min="5891" max="5891" width="5.6640625" style="3" customWidth="1"/>
    <col min="5892" max="5892" width="11.33203125" style="3" customWidth="1"/>
    <col min="5893" max="5893" width="12.33203125" style="3" customWidth="1"/>
    <col min="5894" max="5894" width="12.6640625" style="3" customWidth="1"/>
    <col min="5895" max="6143" width="9.33203125" style="3"/>
    <col min="6144" max="6144" width="3.5546875" style="3" customWidth="1"/>
    <col min="6145" max="6145" width="51.33203125" style="3" customWidth="1"/>
    <col min="6146" max="6146" width="92.33203125" style="3" bestFit="1" customWidth="1"/>
    <col min="6147" max="6147" width="5.6640625" style="3" customWidth="1"/>
    <col min="6148" max="6148" width="11.33203125" style="3" customWidth="1"/>
    <col min="6149" max="6149" width="12.33203125" style="3" customWidth="1"/>
    <col min="6150" max="6150" width="12.6640625" style="3" customWidth="1"/>
    <col min="6151" max="6399" width="9.33203125" style="3"/>
    <col min="6400" max="6400" width="3.5546875" style="3" customWidth="1"/>
    <col min="6401" max="6401" width="51.33203125" style="3" customWidth="1"/>
    <col min="6402" max="6402" width="92.33203125" style="3" bestFit="1" customWidth="1"/>
    <col min="6403" max="6403" width="5.6640625" style="3" customWidth="1"/>
    <col min="6404" max="6404" width="11.33203125" style="3" customWidth="1"/>
    <col min="6405" max="6405" width="12.33203125" style="3" customWidth="1"/>
    <col min="6406" max="6406" width="12.6640625" style="3" customWidth="1"/>
    <col min="6407" max="6655" width="9.33203125" style="3"/>
    <col min="6656" max="6656" width="3.5546875" style="3" customWidth="1"/>
    <col min="6657" max="6657" width="51.33203125" style="3" customWidth="1"/>
    <col min="6658" max="6658" width="92.33203125" style="3" bestFit="1" customWidth="1"/>
    <col min="6659" max="6659" width="5.6640625" style="3" customWidth="1"/>
    <col min="6660" max="6660" width="11.33203125" style="3" customWidth="1"/>
    <col min="6661" max="6661" width="12.33203125" style="3" customWidth="1"/>
    <col min="6662" max="6662" width="12.6640625" style="3" customWidth="1"/>
    <col min="6663" max="6911" width="9.33203125" style="3"/>
    <col min="6912" max="6912" width="3.5546875" style="3" customWidth="1"/>
    <col min="6913" max="6913" width="51.33203125" style="3" customWidth="1"/>
    <col min="6914" max="6914" width="92.33203125" style="3" bestFit="1" customWidth="1"/>
    <col min="6915" max="6915" width="5.6640625" style="3" customWidth="1"/>
    <col min="6916" max="6916" width="11.33203125" style="3" customWidth="1"/>
    <col min="6917" max="6917" width="12.33203125" style="3" customWidth="1"/>
    <col min="6918" max="6918" width="12.6640625" style="3" customWidth="1"/>
    <col min="6919" max="7167" width="9.33203125" style="3"/>
    <col min="7168" max="7168" width="3.5546875" style="3" customWidth="1"/>
    <col min="7169" max="7169" width="51.33203125" style="3" customWidth="1"/>
    <col min="7170" max="7170" width="92.33203125" style="3" bestFit="1" customWidth="1"/>
    <col min="7171" max="7171" width="5.6640625" style="3" customWidth="1"/>
    <col min="7172" max="7172" width="11.33203125" style="3" customWidth="1"/>
    <col min="7173" max="7173" width="12.33203125" style="3" customWidth="1"/>
    <col min="7174" max="7174" width="12.6640625" style="3" customWidth="1"/>
    <col min="7175" max="7423" width="9.33203125" style="3"/>
    <col min="7424" max="7424" width="3.5546875" style="3" customWidth="1"/>
    <col min="7425" max="7425" width="51.33203125" style="3" customWidth="1"/>
    <col min="7426" max="7426" width="92.33203125" style="3" bestFit="1" customWidth="1"/>
    <col min="7427" max="7427" width="5.6640625" style="3" customWidth="1"/>
    <col min="7428" max="7428" width="11.33203125" style="3" customWidth="1"/>
    <col min="7429" max="7429" width="12.33203125" style="3" customWidth="1"/>
    <col min="7430" max="7430" width="12.6640625" style="3" customWidth="1"/>
    <col min="7431" max="7679" width="9.33203125" style="3"/>
    <col min="7680" max="7680" width="3.5546875" style="3" customWidth="1"/>
    <col min="7681" max="7681" width="51.33203125" style="3" customWidth="1"/>
    <col min="7682" max="7682" width="92.33203125" style="3" bestFit="1" customWidth="1"/>
    <col min="7683" max="7683" width="5.6640625" style="3" customWidth="1"/>
    <col min="7684" max="7684" width="11.33203125" style="3" customWidth="1"/>
    <col min="7685" max="7685" width="12.33203125" style="3" customWidth="1"/>
    <col min="7686" max="7686" width="12.6640625" style="3" customWidth="1"/>
    <col min="7687" max="7935" width="9.33203125" style="3"/>
    <col min="7936" max="7936" width="3.5546875" style="3" customWidth="1"/>
    <col min="7937" max="7937" width="51.33203125" style="3" customWidth="1"/>
    <col min="7938" max="7938" width="92.33203125" style="3" bestFit="1" customWidth="1"/>
    <col min="7939" max="7939" width="5.6640625" style="3" customWidth="1"/>
    <col min="7940" max="7940" width="11.33203125" style="3" customWidth="1"/>
    <col min="7941" max="7941" width="12.33203125" style="3" customWidth="1"/>
    <col min="7942" max="7942" width="12.6640625" style="3" customWidth="1"/>
    <col min="7943" max="8191" width="9.33203125" style="3"/>
    <col min="8192" max="8192" width="3.5546875" style="3" customWidth="1"/>
    <col min="8193" max="8193" width="51.33203125" style="3" customWidth="1"/>
    <col min="8194" max="8194" width="92.33203125" style="3" bestFit="1" customWidth="1"/>
    <col min="8195" max="8195" width="5.6640625" style="3" customWidth="1"/>
    <col min="8196" max="8196" width="11.33203125" style="3" customWidth="1"/>
    <col min="8197" max="8197" width="12.33203125" style="3" customWidth="1"/>
    <col min="8198" max="8198" width="12.6640625" style="3" customWidth="1"/>
    <col min="8199" max="8447" width="9.33203125" style="3"/>
    <col min="8448" max="8448" width="3.5546875" style="3" customWidth="1"/>
    <col min="8449" max="8449" width="51.33203125" style="3" customWidth="1"/>
    <col min="8450" max="8450" width="92.33203125" style="3" bestFit="1" customWidth="1"/>
    <col min="8451" max="8451" width="5.6640625" style="3" customWidth="1"/>
    <col min="8452" max="8452" width="11.33203125" style="3" customWidth="1"/>
    <col min="8453" max="8453" width="12.33203125" style="3" customWidth="1"/>
    <col min="8454" max="8454" width="12.6640625" style="3" customWidth="1"/>
    <col min="8455" max="8703" width="9.33203125" style="3"/>
    <col min="8704" max="8704" width="3.5546875" style="3" customWidth="1"/>
    <col min="8705" max="8705" width="51.33203125" style="3" customWidth="1"/>
    <col min="8706" max="8706" width="92.33203125" style="3" bestFit="1" customWidth="1"/>
    <col min="8707" max="8707" width="5.6640625" style="3" customWidth="1"/>
    <col min="8708" max="8708" width="11.33203125" style="3" customWidth="1"/>
    <col min="8709" max="8709" width="12.33203125" style="3" customWidth="1"/>
    <col min="8710" max="8710" width="12.6640625" style="3" customWidth="1"/>
    <col min="8711" max="8959" width="9.33203125" style="3"/>
    <col min="8960" max="8960" width="3.5546875" style="3" customWidth="1"/>
    <col min="8961" max="8961" width="51.33203125" style="3" customWidth="1"/>
    <col min="8962" max="8962" width="92.33203125" style="3" bestFit="1" customWidth="1"/>
    <col min="8963" max="8963" width="5.6640625" style="3" customWidth="1"/>
    <col min="8964" max="8964" width="11.33203125" style="3" customWidth="1"/>
    <col min="8965" max="8965" width="12.33203125" style="3" customWidth="1"/>
    <col min="8966" max="8966" width="12.6640625" style="3" customWidth="1"/>
    <col min="8967" max="9215" width="9.33203125" style="3"/>
    <col min="9216" max="9216" width="3.5546875" style="3" customWidth="1"/>
    <col min="9217" max="9217" width="51.33203125" style="3" customWidth="1"/>
    <col min="9218" max="9218" width="92.33203125" style="3" bestFit="1" customWidth="1"/>
    <col min="9219" max="9219" width="5.6640625" style="3" customWidth="1"/>
    <col min="9220" max="9220" width="11.33203125" style="3" customWidth="1"/>
    <col min="9221" max="9221" width="12.33203125" style="3" customWidth="1"/>
    <col min="9222" max="9222" width="12.6640625" style="3" customWidth="1"/>
    <col min="9223" max="9471" width="9.33203125" style="3"/>
    <col min="9472" max="9472" width="3.5546875" style="3" customWidth="1"/>
    <col min="9473" max="9473" width="51.33203125" style="3" customWidth="1"/>
    <col min="9474" max="9474" width="92.33203125" style="3" bestFit="1" customWidth="1"/>
    <col min="9475" max="9475" width="5.6640625" style="3" customWidth="1"/>
    <col min="9476" max="9476" width="11.33203125" style="3" customWidth="1"/>
    <col min="9477" max="9477" width="12.33203125" style="3" customWidth="1"/>
    <col min="9478" max="9478" width="12.6640625" style="3" customWidth="1"/>
    <col min="9479" max="9727" width="9.33203125" style="3"/>
    <col min="9728" max="9728" width="3.5546875" style="3" customWidth="1"/>
    <col min="9729" max="9729" width="51.33203125" style="3" customWidth="1"/>
    <col min="9730" max="9730" width="92.33203125" style="3" bestFit="1" customWidth="1"/>
    <col min="9731" max="9731" width="5.6640625" style="3" customWidth="1"/>
    <col min="9732" max="9732" width="11.33203125" style="3" customWidth="1"/>
    <col min="9733" max="9733" width="12.33203125" style="3" customWidth="1"/>
    <col min="9734" max="9734" width="12.6640625" style="3" customWidth="1"/>
    <col min="9735" max="9983" width="9.33203125" style="3"/>
    <col min="9984" max="9984" width="3.5546875" style="3" customWidth="1"/>
    <col min="9985" max="9985" width="51.33203125" style="3" customWidth="1"/>
    <col min="9986" max="9986" width="92.33203125" style="3" bestFit="1" customWidth="1"/>
    <col min="9987" max="9987" width="5.6640625" style="3" customWidth="1"/>
    <col min="9988" max="9988" width="11.33203125" style="3" customWidth="1"/>
    <col min="9989" max="9989" width="12.33203125" style="3" customWidth="1"/>
    <col min="9990" max="9990" width="12.6640625" style="3" customWidth="1"/>
    <col min="9991" max="10239" width="9.33203125" style="3"/>
    <col min="10240" max="10240" width="3.5546875" style="3" customWidth="1"/>
    <col min="10241" max="10241" width="51.33203125" style="3" customWidth="1"/>
    <col min="10242" max="10242" width="92.33203125" style="3" bestFit="1" customWidth="1"/>
    <col min="10243" max="10243" width="5.6640625" style="3" customWidth="1"/>
    <col min="10244" max="10244" width="11.33203125" style="3" customWidth="1"/>
    <col min="10245" max="10245" width="12.33203125" style="3" customWidth="1"/>
    <col min="10246" max="10246" width="12.6640625" style="3" customWidth="1"/>
    <col min="10247" max="10495" width="9.33203125" style="3"/>
    <col min="10496" max="10496" width="3.5546875" style="3" customWidth="1"/>
    <col min="10497" max="10497" width="51.33203125" style="3" customWidth="1"/>
    <col min="10498" max="10498" width="92.33203125" style="3" bestFit="1" customWidth="1"/>
    <col min="10499" max="10499" width="5.6640625" style="3" customWidth="1"/>
    <col min="10500" max="10500" width="11.33203125" style="3" customWidth="1"/>
    <col min="10501" max="10501" width="12.33203125" style="3" customWidth="1"/>
    <col min="10502" max="10502" width="12.6640625" style="3" customWidth="1"/>
    <col min="10503" max="10751" width="9.33203125" style="3"/>
    <col min="10752" max="10752" width="3.5546875" style="3" customWidth="1"/>
    <col min="10753" max="10753" width="51.33203125" style="3" customWidth="1"/>
    <col min="10754" max="10754" width="92.33203125" style="3" bestFit="1" customWidth="1"/>
    <col min="10755" max="10755" width="5.6640625" style="3" customWidth="1"/>
    <col min="10756" max="10756" width="11.33203125" style="3" customWidth="1"/>
    <col min="10757" max="10757" width="12.33203125" style="3" customWidth="1"/>
    <col min="10758" max="10758" width="12.6640625" style="3" customWidth="1"/>
    <col min="10759" max="11007" width="9.33203125" style="3"/>
    <col min="11008" max="11008" width="3.5546875" style="3" customWidth="1"/>
    <col min="11009" max="11009" width="51.33203125" style="3" customWidth="1"/>
    <col min="11010" max="11010" width="92.33203125" style="3" bestFit="1" customWidth="1"/>
    <col min="11011" max="11011" width="5.6640625" style="3" customWidth="1"/>
    <col min="11012" max="11012" width="11.33203125" style="3" customWidth="1"/>
    <col min="11013" max="11013" width="12.33203125" style="3" customWidth="1"/>
    <col min="11014" max="11014" width="12.6640625" style="3" customWidth="1"/>
    <col min="11015" max="11263" width="9.33203125" style="3"/>
    <col min="11264" max="11264" width="3.5546875" style="3" customWidth="1"/>
    <col min="11265" max="11265" width="51.33203125" style="3" customWidth="1"/>
    <col min="11266" max="11266" width="92.33203125" style="3" bestFit="1" customWidth="1"/>
    <col min="11267" max="11267" width="5.6640625" style="3" customWidth="1"/>
    <col min="11268" max="11268" width="11.33203125" style="3" customWidth="1"/>
    <col min="11269" max="11269" width="12.33203125" style="3" customWidth="1"/>
    <col min="11270" max="11270" width="12.6640625" style="3" customWidth="1"/>
    <col min="11271" max="11519" width="9.33203125" style="3"/>
    <col min="11520" max="11520" width="3.5546875" style="3" customWidth="1"/>
    <col min="11521" max="11521" width="51.33203125" style="3" customWidth="1"/>
    <col min="11522" max="11522" width="92.33203125" style="3" bestFit="1" customWidth="1"/>
    <col min="11523" max="11523" width="5.6640625" style="3" customWidth="1"/>
    <col min="11524" max="11524" width="11.33203125" style="3" customWidth="1"/>
    <col min="11525" max="11525" width="12.33203125" style="3" customWidth="1"/>
    <col min="11526" max="11526" width="12.6640625" style="3" customWidth="1"/>
    <col min="11527" max="11775" width="9.33203125" style="3"/>
    <col min="11776" max="11776" width="3.5546875" style="3" customWidth="1"/>
    <col min="11777" max="11777" width="51.33203125" style="3" customWidth="1"/>
    <col min="11778" max="11778" width="92.33203125" style="3" bestFit="1" customWidth="1"/>
    <col min="11779" max="11779" width="5.6640625" style="3" customWidth="1"/>
    <col min="11780" max="11780" width="11.33203125" style="3" customWidth="1"/>
    <col min="11781" max="11781" width="12.33203125" style="3" customWidth="1"/>
    <col min="11782" max="11782" width="12.6640625" style="3" customWidth="1"/>
    <col min="11783" max="12031" width="9.33203125" style="3"/>
    <col min="12032" max="12032" width="3.5546875" style="3" customWidth="1"/>
    <col min="12033" max="12033" width="51.33203125" style="3" customWidth="1"/>
    <col min="12034" max="12034" width="92.33203125" style="3" bestFit="1" customWidth="1"/>
    <col min="12035" max="12035" width="5.6640625" style="3" customWidth="1"/>
    <col min="12036" max="12036" width="11.33203125" style="3" customWidth="1"/>
    <col min="12037" max="12037" width="12.33203125" style="3" customWidth="1"/>
    <col min="12038" max="12038" width="12.6640625" style="3" customWidth="1"/>
    <col min="12039" max="12287" width="9.33203125" style="3"/>
    <col min="12288" max="12288" width="3.5546875" style="3" customWidth="1"/>
    <col min="12289" max="12289" width="51.33203125" style="3" customWidth="1"/>
    <col min="12290" max="12290" width="92.33203125" style="3" bestFit="1" customWidth="1"/>
    <col min="12291" max="12291" width="5.6640625" style="3" customWidth="1"/>
    <col min="12292" max="12292" width="11.33203125" style="3" customWidth="1"/>
    <col min="12293" max="12293" width="12.33203125" style="3" customWidth="1"/>
    <col min="12294" max="12294" width="12.6640625" style="3" customWidth="1"/>
    <col min="12295" max="12543" width="9.33203125" style="3"/>
    <col min="12544" max="12544" width="3.5546875" style="3" customWidth="1"/>
    <col min="12545" max="12545" width="51.33203125" style="3" customWidth="1"/>
    <col min="12546" max="12546" width="92.33203125" style="3" bestFit="1" customWidth="1"/>
    <col min="12547" max="12547" width="5.6640625" style="3" customWidth="1"/>
    <col min="12548" max="12548" width="11.33203125" style="3" customWidth="1"/>
    <col min="12549" max="12549" width="12.33203125" style="3" customWidth="1"/>
    <col min="12550" max="12550" width="12.6640625" style="3" customWidth="1"/>
    <col min="12551" max="12799" width="9.33203125" style="3"/>
    <col min="12800" max="12800" width="3.5546875" style="3" customWidth="1"/>
    <col min="12801" max="12801" width="51.33203125" style="3" customWidth="1"/>
    <col min="12802" max="12802" width="92.33203125" style="3" bestFit="1" customWidth="1"/>
    <col min="12803" max="12803" width="5.6640625" style="3" customWidth="1"/>
    <col min="12804" max="12804" width="11.33203125" style="3" customWidth="1"/>
    <col min="12805" max="12805" width="12.33203125" style="3" customWidth="1"/>
    <col min="12806" max="12806" width="12.6640625" style="3" customWidth="1"/>
    <col min="12807" max="13055" width="9.33203125" style="3"/>
    <col min="13056" max="13056" width="3.5546875" style="3" customWidth="1"/>
    <col min="13057" max="13057" width="51.33203125" style="3" customWidth="1"/>
    <col min="13058" max="13058" width="92.33203125" style="3" bestFit="1" customWidth="1"/>
    <col min="13059" max="13059" width="5.6640625" style="3" customWidth="1"/>
    <col min="13060" max="13060" width="11.33203125" style="3" customWidth="1"/>
    <col min="13061" max="13061" width="12.33203125" style="3" customWidth="1"/>
    <col min="13062" max="13062" width="12.6640625" style="3" customWidth="1"/>
    <col min="13063" max="13311" width="9.33203125" style="3"/>
    <col min="13312" max="13312" width="3.5546875" style="3" customWidth="1"/>
    <col min="13313" max="13313" width="51.33203125" style="3" customWidth="1"/>
    <col min="13314" max="13314" width="92.33203125" style="3" bestFit="1" customWidth="1"/>
    <col min="13315" max="13315" width="5.6640625" style="3" customWidth="1"/>
    <col min="13316" max="13316" width="11.33203125" style="3" customWidth="1"/>
    <col min="13317" max="13317" width="12.33203125" style="3" customWidth="1"/>
    <col min="13318" max="13318" width="12.6640625" style="3" customWidth="1"/>
    <col min="13319" max="13567" width="9.33203125" style="3"/>
    <col min="13568" max="13568" width="3.5546875" style="3" customWidth="1"/>
    <col min="13569" max="13569" width="51.33203125" style="3" customWidth="1"/>
    <col min="13570" max="13570" width="92.33203125" style="3" bestFit="1" customWidth="1"/>
    <col min="13571" max="13571" width="5.6640625" style="3" customWidth="1"/>
    <col min="13572" max="13572" width="11.33203125" style="3" customWidth="1"/>
    <col min="13573" max="13573" width="12.33203125" style="3" customWidth="1"/>
    <col min="13574" max="13574" width="12.6640625" style="3" customWidth="1"/>
    <col min="13575" max="13823" width="9.33203125" style="3"/>
    <col min="13824" max="13824" width="3.5546875" style="3" customWidth="1"/>
    <col min="13825" max="13825" width="51.33203125" style="3" customWidth="1"/>
    <col min="13826" max="13826" width="92.33203125" style="3" bestFit="1" customWidth="1"/>
    <col min="13827" max="13827" width="5.6640625" style="3" customWidth="1"/>
    <col min="13828" max="13828" width="11.33203125" style="3" customWidth="1"/>
    <col min="13829" max="13829" width="12.33203125" style="3" customWidth="1"/>
    <col min="13830" max="13830" width="12.6640625" style="3" customWidth="1"/>
    <col min="13831" max="14079" width="9.33203125" style="3"/>
    <col min="14080" max="14080" width="3.5546875" style="3" customWidth="1"/>
    <col min="14081" max="14081" width="51.33203125" style="3" customWidth="1"/>
    <col min="14082" max="14082" width="92.33203125" style="3" bestFit="1" customWidth="1"/>
    <col min="14083" max="14083" width="5.6640625" style="3" customWidth="1"/>
    <col min="14084" max="14084" width="11.33203125" style="3" customWidth="1"/>
    <col min="14085" max="14085" width="12.33203125" style="3" customWidth="1"/>
    <col min="14086" max="14086" width="12.6640625" style="3" customWidth="1"/>
    <col min="14087" max="14335" width="9.33203125" style="3"/>
    <col min="14336" max="14336" width="3.5546875" style="3" customWidth="1"/>
    <col min="14337" max="14337" width="51.33203125" style="3" customWidth="1"/>
    <col min="14338" max="14338" width="92.33203125" style="3" bestFit="1" customWidth="1"/>
    <col min="14339" max="14339" width="5.6640625" style="3" customWidth="1"/>
    <col min="14340" max="14340" width="11.33203125" style="3" customWidth="1"/>
    <col min="14341" max="14341" width="12.33203125" style="3" customWidth="1"/>
    <col min="14342" max="14342" width="12.6640625" style="3" customWidth="1"/>
    <col min="14343" max="14591" width="9.33203125" style="3"/>
    <col min="14592" max="14592" width="3.5546875" style="3" customWidth="1"/>
    <col min="14593" max="14593" width="51.33203125" style="3" customWidth="1"/>
    <col min="14594" max="14594" width="92.33203125" style="3" bestFit="1" customWidth="1"/>
    <col min="14595" max="14595" width="5.6640625" style="3" customWidth="1"/>
    <col min="14596" max="14596" width="11.33203125" style="3" customWidth="1"/>
    <col min="14597" max="14597" width="12.33203125" style="3" customWidth="1"/>
    <col min="14598" max="14598" width="12.6640625" style="3" customWidth="1"/>
    <col min="14599" max="14847" width="9.33203125" style="3"/>
    <col min="14848" max="14848" width="3.5546875" style="3" customWidth="1"/>
    <col min="14849" max="14849" width="51.33203125" style="3" customWidth="1"/>
    <col min="14850" max="14850" width="92.33203125" style="3" bestFit="1" customWidth="1"/>
    <col min="14851" max="14851" width="5.6640625" style="3" customWidth="1"/>
    <col min="14852" max="14852" width="11.33203125" style="3" customWidth="1"/>
    <col min="14853" max="14853" width="12.33203125" style="3" customWidth="1"/>
    <col min="14854" max="14854" width="12.6640625" style="3" customWidth="1"/>
    <col min="14855" max="15103" width="9.33203125" style="3"/>
    <col min="15104" max="15104" width="3.5546875" style="3" customWidth="1"/>
    <col min="15105" max="15105" width="51.33203125" style="3" customWidth="1"/>
    <col min="15106" max="15106" width="92.33203125" style="3" bestFit="1" customWidth="1"/>
    <col min="15107" max="15107" width="5.6640625" style="3" customWidth="1"/>
    <col min="15108" max="15108" width="11.33203125" style="3" customWidth="1"/>
    <col min="15109" max="15109" width="12.33203125" style="3" customWidth="1"/>
    <col min="15110" max="15110" width="12.6640625" style="3" customWidth="1"/>
    <col min="15111" max="15359" width="9.33203125" style="3"/>
    <col min="15360" max="15360" width="3.5546875" style="3" customWidth="1"/>
    <col min="15361" max="15361" width="51.33203125" style="3" customWidth="1"/>
    <col min="15362" max="15362" width="92.33203125" style="3" bestFit="1" customWidth="1"/>
    <col min="15363" max="15363" width="5.6640625" style="3" customWidth="1"/>
    <col min="15364" max="15364" width="11.33203125" style="3" customWidth="1"/>
    <col min="15365" max="15365" width="12.33203125" style="3" customWidth="1"/>
    <col min="15366" max="15366" width="12.6640625" style="3" customWidth="1"/>
    <col min="15367" max="15615" width="9.33203125" style="3"/>
    <col min="15616" max="15616" width="3.5546875" style="3" customWidth="1"/>
    <col min="15617" max="15617" width="51.33203125" style="3" customWidth="1"/>
    <col min="15618" max="15618" width="92.33203125" style="3" bestFit="1" customWidth="1"/>
    <col min="15619" max="15619" width="5.6640625" style="3" customWidth="1"/>
    <col min="15620" max="15620" width="11.33203125" style="3" customWidth="1"/>
    <col min="15621" max="15621" width="12.33203125" style="3" customWidth="1"/>
    <col min="15622" max="15622" width="12.6640625" style="3" customWidth="1"/>
    <col min="15623" max="15871" width="9.33203125" style="3"/>
    <col min="15872" max="15872" width="3.5546875" style="3" customWidth="1"/>
    <col min="15873" max="15873" width="51.33203125" style="3" customWidth="1"/>
    <col min="15874" max="15874" width="92.33203125" style="3" bestFit="1" customWidth="1"/>
    <col min="15875" max="15875" width="5.6640625" style="3" customWidth="1"/>
    <col min="15876" max="15876" width="11.33203125" style="3" customWidth="1"/>
    <col min="15877" max="15877" width="12.33203125" style="3" customWidth="1"/>
    <col min="15878" max="15878" width="12.6640625" style="3" customWidth="1"/>
    <col min="15879" max="16127" width="9.33203125" style="3"/>
    <col min="16128" max="16128" width="3.5546875" style="3" customWidth="1"/>
    <col min="16129" max="16129" width="51.33203125" style="3" customWidth="1"/>
    <col min="16130" max="16130" width="92.33203125" style="3" bestFit="1" customWidth="1"/>
    <col min="16131" max="16131" width="5.6640625" style="3" customWidth="1"/>
    <col min="16132" max="16132" width="11.33203125" style="3" customWidth="1"/>
    <col min="16133" max="16133" width="12.33203125" style="3" customWidth="1"/>
    <col min="16134" max="16134" width="12.6640625" style="3" customWidth="1"/>
    <col min="16135" max="16384" width="9.33203125" style="3"/>
  </cols>
  <sheetData>
    <row r="1" spans="1:6" ht="17.399999999999999">
      <c r="A1" s="1" t="s">
        <v>235</v>
      </c>
    </row>
    <row r="2" spans="1:6" ht="10.5" customHeight="1" thickBot="1">
      <c r="A2" s="2"/>
    </row>
    <row r="3" spans="1:6" ht="13.8" thickBot="1">
      <c r="A3" s="5" t="s">
        <v>75</v>
      </c>
      <c r="B3" s="6" t="s">
        <v>107</v>
      </c>
      <c r="C3" s="6" t="s">
        <v>123</v>
      </c>
      <c r="D3" s="7"/>
      <c r="E3" s="8"/>
      <c r="F3" s="7"/>
    </row>
    <row r="4" spans="1:6" ht="12.75" customHeight="1">
      <c r="A4" s="9"/>
      <c r="B4" s="10"/>
      <c r="C4" s="26" t="s">
        <v>124</v>
      </c>
    </row>
    <row r="5" spans="1:6" ht="12.75" customHeight="1">
      <c r="A5" s="11">
        <v>1</v>
      </c>
      <c r="B5" s="27" t="s">
        <v>211</v>
      </c>
      <c r="C5" s="27" t="s">
        <v>125</v>
      </c>
    </row>
    <row r="6" spans="1:6" ht="12.75" customHeight="1">
      <c r="A6" s="13"/>
      <c r="B6" s="27" t="s">
        <v>210</v>
      </c>
      <c r="C6" s="27" t="s">
        <v>167</v>
      </c>
    </row>
    <row r="7" spans="1:6" ht="12.75" customHeight="1">
      <c r="A7" s="13"/>
      <c r="B7" s="12"/>
      <c r="C7" s="12" t="s">
        <v>126</v>
      </c>
      <c r="E7" s="15"/>
    </row>
    <row r="8" spans="1:6" ht="12.75" customHeight="1">
      <c r="A8" s="13"/>
      <c r="B8" s="12"/>
      <c r="C8" s="14" t="s">
        <v>127</v>
      </c>
      <c r="E8" s="15"/>
    </row>
    <row r="9" spans="1:6" ht="12.75" customHeight="1">
      <c r="A9" s="13"/>
      <c r="B9" s="12"/>
      <c r="C9" s="14" t="s">
        <v>168</v>
      </c>
      <c r="E9" s="15"/>
    </row>
    <row r="10" spans="1:6" ht="12.75" customHeight="1">
      <c r="A10" s="13"/>
      <c r="B10" s="12"/>
      <c r="C10" s="14" t="s">
        <v>151</v>
      </c>
      <c r="E10" s="15"/>
    </row>
    <row r="11" spans="1:6" ht="12.75" customHeight="1">
      <c r="A11" s="13"/>
      <c r="B11" s="12"/>
      <c r="C11" s="14" t="s">
        <v>153</v>
      </c>
      <c r="E11" s="15"/>
    </row>
    <row r="12" spans="1:6" ht="12.75" customHeight="1">
      <c r="A12" s="13"/>
      <c r="B12" s="12"/>
      <c r="C12" s="14" t="s">
        <v>150</v>
      </c>
      <c r="E12" s="15"/>
    </row>
    <row r="13" spans="1:6" ht="12.75" customHeight="1">
      <c r="A13" s="13"/>
      <c r="B13" s="12"/>
      <c r="C13" s="14" t="s">
        <v>129</v>
      </c>
      <c r="E13" s="15"/>
    </row>
    <row r="14" spans="1:6" ht="12.75" customHeight="1">
      <c r="A14" s="13"/>
      <c r="B14" s="12"/>
      <c r="C14" s="14" t="s">
        <v>171</v>
      </c>
      <c r="E14" s="15"/>
    </row>
    <row r="15" spans="1:6" ht="12.75" customHeight="1">
      <c r="A15" s="13"/>
      <c r="B15" s="12"/>
      <c r="C15" s="14" t="s">
        <v>130</v>
      </c>
      <c r="E15" s="15"/>
    </row>
    <row r="16" spans="1:6" ht="12.75" customHeight="1">
      <c r="A16" s="13"/>
      <c r="B16" s="12"/>
      <c r="C16" s="14" t="s">
        <v>169</v>
      </c>
      <c r="E16" s="15"/>
    </row>
    <row r="17" spans="1:5" ht="12.75" customHeight="1">
      <c r="A17" s="13"/>
      <c r="B17" s="12"/>
      <c r="C17" s="14" t="s">
        <v>131</v>
      </c>
      <c r="E17" s="15"/>
    </row>
    <row r="18" spans="1:5" ht="12.75" customHeight="1">
      <c r="A18" s="13"/>
      <c r="B18" s="12"/>
      <c r="C18" s="17" t="s">
        <v>128</v>
      </c>
      <c r="E18" s="15"/>
    </row>
    <row r="19" spans="1:5" ht="12.75" customHeight="1">
      <c r="A19" s="19"/>
      <c r="B19" s="23"/>
      <c r="C19" s="29" t="s">
        <v>156</v>
      </c>
      <c r="E19" s="15"/>
    </row>
    <row r="20" spans="1:5" ht="12.75" customHeight="1">
      <c r="A20" s="11">
        <v>2</v>
      </c>
      <c r="B20" s="27" t="s">
        <v>212</v>
      </c>
      <c r="C20" s="12" t="s">
        <v>126</v>
      </c>
      <c r="D20" s="16"/>
      <c r="E20" s="15"/>
    </row>
    <row r="21" spans="1:5" ht="12.75" customHeight="1">
      <c r="A21" s="11"/>
      <c r="B21" s="12"/>
      <c r="C21" s="27" t="s">
        <v>127</v>
      </c>
      <c r="D21" s="16"/>
      <c r="E21" s="15"/>
    </row>
    <row r="22" spans="1:5" ht="12.75" customHeight="1">
      <c r="A22" s="11"/>
      <c r="B22" s="12"/>
      <c r="C22" s="14" t="s">
        <v>154</v>
      </c>
      <c r="D22" s="16"/>
      <c r="E22" s="15"/>
    </row>
    <row r="23" spans="1:5" ht="12.75" customHeight="1">
      <c r="A23" s="11"/>
      <c r="B23" s="27"/>
      <c r="C23" s="14" t="s">
        <v>132</v>
      </c>
      <c r="D23" s="16"/>
      <c r="E23" s="15"/>
    </row>
    <row r="24" spans="1:5" ht="12.75" customHeight="1">
      <c r="A24" s="22"/>
      <c r="B24" s="23"/>
      <c r="C24" s="24" t="s">
        <v>172</v>
      </c>
      <c r="D24" s="16"/>
      <c r="E24" s="15"/>
    </row>
    <row r="25" spans="1:5" ht="12.75" customHeight="1">
      <c r="A25" s="11">
        <v>3</v>
      </c>
      <c r="B25" s="12" t="s">
        <v>0</v>
      </c>
      <c r="C25" s="17" t="s">
        <v>152</v>
      </c>
      <c r="D25" s="16"/>
      <c r="E25" s="15"/>
    </row>
    <row r="26" spans="1:5" ht="12.75" customHeight="1">
      <c r="A26" s="13"/>
      <c r="B26" s="12" t="s">
        <v>5</v>
      </c>
      <c r="C26" s="17" t="s">
        <v>174</v>
      </c>
      <c r="D26" s="16"/>
      <c r="E26" s="15"/>
    </row>
    <row r="27" spans="1:5" ht="12.75" customHeight="1">
      <c r="A27" s="13"/>
      <c r="B27" s="18"/>
      <c r="C27" s="17" t="s">
        <v>155</v>
      </c>
      <c r="D27" s="16"/>
      <c r="E27" s="15"/>
    </row>
    <row r="28" spans="1:5" ht="12.75" customHeight="1">
      <c r="A28" s="13"/>
      <c r="B28" s="18"/>
      <c r="C28" s="14" t="s">
        <v>160</v>
      </c>
      <c r="D28" s="16"/>
      <c r="E28" s="15"/>
    </row>
    <row r="29" spans="1:5" ht="12.75" customHeight="1">
      <c r="A29" s="13"/>
      <c r="B29" s="18"/>
      <c r="C29" s="17" t="s">
        <v>162</v>
      </c>
      <c r="D29" s="16"/>
      <c r="E29" s="15"/>
    </row>
    <row r="30" spans="1:5" ht="12.75" customHeight="1">
      <c r="A30" s="13"/>
      <c r="B30" s="18"/>
      <c r="C30" s="17" t="s">
        <v>175</v>
      </c>
      <c r="D30" s="16"/>
      <c r="E30" s="15"/>
    </row>
    <row r="31" spans="1:5" ht="12.75" customHeight="1">
      <c r="A31" s="13"/>
      <c r="B31" s="18"/>
      <c r="C31" s="17" t="s">
        <v>170</v>
      </c>
      <c r="D31" s="16"/>
      <c r="E31" s="15"/>
    </row>
    <row r="32" spans="1:5" ht="12.75" customHeight="1">
      <c r="A32" s="13"/>
      <c r="B32" s="18"/>
      <c r="C32" s="14" t="s">
        <v>173</v>
      </c>
      <c r="D32" s="16"/>
      <c r="E32" s="15"/>
    </row>
    <row r="33" spans="1:5" ht="12.75" customHeight="1">
      <c r="A33" s="13"/>
      <c r="B33" s="18"/>
      <c r="C33" s="14" t="s">
        <v>133</v>
      </c>
      <c r="D33" s="16"/>
      <c r="E33" s="15"/>
    </row>
    <row r="34" spans="1:5" ht="12.75" customHeight="1">
      <c r="A34" s="13"/>
      <c r="B34" s="18"/>
      <c r="C34" s="17" t="s">
        <v>158</v>
      </c>
      <c r="D34" s="16"/>
      <c r="E34" s="15"/>
    </row>
    <row r="35" spans="1:5" ht="12.75" customHeight="1">
      <c r="A35" s="13"/>
      <c r="B35" s="18"/>
      <c r="C35" s="14" t="s">
        <v>159</v>
      </c>
      <c r="D35" s="16"/>
      <c r="E35" s="15"/>
    </row>
    <row r="36" spans="1:5" ht="12.75" customHeight="1">
      <c r="A36" s="13"/>
      <c r="B36" s="18"/>
      <c r="C36" s="14" t="s">
        <v>176</v>
      </c>
      <c r="D36" s="16"/>
      <c r="E36" s="15"/>
    </row>
    <row r="37" spans="1:5" ht="12.75" customHeight="1">
      <c r="A37" s="13"/>
      <c r="B37" s="18"/>
      <c r="C37" s="17" t="s">
        <v>177</v>
      </c>
      <c r="D37" s="16"/>
      <c r="E37" s="15"/>
    </row>
    <row r="38" spans="1:5" ht="12.75" customHeight="1">
      <c r="A38" s="13"/>
      <c r="B38" s="18"/>
      <c r="C38" s="17" t="s">
        <v>179</v>
      </c>
      <c r="D38" s="16"/>
      <c r="E38" s="15"/>
    </row>
    <row r="39" spans="1:5" ht="12.75" customHeight="1">
      <c r="A39" s="13"/>
      <c r="B39" s="18"/>
      <c r="C39" s="17" t="s">
        <v>178</v>
      </c>
      <c r="D39" s="16"/>
      <c r="E39" s="15"/>
    </row>
    <row r="40" spans="1:5" ht="12.75" customHeight="1">
      <c r="A40" s="13"/>
      <c r="B40" s="18"/>
      <c r="C40" s="14" t="s">
        <v>180</v>
      </c>
      <c r="D40" s="16"/>
      <c r="E40" s="15"/>
    </row>
    <row r="41" spans="1:5" ht="12.75" customHeight="1">
      <c r="A41" s="13"/>
      <c r="B41" s="18"/>
      <c r="C41" s="14" t="s">
        <v>182</v>
      </c>
      <c r="D41" s="16"/>
      <c r="E41" s="15"/>
    </row>
    <row r="42" spans="1:5" ht="12.75" customHeight="1">
      <c r="A42" s="13"/>
      <c r="B42" s="18"/>
      <c r="C42" s="14" t="s">
        <v>181</v>
      </c>
      <c r="D42" s="16"/>
      <c r="E42" s="15"/>
    </row>
    <row r="43" spans="1:5" ht="12.75" customHeight="1">
      <c r="A43" s="13"/>
      <c r="B43" s="18"/>
      <c r="C43" s="14" t="s">
        <v>164</v>
      </c>
      <c r="D43" s="16"/>
      <c r="E43" s="15"/>
    </row>
    <row r="44" spans="1:5" ht="12.75" customHeight="1">
      <c r="A44" s="13"/>
      <c r="B44" s="18"/>
      <c r="C44" s="14" t="s">
        <v>165</v>
      </c>
      <c r="D44" s="16"/>
      <c r="E44" s="15"/>
    </row>
    <row r="45" spans="1:5" ht="12.75" customHeight="1">
      <c r="A45" s="13"/>
      <c r="B45" s="18"/>
      <c r="C45" s="14" t="s">
        <v>166</v>
      </c>
      <c r="D45" s="16"/>
      <c r="E45" s="15"/>
    </row>
    <row r="46" spans="1:5" ht="12.75" customHeight="1">
      <c r="A46" s="19"/>
      <c r="B46" s="20"/>
      <c r="C46" s="24" t="s">
        <v>134</v>
      </c>
      <c r="D46" s="16"/>
      <c r="E46" s="15"/>
    </row>
    <row r="47" spans="1:5" ht="12.75" customHeight="1">
      <c r="A47" s="11">
        <v>4</v>
      </c>
      <c r="B47" s="27" t="s">
        <v>0</v>
      </c>
      <c r="C47" s="14" t="s">
        <v>183</v>
      </c>
      <c r="D47" s="16"/>
      <c r="E47" s="15"/>
    </row>
    <row r="48" spans="1:5" ht="12.75" customHeight="1">
      <c r="A48" s="11"/>
      <c r="B48" s="12" t="s">
        <v>4</v>
      </c>
      <c r="C48" s="14" t="s">
        <v>184</v>
      </c>
      <c r="D48" s="16"/>
      <c r="E48" s="15"/>
    </row>
    <row r="49" spans="1:5" ht="12.75" customHeight="1">
      <c r="A49" s="13"/>
      <c r="B49" s="18"/>
      <c r="C49" s="14" t="s">
        <v>185</v>
      </c>
      <c r="D49" s="16"/>
      <c r="E49" s="15"/>
    </row>
    <row r="50" spans="1:5" ht="12.75" customHeight="1">
      <c r="A50" s="13"/>
      <c r="B50" s="18"/>
      <c r="C50" s="14" t="s">
        <v>186</v>
      </c>
      <c r="D50" s="16"/>
      <c r="E50" s="15"/>
    </row>
    <row r="51" spans="1:5" ht="12.75" customHeight="1">
      <c r="A51" s="19"/>
      <c r="B51" s="20"/>
      <c r="C51" s="24" t="s">
        <v>187</v>
      </c>
      <c r="D51" s="16"/>
      <c r="E51" s="15"/>
    </row>
    <row r="52" spans="1:5" ht="12.75" customHeight="1">
      <c r="A52" s="11">
        <v>5</v>
      </c>
      <c r="B52" s="12" t="s">
        <v>0</v>
      </c>
      <c r="C52" s="17" t="s">
        <v>136</v>
      </c>
      <c r="E52" s="15"/>
    </row>
    <row r="53" spans="1:5" ht="12.75" customHeight="1">
      <c r="A53" s="11"/>
      <c r="B53" s="12" t="s">
        <v>3</v>
      </c>
      <c r="C53" s="17" t="s">
        <v>188</v>
      </c>
      <c r="E53" s="15"/>
    </row>
    <row r="54" spans="1:5" ht="12.75" customHeight="1">
      <c r="A54" s="11"/>
      <c r="B54" s="12"/>
      <c r="C54" s="14" t="s">
        <v>189</v>
      </c>
      <c r="E54" s="15"/>
    </row>
    <row r="55" spans="1:5" ht="12.75" customHeight="1">
      <c r="A55" s="22"/>
      <c r="B55" s="23"/>
      <c r="C55" s="29" t="s">
        <v>135</v>
      </c>
      <c r="E55" s="15"/>
    </row>
    <row r="56" spans="1:5" ht="12.75" customHeight="1">
      <c r="A56" s="11">
        <v>6</v>
      </c>
      <c r="B56" s="12" t="s">
        <v>0</v>
      </c>
      <c r="C56" s="17" t="s">
        <v>190</v>
      </c>
      <c r="D56" s="16"/>
      <c r="E56" s="15"/>
    </row>
    <row r="57" spans="1:5" ht="12.75" customHeight="1">
      <c r="A57" s="22"/>
      <c r="B57" s="23" t="s">
        <v>3</v>
      </c>
      <c r="C57" s="29" t="s">
        <v>137</v>
      </c>
    </row>
    <row r="58" spans="1:5" ht="12.75" customHeight="1">
      <c r="A58" s="11">
        <v>7</v>
      </c>
      <c r="B58" s="12" t="s">
        <v>0</v>
      </c>
      <c r="C58" s="12" t="s">
        <v>138</v>
      </c>
      <c r="D58" s="16"/>
      <c r="E58" s="15"/>
    </row>
    <row r="59" spans="1:5" ht="12.75" customHeight="1">
      <c r="A59" s="22"/>
      <c r="B59" s="23" t="s">
        <v>3</v>
      </c>
      <c r="C59" s="24"/>
    </row>
    <row r="60" spans="1:5" ht="12.75" customHeight="1">
      <c r="A60" s="11">
        <v>8</v>
      </c>
      <c r="B60" s="12" t="s">
        <v>21</v>
      </c>
      <c r="C60" s="14" t="s">
        <v>191</v>
      </c>
      <c r="E60" s="15"/>
    </row>
    <row r="61" spans="1:5" ht="12.75" customHeight="1">
      <c r="A61" s="11"/>
      <c r="B61" s="12"/>
      <c r="C61" s="14" t="s">
        <v>139</v>
      </c>
      <c r="E61" s="15"/>
    </row>
    <row r="62" spans="1:5" ht="12.75" customHeight="1">
      <c r="A62" s="22"/>
      <c r="B62" s="23"/>
      <c r="C62" s="24" t="s">
        <v>192</v>
      </c>
      <c r="E62" s="15"/>
    </row>
    <row r="63" spans="1:5" ht="12.75" customHeight="1">
      <c r="A63" s="11">
        <v>9</v>
      </c>
      <c r="B63" s="27" t="s">
        <v>193</v>
      </c>
      <c r="C63" s="14" t="s">
        <v>194</v>
      </c>
      <c r="E63" s="15"/>
    </row>
    <row r="64" spans="1:5" ht="12.75" customHeight="1">
      <c r="A64" s="22"/>
      <c r="B64" s="23"/>
      <c r="C64" s="24"/>
      <c r="E64" s="15"/>
    </row>
    <row r="65" spans="1:5" ht="12.75" customHeight="1">
      <c r="A65" s="11">
        <v>10</v>
      </c>
      <c r="B65" s="12" t="s">
        <v>108</v>
      </c>
      <c r="C65" s="17" t="s">
        <v>195</v>
      </c>
      <c r="D65" s="16"/>
      <c r="E65" s="15"/>
    </row>
    <row r="66" spans="1:5" ht="12.75" customHeight="1">
      <c r="A66" s="22"/>
      <c r="B66" s="23"/>
      <c r="C66" s="24"/>
      <c r="D66" s="16"/>
      <c r="E66" s="15"/>
    </row>
    <row r="67" spans="1:5" ht="12.75" customHeight="1">
      <c r="A67" s="11">
        <v>11</v>
      </c>
      <c r="B67" s="12" t="s">
        <v>108</v>
      </c>
      <c r="C67" s="14" t="s">
        <v>196</v>
      </c>
      <c r="D67" s="16"/>
      <c r="E67" s="15"/>
    </row>
    <row r="68" spans="1:5" ht="12.75" customHeight="1">
      <c r="A68" s="22"/>
      <c r="B68" s="20"/>
      <c r="C68" s="21"/>
      <c r="E68" s="15"/>
    </row>
    <row r="69" spans="1:5" ht="12.75" customHeight="1">
      <c r="A69" s="11">
        <v>12</v>
      </c>
      <c r="B69" s="27" t="s">
        <v>213</v>
      </c>
      <c r="C69" s="14" t="s">
        <v>157</v>
      </c>
      <c r="E69" s="15"/>
    </row>
    <row r="70" spans="1:5" ht="12.75" customHeight="1">
      <c r="A70" s="11"/>
      <c r="B70" s="27" t="s">
        <v>197</v>
      </c>
      <c r="C70" s="17" t="s">
        <v>140</v>
      </c>
      <c r="E70" s="15"/>
    </row>
    <row r="71" spans="1:5" ht="12.75" customHeight="1">
      <c r="A71" s="11"/>
      <c r="B71" s="27" t="s">
        <v>199</v>
      </c>
      <c r="C71" s="28" t="s">
        <v>163</v>
      </c>
      <c r="E71" s="15"/>
    </row>
    <row r="72" spans="1:5" ht="12.75" customHeight="1">
      <c r="A72" s="11"/>
      <c r="B72" s="27" t="s">
        <v>198</v>
      </c>
      <c r="C72" s="28" t="s">
        <v>141</v>
      </c>
      <c r="E72" s="15"/>
    </row>
    <row r="73" spans="1:5" ht="12.75" customHeight="1">
      <c r="A73" s="11"/>
      <c r="B73" s="27" t="s">
        <v>200</v>
      </c>
      <c r="C73" s="14" t="s">
        <v>201</v>
      </c>
      <c r="E73" s="15"/>
    </row>
    <row r="74" spans="1:5" ht="12.75" customHeight="1">
      <c r="A74" s="19"/>
      <c r="B74" s="20"/>
      <c r="C74" s="30"/>
      <c r="E74" s="15"/>
    </row>
    <row r="75" spans="1:5" ht="12.75" customHeight="1">
      <c r="A75" s="11">
        <v>13</v>
      </c>
      <c r="B75" s="27" t="s">
        <v>1</v>
      </c>
      <c r="C75" s="14" t="s">
        <v>203</v>
      </c>
      <c r="E75" s="15"/>
    </row>
    <row r="76" spans="1:5" ht="12.75" customHeight="1">
      <c r="A76" s="11"/>
      <c r="B76" s="12" t="s">
        <v>112</v>
      </c>
      <c r="C76" s="17" t="s">
        <v>204</v>
      </c>
      <c r="E76" s="15"/>
    </row>
    <row r="77" spans="1:5" ht="12.75" customHeight="1">
      <c r="A77" s="22"/>
      <c r="B77" s="23"/>
      <c r="C77" s="24" t="s">
        <v>205</v>
      </c>
      <c r="E77" s="15"/>
    </row>
    <row r="78" spans="1:5" ht="12.75" customHeight="1">
      <c r="A78" s="11">
        <v>14</v>
      </c>
      <c r="B78" s="12" t="s">
        <v>1</v>
      </c>
      <c r="C78" s="17" t="s">
        <v>202</v>
      </c>
    </row>
    <row r="79" spans="1:5" ht="12.75" customHeight="1">
      <c r="A79" s="11"/>
      <c r="B79" s="12" t="s">
        <v>2</v>
      </c>
      <c r="C79" s="14"/>
    </row>
    <row r="80" spans="1:5" ht="12.75" customHeight="1">
      <c r="A80" s="22"/>
      <c r="B80" s="23"/>
      <c r="C80" s="24"/>
    </row>
    <row r="81" spans="1:3" ht="12.75" customHeight="1">
      <c r="A81" s="11">
        <v>15</v>
      </c>
      <c r="B81" s="12" t="s">
        <v>1</v>
      </c>
      <c r="C81" s="14" t="s">
        <v>208</v>
      </c>
    </row>
    <row r="82" spans="1:3" ht="12.75" customHeight="1">
      <c r="A82" s="11"/>
      <c r="B82" s="12" t="s">
        <v>2</v>
      </c>
      <c r="C82" s="14" t="s">
        <v>142</v>
      </c>
    </row>
    <row r="83" spans="1:3" ht="12.75" customHeight="1">
      <c r="A83" s="22"/>
      <c r="B83" s="23"/>
      <c r="C83" s="24" t="s">
        <v>209</v>
      </c>
    </row>
    <row r="84" spans="1:3" ht="12.75" customHeight="1">
      <c r="A84" s="11">
        <v>16</v>
      </c>
      <c r="B84" s="12" t="s">
        <v>1</v>
      </c>
      <c r="C84" s="17" t="s">
        <v>161</v>
      </c>
    </row>
    <row r="85" spans="1:3" ht="12.75" customHeight="1">
      <c r="A85" s="11"/>
      <c r="B85" s="12" t="s">
        <v>2</v>
      </c>
      <c r="C85" s="14" t="s">
        <v>206</v>
      </c>
    </row>
    <row r="86" spans="1:3" ht="12.75" customHeight="1">
      <c r="A86" s="22"/>
      <c r="B86" s="23"/>
      <c r="C86" s="29" t="s">
        <v>207</v>
      </c>
    </row>
    <row r="87" spans="1:3">
      <c r="B87" s="25"/>
      <c r="C87" s="25"/>
    </row>
    <row r="88" spans="1:3">
      <c r="B88" s="25"/>
      <c r="C88" s="25"/>
    </row>
  </sheetData>
  <pageMargins left="0.39370078740157483" right="0.39370078740157483" top="0.51181102362204722" bottom="0.51181102362204722" header="0.19685039370078741" footer="0.31496062992125984"/>
  <pageSetup paperSize="9" scale="57" fitToWidth="0" fitToHeight="0" orientation="portrait" r:id="rId1"/>
  <headerFooter alignWithMargins="0">
    <oddFooter>Strona &amp;P z &amp;N</oddFooter>
  </headerFooter>
  <rowBreaks count="1" manualBreakCount="1">
    <brk id="51" max="2"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4</vt:i4>
      </vt:variant>
    </vt:vector>
  </HeadingPairs>
  <TitlesOfParts>
    <vt:vector size="6" baseType="lpstr">
      <vt:lpstr>Oświęcim </vt:lpstr>
      <vt:lpstr>wykaz stanowisk</vt:lpstr>
      <vt:lpstr>'Oświęcim '!Obszar_wydruku</vt:lpstr>
      <vt:lpstr>'wykaz stanowisk'!Obszar_wydruku</vt:lpstr>
      <vt:lpstr>'Oświęcim '!Tytuły_wydruku</vt:lpstr>
      <vt:lpstr>'wykaz stanowisk'!Tytuły_wydruku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krzysiakbeata</dc:creator>
  <cp:lastModifiedBy>OgorzalekRoza</cp:lastModifiedBy>
  <cp:lastPrinted>2025-12-15T19:09:45Z</cp:lastPrinted>
  <dcterms:created xsi:type="dcterms:W3CDTF">2013-07-23T06:40:46Z</dcterms:created>
  <dcterms:modified xsi:type="dcterms:W3CDTF">2026-03-18T13:34:15Z</dcterms:modified>
</cp:coreProperties>
</file>