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60" windowWidth="11295" windowHeight="5580"/>
  </bookViews>
  <sheets>
    <sheet name="TONERY" sheetId="5" r:id="rId1"/>
  </sheets>
  <calcPr calcId="125725"/>
</workbook>
</file>

<file path=xl/calcChain.xml><?xml version="1.0" encoding="utf-8"?>
<calcChain xmlns="http://schemas.openxmlformats.org/spreadsheetml/2006/main">
  <c r="J47" i="5"/>
  <c r="J169"/>
  <c r="J15"/>
  <c r="L15" s="1"/>
  <c r="M15" s="1"/>
  <c r="J14" l="1"/>
  <c r="J13"/>
  <c r="L14" l="1"/>
  <c r="M14" s="1"/>
  <c r="L13"/>
  <c r="M13" s="1"/>
  <c r="J159"/>
  <c r="J124"/>
  <c r="L124" s="1"/>
  <c r="M124" s="1"/>
  <c r="J142"/>
  <c r="J50"/>
  <c r="L50" s="1"/>
  <c r="M50" s="1"/>
  <c r="J35"/>
  <c r="L35" s="1"/>
  <c r="M35" s="1"/>
  <c r="J36"/>
  <c r="L36" s="1"/>
  <c r="M36" s="1"/>
  <c r="J136"/>
  <c r="L136" s="1"/>
  <c r="M136" s="1"/>
  <c r="J113"/>
  <c r="L113" s="1"/>
  <c r="M113" s="1"/>
  <c r="J82"/>
  <c r="J83"/>
  <c r="L83" s="1"/>
  <c r="M83" s="1"/>
  <c r="J65"/>
  <c r="J66"/>
  <c r="J30"/>
  <c r="J85"/>
  <c r="L85" s="1"/>
  <c r="M85" s="1"/>
  <c r="L159" l="1"/>
  <c r="M159" s="1"/>
  <c r="M142"/>
  <c r="L142"/>
  <c r="L30"/>
  <c r="M30" s="1"/>
  <c r="M82"/>
  <c r="L82"/>
  <c r="L66"/>
  <c r="M66" s="1"/>
  <c r="L65"/>
  <c r="M65" s="1"/>
  <c r="J11"/>
  <c r="L11" s="1"/>
  <c r="M11" s="1"/>
  <c r="J12"/>
  <c r="L12" s="1"/>
  <c r="J117"/>
  <c r="L117" s="1"/>
  <c r="M12" l="1"/>
  <c r="M117"/>
  <c r="J60"/>
  <c r="J61"/>
  <c r="L61" s="1"/>
  <c r="J62"/>
  <c r="L62" s="1"/>
  <c r="J63"/>
  <c r="L63" s="1"/>
  <c r="J64"/>
  <c r="J67"/>
  <c r="L67" s="1"/>
  <c r="J68"/>
  <c r="L68" s="1"/>
  <c r="J69"/>
  <c r="L69" s="1"/>
  <c r="J70"/>
  <c r="L70" s="1"/>
  <c r="M70" s="1"/>
  <c r="J71"/>
  <c r="L71" s="1"/>
  <c r="J72"/>
  <c r="L72" s="1"/>
  <c r="J73"/>
  <c r="J74"/>
  <c r="J75"/>
  <c r="J76"/>
  <c r="L76" s="1"/>
  <c r="M76" s="1"/>
  <c r="J77"/>
  <c r="L77" s="1"/>
  <c r="J78"/>
  <c r="L78" s="1"/>
  <c r="J79"/>
  <c r="L79" s="1"/>
  <c r="M79" s="1"/>
  <c r="J80"/>
  <c r="L80" s="1"/>
  <c r="M80" s="1"/>
  <c r="J81"/>
  <c r="J84"/>
  <c r="L84" s="1"/>
  <c r="J86"/>
  <c r="L86" s="1"/>
  <c r="J87"/>
  <c r="L87" s="1"/>
  <c r="J88"/>
  <c r="L88" s="1"/>
  <c r="J89"/>
  <c r="L89" s="1"/>
  <c r="M89" s="1"/>
  <c r="J90"/>
  <c r="L90" s="1"/>
  <c r="J91"/>
  <c r="L91" s="1"/>
  <c r="J92"/>
  <c r="L92" s="1"/>
  <c r="J93"/>
  <c r="L93" s="1"/>
  <c r="M93" s="1"/>
  <c r="J94"/>
  <c r="L94" s="1"/>
  <c r="J95"/>
  <c r="L95" s="1"/>
  <c r="J96"/>
  <c r="L96" s="1"/>
  <c r="J97"/>
  <c r="L97" s="1"/>
  <c r="J98"/>
  <c r="L98" s="1"/>
  <c r="J99"/>
  <c r="L99" s="1"/>
  <c r="M99" s="1"/>
  <c r="J100"/>
  <c r="L100" s="1"/>
  <c r="J101"/>
  <c r="J102"/>
  <c r="L102" s="1"/>
  <c r="J103"/>
  <c r="J104"/>
  <c r="L104" s="1"/>
  <c r="J105"/>
  <c r="L105" s="1"/>
  <c r="J106"/>
  <c r="L106" s="1"/>
  <c r="M106" s="1"/>
  <c r="J107"/>
  <c r="L107" s="1"/>
  <c r="M107" s="1"/>
  <c r="J108"/>
  <c r="L108" s="1"/>
  <c r="J109"/>
  <c r="L109" s="1"/>
  <c r="J110"/>
  <c r="L110" s="1"/>
  <c r="J111"/>
  <c r="L111" s="1"/>
  <c r="J112"/>
  <c r="L112" s="1"/>
  <c r="J114"/>
  <c r="L114" s="1"/>
  <c r="J115"/>
  <c r="L115" s="1"/>
  <c r="M115" s="1"/>
  <c r="J116"/>
  <c r="L116" s="1"/>
  <c r="J118"/>
  <c r="J119"/>
  <c r="L119" s="1"/>
  <c r="J120"/>
  <c r="J121"/>
  <c r="J122"/>
  <c r="L122" s="1"/>
  <c r="J123"/>
  <c r="L123" s="1"/>
  <c r="M123" s="1"/>
  <c r="J125"/>
  <c r="L125" s="1"/>
  <c r="J126"/>
  <c r="L126" s="1"/>
  <c r="J127"/>
  <c r="L127" s="1"/>
  <c r="J128"/>
  <c r="J129"/>
  <c r="L129" s="1"/>
  <c r="J130"/>
  <c r="L130" s="1"/>
  <c r="M130" s="1"/>
  <c r="J131"/>
  <c r="L131" s="1"/>
  <c r="J132"/>
  <c r="L132" s="1"/>
  <c r="J133"/>
  <c r="L133" s="1"/>
  <c r="J134"/>
  <c r="L134" s="1"/>
  <c r="M134" s="1"/>
  <c r="J135"/>
  <c r="L135" s="1"/>
  <c r="M135" s="1"/>
  <c r="J137"/>
  <c r="J138"/>
  <c r="L138" s="1"/>
  <c r="J139"/>
  <c r="L139" s="1"/>
  <c r="J140"/>
  <c r="J141"/>
  <c r="L141" s="1"/>
  <c r="J143"/>
  <c r="L143" s="1"/>
  <c r="J144"/>
  <c r="L144" s="1"/>
  <c r="M144" s="1"/>
  <c r="J145"/>
  <c r="J146"/>
  <c r="J147"/>
  <c r="L147" s="1"/>
  <c r="J148"/>
  <c r="L148" s="1"/>
  <c r="J149"/>
  <c r="L149" s="1"/>
  <c r="J150"/>
  <c r="J151"/>
  <c r="J152"/>
  <c r="J153"/>
  <c r="L153" s="1"/>
  <c r="M153" s="1"/>
  <c r="J154"/>
  <c r="L154" s="1"/>
  <c r="M154" s="1"/>
  <c r="J155"/>
  <c r="L155" s="1"/>
  <c r="J156"/>
  <c r="L156" s="1"/>
  <c r="J157"/>
  <c r="L157" s="1"/>
  <c r="J158"/>
  <c r="L158" s="1"/>
  <c r="M158" s="1"/>
  <c r="J160"/>
  <c r="L160" s="1"/>
  <c r="J161"/>
  <c r="L161" s="1"/>
  <c r="J162"/>
  <c r="L162" s="1"/>
  <c r="J163"/>
  <c r="L163" s="1"/>
  <c r="J164"/>
  <c r="J165"/>
  <c r="J166"/>
  <c r="J167"/>
  <c r="L167" s="1"/>
  <c r="M167" s="1"/>
  <c r="J168"/>
  <c r="L169"/>
  <c r="J170"/>
  <c r="J171"/>
  <c r="J59"/>
  <c r="L59" s="1"/>
  <c r="M59" s="1"/>
  <c r="J9"/>
  <c r="J10"/>
  <c r="J16"/>
  <c r="L16" s="1"/>
  <c r="M16" s="1"/>
  <c r="J17"/>
  <c r="L17" s="1"/>
  <c r="M17" s="1"/>
  <c r="J18"/>
  <c r="L18" s="1"/>
  <c r="M18" s="1"/>
  <c r="J19"/>
  <c r="L19" s="1"/>
  <c r="M19" s="1"/>
  <c r="J20"/>
  <c r="L20" s="1"/>
  <c r="M20" s="1"/>
  <c r="J21"/>
  <c r="L21" s="1"/>
  <c r="J22"/>
  <c r="J23"/>
  <c r="J24"/>
  <c r="L24" s="1"/>
  <c r="M24" s="1"/>
  <c r="J25"/>
  <c r="L25" s="1"/>
  <c r="M25" s="1"/>
  <c r="J26"/>
  <c r="L26" s="1"/>
  <c r="M26" s="1"/>
  <c r="J27"/>
  <c r="L27" s="1"/>
  <c r="M27" s="1"/>
  <c r="J28"/>
  <c r="L28" s="1"/>
  <c r="M28" s="1"/>
  <c r="J29"/>
  <c r="L29" s="1"/>
  <c r="J31"/>
  <c r="J32"/>
  <c r="J33"/>
  <c r="L33" s="1"/>
  <c r="M33" s="1"/>
  <c r="J34"/>
  <c r="L34" s="1"/>
  <c r="M34" s="1"/>
  <c r="J37"/>
  <c r="J38"/>
  <c r="J39"/>
  <c r="L39" s="1"/>
  <c r="M39" s="1"/>
  <c r="J40"/>
  <c r="L40" s="1"/>
  <c r="M40" s="1"/>
  <c r="J41"/>
  <c r="L41" s="1"/>
  <c r="J42"/>
  <c r="J43"/>
  <c r="J44"/>
  <c r="L44" s="1"/>
  <c r="M44" s="1"/>
  <c r="J45"/>
  <c r="L45" s="1"/>
  <c r="M45" s="1"/>
  <c r="J46"/>
  <c r="L46" s="1"/>
  <c r="M46" s="1"/>
  <c r="L47"/>
  <c r="M47" s="1"/>
  <c r="J48"/>
  <c r="L48" s="1"/>
  <c r="M48" s="1"/>
  <c r="J49"/>
  <c r="L49" s="1"/>
  <c r="J51"/>
  <c r="L9" l="1"/>
  <c r="J52"/>
  <c r="L166"/>
  <c r="J172"/>
  <c r="M163"/>
  <c r="M111"/>
  <c r="M96"/>
  <c r="M86"/>
  <c r="M62"/>
  <c r="M49"/>
  <c r="M141"/>
  <c r="M97"/>
  <c r="M87"/>
  <c r="M157"/>
  <c r="M143"/>
  <c r="M133"/>
  <c r="M114"/>
  <c r="M105"/>
  <c r="M98"/>
  <c r="M92"/>
  <c r="M88"/>
  <c r="L164"/>
  <c r="M164" s="1"/>
  <c r="L151"/>
  <c r="M151" s="1"/>
  <c r="M41"/>
  <c r="M21"/>
  <c r="M156"/>
  <c r="M132"/>
  <c r="M104"/>
  <c r="M91"/>
  <c r="M63"/>
  <c r="L37"/>
  <c r="M37" s="1"/>
  <c r="M129"/>
  <c r="L152"/>
  <c r="M152" s="1"/>
  <c r="L140"/>
  <c r="M140" s="1"/>
  <c r="L120"/>
  <c r="M120" s="1"/>
  <c r="L103"/>
  <c r="M103" s="1"/>
  <c r="L75"/>
  <c r="M75" s="1"/>
  <c r="L165"/>
  <c r="M165" s="1"/>
  <c r="L150"/>
  <c r="M150" s="1"/>
  <c r="M148"/>
  <c r="M122"/>
  <c r="L121"/>
  <c r="M121" s="1"/>
  <c r="M112"/>
  <c r="L128"/>
  <c r="M128" s="1"/>
  <c r="M78"/>
  <c r="M77"/>
  <c r="L74"/>
  <c r="M74" s="1"/>
  <c r="L73"/>
  <c r="M73" s="1"/>
  <c r="M69"/>
  <c r="L64"/>
  <c r="M64" s="1"/>
  <c r="M29"/>
  <c r="M160"/>
  <c r="M149"/>
  <c r="M125"/>
  <c r="M108"/>
  <c r="M90"/>
  <c r="M67"/>
  <c r="L51"/>
  <c r="M51" s="1"/>
  <c r="L38"/>
  <c r="M38" s="1"/>
  <c r="L22"/>
  <c r="M22" s="1"/>
  <c r="L10"/>
  <c r="M10" s="1"/>
  <c r="M161"/>
  <c r="M138"/>
  <c r="M126"/>
  <c r="M109"/>
  <c r="M94"/>
  <c r="M84"/>
  <c r="M71"/>
  <c r="M68"/>
  <c r="L23"/>
  <c r="M23" s="1"/>
  <c r="M162"/>
  <c r="M139"/>
  <c r="M127"/>
  <c r="M110"/>
  <c r="M95"/>
  <c r="M61"/>
  <c r="L137"/>
  <c r="M137" s="1"/>
  <c r="L81"/>
  <c r="M81" s="1"/>
  <c r="L170"/>
  <c r="M170" s="1"/>
  <c r="L146"/>
  <c r="M146" s="1"/>
  <c r="L118"/>
  <c r="M118" s="1"/>
  <c r="L101"/>
  <c r="M101" s="1"/>
  <c r="L60"/>
  <c r="M60" s="1"/>
  <c r="M169"/>
  <c r="M155"/>
  <c r="M116"/>
  <c r="M100"/>
  <c r="L42"/>
  <c r="M42" s="1"/>
  <c r="L31"/>
  <c r="M31" s="1"/>
  <c r="L43"/>
  <c r="M43" s="1"/>
  <c r="L32"/>
  <c r="M32" s="1"/>
  <c r="M147"/>
  <c r="M131"/>
  <c r="M119"/>
  <c r="M102"/>
  <c r="M72"/>
  <c r="L145"/>
  <c r="M145" s="1"/>
  <c r="L171"/>
  <c r="M171" s="1"/>
  <c r="L168"/>
  <c r="M168" s="1"/>
  <c r="L52" l="1"/>
  <c r="M52" s="1"/>
  <c r="M9"/>
  <c r="M166"/>
  <c r="L172"/>
  <c r="M172" s="1"/>
</calcChain>
</file>

<file path=xl/sharedStrings.xml><?xml version="1.0" encoding="utf-8"?>
<sst xmlns="http://schemas.openxmlformats.org/spreadsheetml/2006/main" count="402" uniqueCount="230">
  <si>
    <t>OKI B412</t>
  </si>
  <si>
    <t>SAMSUNG ML 2525</t>
  </si>
  <si>
    <t>SAMSUNG ML 2240</t>
  </si>
  <si>
    <t>OKI B432</t>
  </si>
  <si>
    <t>OKI C532 CZARNY</t>
  </si>
  <si>
    <t>OKI MICROLINE 5521</t>
  </si>
  <si>
    <t>XEROX PHASER 3260</t>
  </si>
  <si>
    <t>RICOH IM 2702</t>
  </si>
  <si>
    <t>OLIVETTI PGL 2540</t>
  </si>
  <si>
    <t>BROTHER DCP-J525 CZARNY</t>
  </si>
  <si>
    <t>TRIUMPH ADLER P-C3062i kolor</t>
  </si>
  <si>
    <t>TRIUMPH ADLER P-C3062i czarny</t>
  </si>
  <si>
    <t>OKI MB562</t>
  </si>
  <si>
    <t>SAMSUNG ML 2540</t>
  </si>
  <si>
    <t>KYOCERA  Ecosys P3145dn</t>
  </si>
  <si>
    <t>OKI MB472</t>
  </si>
  <si>
    <t>SAMSUNG Xpress M2625</t>
  </si>
  <si>
    <t>UTAX P-4026iw MFP</t>
  </si>
  <si>
    <t>SAMSUNG ML 2545</t>
  </si>
  <si>
    <t>Triumph Adler P-4020 MFP</t>
  </si>
  <si>
    <t>HP LaserJet 1018</t>
  </si>
  <si>
    <t>HP LaserJet Pro MFP M227 fdn</t>
  </si>
  <si>
    <t>HP LaserJet 1536dnf</t>
  </si>
  <si>
    <t>SAMSUNG Xpress M2825nd</t>
  </si>
  <si>
    <t>HP LaserJet 1020</t>
  </si>
  <si>
    <t>OKI B401d</t>
  </si>
  <si>
    <t>Triumph Adler P-4026iw MFP</t>
  </si>
  <si>
    <t>HP LaserJet P1006</t>
  </si>
  <si>
    <t>HP LaserJet P1102</t>
  </si>
  <si>
    <t>KYOCERA Ecosys M3540dn</t>
  </si>
  <si>
    <t>Triumph Adler P-4025W MFP</t>
  </si>
  <si>
    <t>UTAX P-4532dn</t>
  </si>
  <si>
    <t>KYOCERA Ecosys M2735dw</t>
  </si>
  <si>
    <t>Triumph Adler P-4531dn</t>
  </si>
  <si>
    <t>Triumph Adler P-4532PN</t>
  </si>
  <si>
    <t>SAMSUNG ML 3310nd</t>
  </si>
  <si>
    <t>KYOCERA FS-2100dn</t>
  </si>
  <si>
    <t>HP LaserJet P1005</t>
  </si>
  <si>
    <t>BROTHER MFC 7460dn</t>
  </si>
  <si>
    <t>HP LaserJet PRO MFP M26nw</t>
  </si>
  <si>
    <t>HP LaserJet P2055dn</t>
  </si>
  <si>
    <t>HP LASER MFP M125A</t>
  </si>
  <si>
    <t>KYOCERA Ecosys P2040dn</t>
  </si>
  <si>
    <t>KYOCERA Ecosys P3045dn</t>
  </si>
  <si>
    <t>HP LaserJet P2035</t>
  </si>
  <si>
    <t>HP LASER MFP 135w</t>
  </si>
  <si>
    <t>HP LaserJet Pro M201n</t>
  </si>
  <si>
    <t>HP LaserJet Pro 400M 401d</t>
  </si>
  <si>
    <t>SHARP AR-5316</t>
  </si>
  <si>
    <t>HP LaserJet Pro M404dn</t>
  </si>
  <si>
    <t xml:space="preserve">CANON Pixma MG 2550S czarny </t>
  </si>
  <si>
    <t>BROTHER MFC J200 czarny</t>
  </si>
  <si>
    <t>Kyocera Ecosys M2035dn</t>
  </si>
  <si>
    <t>SAMSUNG ML 1665</t>
  </si>
  <si>
    <t>HP LaserJet Pro MFP521dn</t>
  </si>
  <si>
    <t>RIMAGE 2000i Series II</t>
  </si>
  <si>
    <t>CANON i-sensys LBP611Cn  czarne</t>
  </si>
  <si>
    <t>CANON i-sensys LBP611Cn kolor</t>
  </si>
  <si>
    <t>HP LaserJet Pro MFP M426dw</t>
  </si>
  <si>
    <t>OKI Microline 3390</t>
  </si>
  <si>
    <t>HP LaserJet 1022</t>
  </si>
  <si>
    <t>KYOCERA FS-1300D</t>
  </si>
  <si>
    <t>LEXMARK C2535dw czarny</t>
  </si>
  <si>
    <t>LEXMARK MB3442</t>
  </si>
  <si>
    <t xml:space="preserve">LEXMARK MS317dn </t>
  </si>
  <si>
    <t>taśma barwiąca</t>
  </si>
  <si>
    <t>PANASONIC KX-MB2120</t>
  </si>
  <si>
    <t>Tusz poj. 13,9 - 15,5 ml</t>
  </si>
  <si>
    <t>Tusz poj. 7 ml - 8 ml</t>
  </si>
  <si>
    <t>BROTHER HL-L8260cdw - czarny</t>
  </si>
  <si>
    <t>CANON FAX L170</t>
  </si>
  <si>
    <t xml:space="preserve">BROTHER DCP-J525 KOLOR </t>
  </si>
  <si>
    <t>BROTHER HL 3170 cdw czarny</t>
  </si>
  <si>
    <t>BROTHER HL 3170 cdw kolor</t>
  </si>
  <si>
    <t xml:space="preserve">BROTHER HL-L8260cdw - Kolor </t>
  </si>
  <si>
    <t xml:space="preserve">BROTHER MFC J200 kolor </t>
  </si>
  <si>
    <t>CANON Pixma MG 2550S kolor</t>
  </si>
  <si>
    <t>HP DeskJet Ink ADVANTAGE 3775 czarny</t>
  </si>
  <si>
    <t>HP DeskJet Ink ADVANTAGE 3775 kolor</t>
  </si>
  <si>
    <t>LEXMARK C2535dw  kolor</t>
  </si>
  <si>
    <t xml:space="preserve">OKI C532 kolor </t>
  </si>
  <si>
    <t>L.p.</t>
  </si>
  <si>
    <t>Nazwa przedmiotu zamówienia (Model drukarki)</t>
  </si>
  <si>
    <t>Ilość na okres 12 miesięcy</t>
  </si>
  <si>
    <t xml:space="preserve">J.m. </t>
  </si>
  <si>
    <t xml:space="preserve">HP OfficeJet 4500 czarny </t>
  </si>
  <si>
    <t>Symbol i numer tonera</t>
  </si>
  <si>
    <t>2. Materiały eksploatacyjne do urządzeń kopiujących i drukujących - tonery</t>
  </si>
  <si>
    <t>1. Materiały eksploatacyjne urządzeń drukujących i kopiujących  - tusze, wkłady atramentowe, taśmy barwiące</t>
  </si>
  <si>
    <t>Symbol i numer materiału eksploatacyjnego</t>
  </si>
  <si>
    <t xml:space="preserve">tusz poj. 44,1-48,2 ml </t>
  </si>
  <si>
    <t xml:space="preserve">tusz poj. 12,8-14,0 ml </t>
  </si>
  <si>
    <t>BROTHER MFC T910dw  komplet 4 kolorów</t>
  </si>
  <si>
    <t xml:space="preserve">tusz czarny poj. 108 -110 ml tusz kolor 48,8- 52 ml </t>
  </si>
  <si>
    <t>CANON PRIXMA G 6040 kpl. 4 kolorów</t>
  </si>
  <si>
    <t>EPSON EcoTank L 6260 kpl. 4 kolorów</t>
  </si>
  <si>
    <t>jeden tusz poj 65-67 ml</t>
  </si>
  <si>
    <t>EPSON L6160 WiFi kpl. 4 kolorów</t>
  </si>
  <si>
    <t>tusz poj. 15 - 17  ml</t>
  </si>
  <si>
    <t>tusz poj.13 - 15 ml</t>
  </si>
  <si>
    <t>tusz czarny poj. 170 - 180  ml , tusz kolor poj. 70-75 ml</t>
  </si>
  <si>
    <t xml:space="preserve">tusz czarny poj.27-29 ml, tusz kolor poj.70-72 ml </t>
  </si>
  <si>
    <t>tusz poj. 127-130 ml</t>
  </si>
  <si>
    <t>tusz poj. 70 -72ml</t>
  </si>
  <si>
    <t>EPSON XP 610 kpl. 4 kolorów</t>
  </si>
  <si>
    <t>tusz czarny poj. 6,2-6,5 ml, tysz kolor poj. 4,5-4,8 ml</t>
  </si>
  <si>
    <t>tusz poj. 6 - 8 ml</t>
  </si>
  <si>
    <t xml:space="preserve">HP DeskJet ADVANTAGE 4535 kolor </t>
  </si>
  <si>
    <t>tusz poj. 5  -7 ml</t>
  </si>
  <si>
    <t>tusz poj. 5 - 7 ml</t>
  </si>
  <si>
    <t xml:space="preserve">HP OfficeJet 4500 kolor  </t>
  </si>
  <si>
    <t>tusz poj. 4 - 6 ml</t>
  </si>
  <si>
    <t>tusz poj. 9 - 1 ml</t>
  </si>
  <si>
    <t xml:space="preserve">tusz  czarny poj. 53 - 55 ml, tusz kolor poj.17-24 ml </t>
  </si>
  <si>
    <t>tusz czarny poj. 25,5 - 27 ml, tusz kolor poj. 9,5 - 10  ml</t>
  </si>
  <si>
    <t>tusz czarny poj. 42,5 - 44 ml, tusz kolor poj. 20,5-22,5  ml</t>
  </si>
  <si>
    <t>wkład atramentowy 19-21 ml</t>
  </si>
  <si>
    <t>2400 - czarny 2100 - kolor</t>
  </si>
  <si>
    <t>RICOH AFICIO MP C3300 czarny</t>
  </si>
  <si>
    <t>RICOH AFICIO MP C3300 - kolor</t>
  </si>
  <si>
    <t>HP DeskJet ADVANTAGE 4535 czarny</t>
  </si>
  <si>
    <t xml:space="preserve">Tusz czarny poj. 21,7 -23,5 ml, tusz kolor poj. 9,9 10,5 ml </t>
  </si>
  <si>
    <t>Cena jednostkowa netto w PLN</t>
  </si>
  <si>
    <t>Wartość jednostkowa netto w PLN</t>
  </si>
  <si>
    <t>Stawka VAT w %</t>
  </si>
  <si>
    <t>Wartość stawki VAT w PLN</t>
  </si>
  <si>
    <t>Wartość bruttoWAT w PLN</t>
  </si>
  <si>
    <t>Wartość brutto w PLN</t>
  </si>
  <si>
    <t>Epson PP-100II</t>
  </si>
  <si>
    <t>Kyocera TASKalfa MA 3500 ci KX- czarny</t>
  </si>
  <si>
    <t>Kyocera TASKalfa MA 3500 ci KX - kolor</t>
  </si>
  <si>
    <t>10=(8x9)</t>
  </si>
  <si>
    <t>13=(10+12)</t>
  </si>
  <si>
    <t>12=(10x11)</t>
  </si>
  <si>
    <t>szt.</t>
  </si>
  <si>
    <t>Kyocera Ecosys FS 4020DN</t>
  </si>
  <si>
    <t>Triumph Adler 4534 DN</t>
  </si>
  <si>
    <t>Brother laser Printer HL-L2352dw</t>
  </si>
  <si>
    <t xml:space="preserve">HP LaserJet Pro M 252dw </t>
  </si>
  <si>
    <t xml:space="preserve"> HP Color Laser Jet Pro 4202dw - kolor</t>
  </si>
  <si>
    <t xml:space="preserve"> HP Color Laser Jet Pro 4202dw - czarny</t>
  </si>
  <si>
    <t xml:space="preserve">Kyocera Ecosys P2235dn </t>
  </si>
  <si>
    <t>RICOH Afficio MPC350-czarny</t>
  </si>
  <si>
    <t>RICOH Afficio MPC350-kolor</t>
  </si>
  <si>
    <t>Kyocera ECOSYS P3060dn</t>
  </si>
  <si>
    <t>Kyocera ECOSYS P3055dn</t>
  </si>
  <si>
    <t>Canon i-sensys LBP673Cdw - czarny</t>
  </si>
  <si>
    <t xml:space="preserve"> Brother HL-L2310 D</t>
  </si>
  <si>
    <t>Brother HL-L3270CDW - czarny</t>
  </si>
  <si>
    <t>Brother HL-L3270CDW - kolor</t>
  </si>
  <si>
    <t>Brother HLB 2180dw</t>
  </si>
  <si>
    <t xml:space="preserve"> EPSON WorkForce WF-3620 kpl. kolorów</t>
  </si>
  <si>
    <t>tusz czarny 22,4ml, tusz kolor 35ml</t>
  </si>
  <si>
    <t>kpl.</t>
  </si>
  <si>
    <t>SAMSUNG ML 2165</t>
  </si>
  <si>
    <t>EPSON L1250A komplet. 4 kol.</t>
  </si>
  <si>
    <t>tusz czarny 65 ml, kolor 70ml</t>
  </si>
  <si>
    <t>Xerox B230</t>
  </si>
  <si>
    <t>HP LaserJet M209 DW</t>
  </si>
  <si>
    <t>KYOCERA FS 1035 MFP</t>
  </si>
  <si>
    <t>Kyocera ECOSYS P6230cdn - czarny</t>
  </si>
  <si>
    <t>Kyocera ECOSYS P6230cdn - kolor</t>
  </si>
  <si>
    <t>HPLaser Jet Pro 200 czarny</t>
  </si>
  <si>
    <t>HPLaser Jet Pro 200 kolor</t>
  </si>
  <si>
    <t> Brother HL-L5000D</t>
  </si>
  <si>
    <t>Canon i-sensys MF 664Cdw - czarny</t>
  </si>
  <si>
    <t>HP Laser 107A</t>
  </si>
  <si>
    <t>Brother LC 985BK - kolor</t>
  </si>
  <si>
    <t>Brother LC 985B- czarny</t>
  </si>
  <si>
    <t xml:space="preserve"> Epson WorkForce Pro WF-M5299</t>
  </si>
  <si>
    <t>198 ml</t>
  </si>
  <si>
    <t>Kyocera Ecosys MA/PA 4500x</t>
  </si>
  <si>
    <t>tusz poj.20 -36 ml</t>
  </si>
  <si>
    <t>tusz poj. 20-36 ml</t>
  </si>
  <si>
    <t>31,5 - 32,4ml</t>
  </si>
  <si>
    <t>Epson ERC 28 czarny</t>
  </si>
  <si>
    <t>Epson ERC 28 kolor</t>
  </si>
  <si>
    <t>tusz czarny 11-12 ml</t>
  </si>
  <si>
    <t>tusz kolor 11-12 ml</t>
  </si>
  <si>
    <t xml:space="preserve">BROTHER LC525 XL KOLOR </t>
  </si>
  <si>
    <t>BROTHER LC525 XL CZARNY</t>
  </si>
  <si>
    <t>Tusz poj. 12,8 - 15 ml</t>
  </si>
  <si>
    <t>HP DeskJet 1000 czarny</t>
  </si>
  <si>
    <t>480 stron</t>
  </si>
  <si>
    <t>HP DeskJet 1000 kolor</t>
  </si>
  <si>
    <t>330 stron</t>
  </si>
  <si>
    <t>OKI B433dn</t>
  </si>
  <si>
    <t>HP LaserJet M207 DW</t>
  </si>
  <si>
    <t>Canon i-sensys LBP673Cdw - kolor</t>
  </si>
  <si>
    <t>Canon i-sensys MF 664Cdw kpl. Kolorów</t>
  </si>
  <si>
    <t>HP Laser 150nw czarny</t>
  </si>
  <si>
    <t>HP Laser 150nw kolor</t>
  </si>
  <si>
    <t>KYOCERA Ecosys M2135dn</t>
  </si>
  <si>
    <t xml:space="preserve">KYOCERA Ecosys M2040 </t>
  </si>
  <si>
    <t>KYOCERA Ecosys M2540dn</t>
  </si>
  <si>
    <t>RAZEM</t>
  </si>
  <si>
    <t>tusz 600 ml</t>
  </si>
  <si>
    <t xml:space="preserve">RICOH Priport  DD4450  </t>
  </si>
  <si>
    <t>PANASONIC KX-MB 2170</t>
  </si>
  <si>
    <t>Kyocera ECOSYS M4132 idn</t>
  </si>
  <si>
    <t>Brother MFC-T930DW KOLOR</t>
  </si>
  <si>
    <t>5000 stron</t>
  </si>
  <si>
    <t>Brother MFC-T930DW CZARNY</t>
  </si>
  <si>
    <t>7500 stron</t>
  </si>
  <si>
    <t>SHARP MX-B427PW</t>
  </si>
  <si>
    <t>Brother HL 2035</t>
  </si>
  <si>
    <t xml:space="preserve">EPSON L6290/L6270 CZARNY </t>
  </si>
  <si>
    <t xml:space="preserve">EPSON L6290/L6270 KOLOR </t>
  </si>
  <si>
    <t>HP LaserJet 1606dn/1560dn</t>
  </si>
  <si>
    <t>2500 stron</t>
  </si>
  <si>
    <r>
      <t xml:space="preserve">                                                                                      </t>
    </r>
    <r>
      <rPr>
        <b/>
        <sz val="9"/>
        <color theme="1"/>
        <rFont val="Czcionka tekstu podstawowego"/>
        <charset val="238"/>
      </rPr>
      <t xml:space="preserve"> </t>
    </r>
  </si>
  <si>
    <t>Załącznik nr 1 do SWZ</t>
  </si>
  <si>
    <t>Wykonawca zobowiązany jest w kolumnie 4  pn „Symbol i numer materiału eksploatacyjnego” do podania symbolu i numeru materiału eksploatacyjnego, który jest oferowany.</t>
  </si>
  <si>
    <t>Wykonawca zobowiązany jest w kolumnie 5  pn „Typ materiału eksploatacyjnego wpisać oryginał czy zamiennik” do podania typu materiału eksploatacyjnego.</t>
  </si>
  <si>
    <t xml:space="preserve">Wykonawca zobowiązany jest w kolumnie 6  pn „Wpisać jakie spełnia normy ISO” do podania norm ISO, które spełnia oferowany produkt. </t>
  </si>
  <si>
    <t>Oświadczamy, że zaoferowany przedmiot zamówienia jest zgodny z wymogami określonymi przez Zamawiającego.</t>
  </si>
  <si>
    <t>Nazwa producenta:</t>
  </si>
  <si>
    <t>Typ materiału eksploatacyjnego. ORYGINAŁ lub ZAMIENNIK</t>
  </si>
  <si>
    <t>Wymagana minimalna pojemność lub liczba stron</t>
  </si>
  <si>
    <t>Jakie spełnia normy ISO?</t>
  </si>
  <si>
    <t>Wymagana minimalna wydajność oferowanego tonera (określono liczbę stron)</t>
  </si>
  <si>
    <t>Typ tonera  ORYGINAŁ lub ZAMIENNIK</t>
  </si>
  <si>
    <t xml:space="preserve">Wykonawca zobowiązany jest w kolumnie 14 pn „Nazwa producenta poddać” do podania nazwy producenta oferowanego przedmiotu zamówienia. </t>
  </si>
  <si>
    <t>HP OfficeJet 8100 kpl. 4 kolorów</t>
  </si>
  <si>
    <t>HP OfficeJet 8610 kpl. 4 koloów</t>
  </si>
  <si>
    <t>HP OfficeJet Pro 6230 kpl. 4 kolorów</t>
  </si>
  <si>
    <t>HP OfficeJet Pro 8210  kpl. 4 kolorów</t>
  </si>
  <si>
    <t>HP OfficeJet 8023 kpl. 4 kolorów</t>
  </si>
  <si>
    <t>HP LaserJet Pro M454dn kpl. 4 kolory</t>
  </si>
  <si>
    <r>
      <rPr>
        <b/>
        <sz val="9"/>
        <rFont val="Czcionka tekstu podstawowego"/>
        <charset val="238"/>
      </rPr>
      <t xml:space="preserve"> PRZEDMIOT ZAMÓWIENIA / SZCZEGÓŁOWY FORMULARZ CENOWY   </t>
    </r>
    <r>
      <rPr>
        <b/>
        <sz val="8"/>
        <rFont val="Czcionka tekstu podstawowego"/>
        <charset val="238"/>
      </rPr>
      <t xml:space="preserve">                                                                                                                                    </t>
    </r>
    <r>
      <rPr>
        <sz val="8"/>
        <rFont val="Czcionka tekstu podstawowego"/>
        <charset val="238"/>
      </rPr>
      <t>Wypełniony i podpisany przez osobę uprawnioną Wykonawca musi załączyć do oferty.</t>
    </r>
  </si>
</sst>
</file>

<file path=xl/styles.xml><?xml version="1.0" encoding="utf-8"?>
<styleSheet xmlns="http://schemas.openxmlformats.org/spreadsheetml/2006/main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39"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family val="2"/>
      <charset val="238"/>
    </font>
    <font>
      <b/>
      <sz val="9"/>
      <color theme="1"/>
      <name val="Calibri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u/>
      <sz val="12.1"/>
      <color theme="1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sz val="7"/>
      <color theme="1"/>
      <name val="Calibri"/>
      <family val="2"/>
      <charset val="238"/>
      <scheme val="minor"/>
    </font>
    <font>
      <b/>
      <sz val="8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zcionka tekstu podstawowego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222222"/>
      <name val="Arial"/>
      <family val="2"/>
      <charset val="238"/>
    </font>
    <font>
      <b/>
      <sz val="9"/>
      <color rgb="FF414141"/>
      <name val="Arial"/>
      <family val="2"/>
      <charset val="238"/>
    </font>
    <font>
      <b/>
      <sz val="9"/>
      <color rgb="FF000000"/>
      <name val="Open Sans"/>
      <charset val="238"/>
    </font>
    <font>
      <sz val="10"/>
      <name val="Calibri"/>
      <family val="2"/>
      <charset val="238"/>
      <scheme val="minor"/>
    </font>
    <font>
      <b/>
      <sz val="8"/>
      <color rgb="FFFF0000"/>
      <name val="Czcionka tekstu podstawowego"/>
      <charset val="238"/>
    </font>
    <font>
      <b/>
      <sz val="1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7"/>
      <color theme="1"/>
      <name val="Calibri"/>
      <family val="2"/>
      <charset val="238"/>
    </font>
    <font>
      <b/>
      <sz val="7"/>
      <color theme="1"/>
      <name val="Calibri"/>
      <family val="2"/>
      <charset val="238"/>
      <scheme val="minor"/>
    </font>
    <font>
      <b/>
      <sz val="8"/>
      <name val="Czcionka tekstu podstawowego"/>
      <charset val="238"/>
    </font>
    <font>
      <sz val="9.5"/>
      <color theme="1"/>
      <name val="Czcionka tekstu podstawowego"/>
      <family val="2"/>
      <charset val="238"/>
    </font>
    <font>
      <b/>
      <sz val="7.5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.5"/>
      <name val="Czcionka tekstu podstawowego"/>
      <charset val="238"/>
    </font>
    <font>
      <b/>
      <sz val="7"/>
      <name val="Calibri"/>
      <family val="2"/>
      <charset val="238"/>
      <scheme val="minor"/>
    </font>
    <font>
      <sz val="8"/>
      <name val="Czcionka tekstu podstawowego"/>
      <charset val="238"/>
    </font>
    <font>
      <b/>
      <sz val="9"/>
      <name val="Czcionka tekstu podstawowego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0" borderId="0" xfId="0" applyFill="1"/>
    <xf numFmtId="0" fontId="0" fillId="0" borderId="0" xfId="0" applyBorder="1"/>
    <xf numFmtId="0" fontId="1" fillId="0" borderId="0" xfId="0" applyFont="1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0" fillId="0" borderId="0" xfId="0" applyFont="1" applyBorder="1"/>
    <xf numFmtId="0" fontId="10" fillId="0" borderId="0" xfId="0" applyFont="1" applyAlignment="1">
      <alignment wrapText="1"/>
    </xf>
    <xf numFmtId="44" fontId="6" fillId="0" borderId="0" xfId="0" applyNumberFormat="1" applyFont="1" applyFill="1"/>
    <xf numFmtId="44" fontId="0" fillId="0" borderId="0" xfId="0" applyNumberFormat="1" applyFill="1"/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44" fontId="10" fillId="0" borderId="0" xfId="0" applyNumberFormat="1" applyFont="1" applyFill="1"/>
    <xf numFmtId="0" fontId="6" fillId="0" borderId="1" xfId="0" applyNumberFormat="1" applyFont="1" applyFill="1" applyBorder="1" applyAlignment="1">
      <alignment horizontal="center"/>
    </xf>
    <xf numFmtId="44" fontId="4" fillId="0" borderId="1" xfId="0" applyNumberFormat="1" applyFont="1" applyFill="1" applyBorder="1"/>
    <xf numFmtId="8" fontId="4" fillId="0" borderId="1" xfId="0" applyNumberFormat="1" applyFont="1" applyFill="1" applyBorder="1"/>
    <xf numFmtId="44" fontId="6" fillId="0" borderId="1" xfId="0" applyNumberFormat="1" applyFont="1" applyFill="1" applyBorder="1"/>
    <xf numFmtId="8" fontId="6" fillId="0" borderId="1" xfId="0" applyNumberFormat="1" applyFont="1" applyFill="1" applyBorder="1"/>
    <xf numFmtId="44" fontId="9" fillId="0" borderId="1" xfId="0" applyNumberFormat="1" applyFont="1" applyFill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vertical="center" wrapText="1"/>
    </xf>
    <xf numFmtId="8" fontId="3" fillId="0" borderId="1" xfId="0" applyNumberFormat="1" applyFont="1" applyFill="1" applyBorder="1" applyAlignment="1">
      <alignment vertical="center" wrapText="1"/>
    </xf>
    <xf numFmtId="44" fontId="4" fillId="0" borderId="1" xfId="0" applyNumberFormat="1" applyFont="1" applyFill="1" applyBorder="1" applyAlignment="1">
      <alignment vertical="center"/>
    </xf>
    <xf numFmtId="44" fontId="3" fillId="0" borderId="1" xfId="0" applyNumberFormat="1" applyFont="1" applyFill="1" applyBorder="1" applyAlignment="1">
      <alignment vertical="center"/>
    </xf>
    <xf numFmtId="8" fontId="3" fillId="0" borderId="1" xfId="0" applyNumberFormat="1" applyFont="1" applyFill="1" applyBorder="1" applyAlignment="1">
      <alignment vertical="center"/>
    </xf>
    <xf numFmtId="44" fontId="6" fillId="0" borderId="1" xfId="0" applyNumberFormat="1" applyFont="1" applyFill="1" applyBorder="1" applyAlignment="1">
      <alignment vertical="center"/>
    </xf>
    <xf numFmtId="8" fontId="6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9" fontId="3" fillId="0" borderId="1" xfId="0" applyNumberFormat="1" applyFont="1" applyFill="1" applyBorder="1" applyAlignment="1">
      <alignment vertical="center" wrapText="1"/>
    </xf>
    <xf numFmtId="44" fontId="6" fillId="0" borderId="1" xfId="0" applyNumberFormat="1" applyFont="1" applyFill="1" applyBorder="1" applyAlignment="1">
      <alignment horizontal="center" vertical="center"/>
    </xf>
    <xf numFmtId="44" fontId="6" fillId="0" borderId="1" xfId="2" applyFont="1" applyFill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  <xf numFmtId="44" fontId="6" fillId="0" borderId="1" xfId="0" applyNumberFormat="1" applyFont="1" applyFill="1" applyBorder="1" applyAlignment="1">
      <alignment horizontal="center"/>
    </xf>
    <xf numFmtId="0" fontId="0" fillId="0" borderId="3" xfId="0" applyBorder="1"/>
    <xf numFmtId="0" fontId="24" fillId="0" borderId="1" xfId="0" applyFont="1" applyBorder="1" applyAlignment="1">
      <alignment horizontal="center" vertical="center"/>
    </xf>
    <xf numFmtId="44" fontId="6" fillId="0" borderId="1" xfId="2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44" fontId="9" fillId="2" borderId="1" xfId="0" applyNumberFormat="1" applyFont="1" applyFill="1" applyBorder="1" applyAlignment="1"/>
    <xf numFmtId="44" fontId="8" fillId="2" borderId="1" xfId="0" applyNumberFormat="1" applyFont="1" applyFill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0" fillId="0" borderId="1" xfId="1" applyFont="1" applyFill="1" applyBorder="1" applyAlignment="1" applyProtection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right" wrapText="1"/>
    </xf>
    <xf numFmtId="0" fontId="24" fillId="0" borderId="0" xfId="0" applyFont="1"/>
    <xf numFmtId="0" fontId="27" fillId="0" borderId="0" xfId="0" applyFont="1"/>
    <xf numFmtId="0" fontId="24" fillId="0" borderId="0" xfId="0" applyFont="1" applyBorder="1"/>
    <xf numFmtId="0" fontId="24" fillId="0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1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4" fontId="29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4" fontId="1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34" fillId="0" borderId="0" xfId="0" applyFont="1" applyFill="1"/>
    <xf numFmtId="0" fontId="35" fillId="0" borderId="1" xfId="0" applyFont="1" applyBorder="1" applyAlignment="1">
      <alignment horizontal="center" vertical="center" wrapText="1"/>
    </xf>
    <xf numFmtId="9" fontId="3" fillId="0" borderId="1" xfId="3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8" fillId="0" borderId="0" xfId="0" applyFont="1"/>
  </cellXfs>
  <cellStyles count="4">
    <cellStyle name="Hiperłącze" xfId="1" builtinId="8"/>
    <cellStyle name="Normalny" xfId="0" builtinId="0"/>
    <cellStyle name="Procentowy" xfId="3" builtinId="5"/>
    <cellStyle name="Walutowy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9"/>
  <sheetViews>
    <sheetView tabSelected="1" zoomScale="130" zoomScaleNormal="130" workbookViewId="0">
      <selection activeCell="M3" sqref="M3"/>
    </sheetView>
  </sheetViews>
  <sheetFormatPr defaultRowHeight="15"/>
  <cols>
    <col min="1" max="1" width="5.42578125" customWidth="1"/>
    <col min="2" max="2" width="38.28515625" customWidth="1"/>
    <col min="3" max="3" width="13.140625" style="5" customWidth="1"/>
    <col min="4" max="4" width="10.5703125" style="56" customWidth="1"/>
    <col min="5" max="5" width="8.42578125" customWidth="1"/>
    <col min="6" max="6" width="8" customWidth="1"/>
    <col min="7" max="7" width="6" customWidth="1"/>
    <col min="8" max="8" width="6.140625" customWidth="1"/>
    <col min="9" max="9" width="9" style="22" customWidth="1"/>
    <col min="10" max="10" width="10.28515625" style="22" customWidth="1"/>
    <col min="11" max="11" width="6" style="22" customWidth="1"/>
    <col min="12" max="12" width="12.42578125" style="22" customWidth="1"/>
    <col min="13" max="13" width="13.5703125" style="22" customWidth="1"/>
  </cols>
  <sheetData>
    <row r="1" spans="1:14">
      <c r="B1" s="3"/>
      <c r="E1" s="3"/>
      <c r="F1" s="3"/>
      <c r="G1" s="3"/>
      <c r="H1" s="3"/>
    </row>
    <row r="2" spans="1:14">
      <c r="A2" s="42"/>
      <c r="B2" s="43" t="s">
        <v>210</v>
      </c>
      <c r="C2" s="43"/>
      <c r="D2" s="57"/>
      <c r="E2" s="44"/>
      <c r="F2" s="44"/>
      <c r="G2" s="44"/>
      <c r="H2" s="44"/>
      <c r="I2" s="45"/>
      <c r="J2" s="44"/>
      <c r="K2" s="44"/>
      <c r="L2" s="108" t="s">
        <v>211</v>
      </c>
      <c r="M2"/>
    </row>
    <row r="3" spans="1:14" ht="36" customHeight="1">
      <c r="A3" s="42"/>
      <c r="B3" s="107" t="s">
        <v>229</v>
      </c>
      <c r="C3" s="107"/>
      <c r="D3" s="107"/>
      <c r="E3" s="107"/>
      <c r="F3" s="107"/>
      <c r="G3" s="107"/>
      <c r="H3" s="107"/>
      <c r="I3" s="107"/>
      <c r="J3" s="107"/>
      <c r="K3" s="87"/>
      <c r="L3" s="87"/>
      <c r="M3" s="5"/>
    </row>
    <row r="4" spans="1:14">
      <c r="A4" s="42"/>
      <c r="B4" s="43"/>
      <c r="C4" s="43"/>
      <c r="D4" s="57"/>
      <c r="E4" s="44"/>
      <c r="F4" s="44"/>
      <c r="G4" s="44"/>
      <c r="H4" s="44"/>
      <c r="I4" s="45"/>
      <c r="J4" s="44"/>
      <c r="K4" s="44"/>
      <c r="L4"/>
      <c r="M4"/>
    </row>
    <row r="5" spans="1:14">
      <c r="A5" s="11"/>
      <c r="B5" s="19" t="s">
        <v>88</v>
      </c>
      <c r="C5" s="20"/>
      <c r="D5" s="58"/>
      <c r="E5" s="19"/>
      <c r="F5" s="19"/>
      <c r="G5" s="19"/>
      <c r="H5" s="19"/>
      <c r="I5" s="21"/>
      <c r="J5" s="21"/>
      <c r="K5" s="21"/>
      <c r="L5" s="21"/>
      <c r="M5" s="21"/>
    </row>
    <row r="6" spans="1:14">
      <c r="A6" s="11"/>
      <c r="B6" s="12"/>
      <c r="C6" s="13"/>
      <c r="D6" s="59"/>
      <c r="E6" s="12"/>
      <c r="F6" s="12"/>
      <c r="G6" s="12"/>
      <c r="H6" s="12"/>
      <c r="I6" s="26"/>
      <c r="J6" s="26"/>
      <c r="K6" s="26"/>
      <c r="L6" s="26"/>
      <c r="M6" s="26"/>
    </row>
    <row r="7" spans="1:14" s="8" customFormat="1" ht="67.5" customHeight="1">
      <c r="A7" s="83" t="s">
        <v>81</v>
      </c>
      <c r="B7" s="93" t="s">
        <v>82</v>
      </c>
      <c r="C7" s="84" t="s">
        <v>218</v>
      </c>
      <c r="D7" s="85" t="s">
        <v>89</v>
      </c>
      <c r="E7" s="94" t="s">
        <v>217</v>
      </c>
      <c r="F7" s="94" t="s">
        <v>219</v>
      </c>
      <c r="G7" s="94" t="s">
        <v>84</v>
      </c>
      <c r="H7" s="94" t="s">
        <v>83</v>
      </c>
      <c r="I7" s="95" t="s">
        <v>122</v>
      </c>
      <c r="J7" s="95" t="s">
        <v>123</v>
      </c>
      <c r="K7" s="95" t="s">
        <v>124</v>
      </c>
      <c r="L7" s="95" t="s">
        <v>125</v>
      </c>
      <c r="M7" s="95" t="s">
        <v>127</v>
      </c>
      <c r="N7" s="100" t="s">
        <v>216</v>
      </c>
    </row>
    <row r="8" spans="1:14" s="92" customFormat="1" ht="21.75" customHeight="1">
      <c r="A8" s="89">
        <v>1</v>
      </c>
      <c r="B8" s="89">
        <v>2</v>
      </c>
      <c r="C8" s="90">
        <v>3</v>
      </c>
      <c r="D8" s="67">
        <v>4</v>
      </c>
      <c r="E8" s="89">
        <v>5</v>
      </c>
      <c r="F8" s="89">
        <v>6</v>
      </c>
      <c r="G8" s="89">
        <v>7</v>
      </c>
      <c r="H8" s="89">
        <v>8</v>
      </c>
      <c r="I8" s="91">
        <v>9</v>
      </c>
      <c r="J8" s="91" t="s">
        <v>131</v>
      </c>
      <c r="K8" s="91">
        <v>11</v>
      </c>
      <c r="L8" s="91" t="s">
        <v>133</v>
      </c>
      <c r="M8" s="91" t="s">
        <v>132</v>
      </c>
      <c r="N8" s="89">
        <v>14</v>
      </c>
    </row>
    <row r="9" spans="1:14" ht="24.95" customHeight="1">
      <c r="A9" s="10">
        <v>1</v>
      </c>
      <c r="B9" s="52" t="s">
        <v>9</v>
      </c>
      <c r="C9" s="14" t="s">
        <v>67</v>
      </c>
      <c r="D9" s="64"/>
      <c r="E9" s="33"/>
      <c r="F9" s="33"/>
      <c r="G9" s="33" t="s">
        <v>134</v>
      </c>
      <c r="H9" s="33">
        <v>10</v>
      </c>
      <c r="I9" s="38"/>
      <c r="J9" s="47">
        <f t="shared" ref="J9:J51" si="0">SUM(H9*I9)</f>
        <v>0</v>
      </c>
      <c r="K9" s="105"/>
      <c r="L9" s="35">
        <f t="shared" ref="L9:L51" si="1">SUM(J9*K9)</f>
        <v>0</v>
      </c>
      <c r="M9" s="35">
        <f t="shared" ref="M9:M52" si="2">SUM(J9,L9)</f>
        <v>0</v>
      </c>
      <c r="N9" s="1"/>
    </row>
    <row r="10" spans="1:14" ht="24.75">
      <c r="A10" s="10">
        <v>2</v>
      </c>
      <c r="B10" s="52" t="s">
        <v>71</v>
      </c>
      <c r="C10" s="14" t="s">
        <v>68</v>
      </c>
      <c r="D10" s="64"/>
      <c r="E10" s="33"/>
      <c r="F10" s="33"/>
      <c r="G10" s="33" t="s">
        <v>134</v>
      </c>
      <c r="H10" s="33">
        <v>18</v>
      </c>
      <c r="I10" s="39"/>
      <c r="J10" s="47">
        <f t="shared" si="0"/>
        <v>0</v>
      </c>
      <c r="K10" s="46"/>
      <c r="L10" s="35">
        <f t="shared" si="1"/>
        <v>0</v>
      </c>
      <c r="M10" s="35">
        <f t="shared" si="2"/>
        <v>0</v>
      </c>
      <c r="N10" s="1"/>
    </row>
    <row r="11" spans="1:14" ht="24">
      <c r="A11" s="10">
        <v>3</v>
      </c>
      <c r="B11" s="52" t="s">
        <v>179</v>
      </c>
      <c r="C11" s="6" t="s">
        <v>181</v>
      </c>
      <c r="D11" s="64"/>
      <c r="E11" s="33"/>
      <c r="F11" s="33"/>
      <c r="G11" s="33" t="s">
        <v>134</v>
      </c>
      <c r="H11" s="33">
        <v>20</v>
      </c>
      <c r="I11" s="39"/>
      <c r="J11" s="47">
        <f t="shared" si="0"/>
        <v>0</v>
      </c>
      <c r="K11" s="46"/>
      <c r="L11" s="35">
        <f t="shared" si="1"/>
        <v>0</v>
      </c>
      <c r="M11" s="35">
        <f t="shared" si="2"/>
        <v>0</v>
      </c>
      <c r="N11" s="1"/>
    </row>
    <row r="12" spans="1:14" ht="24">
      <c r="A12" s="10">
        <v>4</v>
      </c>
      <c r="B12" s="52" t="s">
        <v>180</v>
      </c>
      <c r="C12" s="6" t="s">
        <v>181</v>
      </c>
      <c r="D12" s="64"/>
      <c r="E12" s="33"/>
      <c r="F12" s="33"/>
      <c r="G12" s="33" t="s">
        <v>134</v>
      </c>
      <c r="H12" s="33">
        <v>30</v>
      </c>
      <c r="I12" s="39"/>
      <c r="J12" s="47">
        <f t="shared" si="0"/>
        <v>0</v>
      </c>
      <c r="K12" s="46"/>
      <c r="L12" s="35">
        <f t="shared" si="1"/>
        <v>0</v>
      </c>
      <c r="M12" s="35">
        <f t="shared" si="2"/>
        <v>0</v>
      </c>
      <c r="N12" s="1"/>
    </row>
    <row r="13" spans="1:14" ht="24.75" customHeight="1">
      <c r="A13" s="10">
        <v>5</v>
      </c>
      <c r="B13" s="52" t="s">
        <v>200</v>
      </c>
      <c r="C13" s="6" t="s">
        <v>201</v>
      </c>
      <c r="D13" s="64"/>
      <c r="E13" s="33"/>
      <c r="F13" s="33"/>
      <c r="G13" s="33" t="s">
        <v>134</v>
      </c>
      <c r="H13" s="33">
        <v>40</v>
      </c>
      <c r="I13" s="39"/>
      <c r="J13" s="47">
        <f t="shared" si="0"/>
        <v>0</v>
      </c>
      <c r="K13" s="46"/>
      <c r="L13" s="35">
        <f t="shared" si="1"/>
        <v>0</v>
      </c>
      <c r="M13" s="35">
        <f t="shared" si="2"/>
        <v>0</v>
      </c>
      <c r="N13" s="1"/>
    </row>
    <row r="14" spans="1:14" ht="20.25" customHeight="1">
      <c r="A14" s="10">
        <v>6</v>
      </c>
      <c r="B14" s="52" t="s">
        <v>202</v>
      </c>
      <c r="C14" s="6" t="s">
        <v>203</v>
      </c>
      <c r="D14" s="64"/>
      <c r="E14" s="33"/>
      <c r="F14" s="33"/>
      <c r="G14" s="33" t="s">
        <v>134</v>
      </c>
      <c r="H14" s="33">
        <v>50</v>
      </c>
      <c r="I14" s="39"/>
      <c r="J14" s="47">
        <f t="shared" si="0"/>
        <v>0</v>
      </c>
      <c r="K14" s="46"/>
      <c r="L14" s="35">
        <f t="shared" si="1"/>
        <v>0</v>
      </c>
      <c r="M14" s="35">
        <f t="shared" si="2"/>
        <v>0</v>
      </c>
      <c r="N14" s="1"/>
    </row>
    <row r="15" spans="1:14" ht="23.25" customHeight="1">
      <c r="A15" s="10">
        <v>7</v>
      </c>
      <c r="B15" s="75" t="s">
        <v>205</v>
      </c>
      <c r="C15" s="6" t="s">
        <v>209</v>
      </c>
      <c r="D15" s="64"/>
      <c r="E15" s="33"/>
      <c r="F15" s="33"/>
      <c r="G15" s="33" t="s">
        <v>134</v>
      </c>
      <c r="H15" s="33">
        <v>4</v>
      </c>
      <c r="I15" s="39"/>
      <c r="J15" s="47">
        <f t="shared" si="0"/>
        <v>0</v>
      </c>
      <c r="K15" s="46"/>
      <c r="L15" s="35">
        <f t="shared" si="1"/>
        <v>0</v>
      </c>
      <c r="M15" s="35">
        <f t="shared" si="2"/>
        <v>0</v>
      </c>
      <c r="N15" s="1"/>
    </row>
    <row r="16" spans="1:14" ht="24.75">
      <c r="A16" s="10">
        <v>8</v>
      </c>
      <c r="B16" s="52" t="s">
        <v>51</v>
      </c>
      <c r="C16" s="14" t="s">
        <v>90</v>
      </c>
      <c r="D16" s="64"/>
      <c r="E16" s="33"/>
      <c r="F16" s="33"/>
      <c r="G16" s="33" t="s">
        <v>134</v>
      </c>
      <c r="H16" s="33">
        <v>5</v>
      </c>
      <c r="I16" s="35"/>
      <c r="J16" s="47">
        <f t="shared" si="0"/>
        <v>0</v>
      </c>
      <c r="K16" s="46"/>
      <c r="L16" s="35">
        <f t="shared" si="1"/>
        <v>0</v>
      </c>
      <c r="M16" s="35">
        <f t="shared" si="2"/>
        <v>0</v>
      </c>
      <c r="N16" s="1"/>
    </row>
    <row r="17" spans="1:14" ht="24.75">
      <c r="A17" s="10">
        <v>9</v>
      </c>
      <c r="B17" s="52" t="s">
        <v>75</v>
      </c>
      <c r="C17" s="14" t="s">
        <v>91</v>
      </c>
      <c r="D17" s="64"/>
      <c r="E17" s="33"/>
      <c r="F17" s="33"/>
      <c r="G17" s="33" t="s">
        <v>134</v>
      </c>
      <c r="H17" s="33">
        <v>15</v>
      </c>
      <c r="I17" s="36"/>
      <c r="J17" s="47">
        <f t="shared" si="0"/>
        <v>0</v>
      </c>
      <c r="K17" s="46"/>
      <c r="L17" s="35">
        <f t="shared" si="1"/>
        <v>0</v>
      </c>
      <c r="M17" s="35">
        <f t="shared" si="2"/>
        <v>0</v>
      </c>
      <c r="N17" s="1"/>
    </row>
    <row r="18" spans="1:14" ht="24.75">
      <c r="A18" s="10">
        <v>10</v>
      </c>
      <c r="B18" s="52" t="s">
        <v>168</v>
      </c>
      <c r="C18" s="15" t="s">
        <v>172</v>
      </c>
      <c r="D18" s="65"/>
      <c r="E18" s="33"/>
      <c r="F18" s="33"/>
      <c r="G18" s="33" t="s">
        <v>134</v>
      </c>
      <c r="H18" s="33">
        <v>4</v>
      </c>
      <c r="I18" s="37"/>
      <c r="J18" s="47">
        <f t="shared" si="0"/>
        <v>0</v>
      </c>
      <c r="K18" s="46"/>
      <c r="L18" s="35">
        <f t="shared" si="1"/>
        <v>0</v>
      </c>
      <c r="M18" s="35">
        <f t="shared" si="2"/>
        <v>0</v>
      </c>
      <c r="N18" s="1"/>
    </row>
    <row r="19" spans="1:14" ht="24.75">
      <c r="A19" s="10">
        <v>11</v>
      </c>
      <c r="B19" s="52" t="s">
        <v>167</v>
      </c>
      <c r="C19" s="15" t="s">
        <v>173</v>
      </c>
      <c r="D19" s="65"/>
      <c r="E19" s="33"/>
      <c r="F19" s="33"/>
      <c r="G19" s="33" t="s">
        <v>134</v>
      </c>
      <c r="H19" s="33">
        <v>8</v>
      </c>
      <c r="I19" s="37"/>
      <c r="J19" s="47">
        <f t="shared" si="0"/>
        <v>0</v>
      </c>
      <c r="K19" s="46"/>
      <c r="L19" s="35">
        <f t="shared" si="1"/>
        <v>0</v>
      </c>
      <c r="M19" s="35">
        <f t="shared" si="2"/>
        <v>0</v>
      </c>
      <c r="N19" s="1"/>
    </row>
    <row r="20" spans="1:14" ht="40.5" customHeight="1">
      <c r="A20" s="10">
        <v>12</v>
      </c>
      <c r="B20" s="52" t="s">
        <v>92</v>
      </c>
      <c r="C20" s="15" t="s">
        <v>93</v>
      </c>
      <c r="D20" s="65"/>
      <c r="E20" s="33"/>
      <c r="F20" s="33"/>
      <c r="G20" s="33" t="s">
        <v>153</v>
      </c>
      <c r="H20" s="33">
        <v>3</v>
      </c>
      <c r="I20" s="40"/>
      <c r="J20" s="47">
        <f t="shared" si="0"/>
        <v>0</v>
      </c>
      <c r="K20" s="46"/>
      <c r="L20" s="35">
        <f t="shared" si="1"/>
        <v>0</v>
      </c>
      <c r="M20" s="35">
        <f t="shared" si="2"/>
        <v>0</v>
      </c>
      <c r="N20" s="1"/>
    </row>
    <row r="21" spans="1:14" ht="24.75">
      <c r="A21" s="10">
        <v>13</v>
      </c>
      <c r="B21" s="52" t="s">
        <v>50</v>
      </c>
      <c r="C21" s="15" t="s">
        <v>98</v>
      </c>
      <c r="D21" s="65"/>
      <c r="E21" s="33"/>
      <c r="F21" s="33"/>
      <c r="G21" s="33" t="s">
        <v>134</v>
      </c>
      <c r="H21" s="33">
        <v>2</v>
      </c>
      <c r="I21" s="41"/>
      <c r="J21" s="47">
        <f t="shared" si="0"/>
        <v>0</v>
      </c>
      <c r="K21" s="46"/>
      <c r="L21" s="35">
        <f t="shared" si="1"/>
        <v>0</v>
      </c>
      <c r="M21" s="35">
        <f t="shared" si="2"/>
        <v>0</v>
      </c>
      <c r="N21" s="1"/>
    </row>
    <row r="22" spans="1:14" ht="24.75">
      <c r="A22" s="10">
        <v>14</v>
      </c>
      <c r="B22" s="52" t="s">
        <v>76</v>
      </c>
      <c r="C22" s="15" t="s">
        <v>99</v>
      </c>
      <c r="D22" s="65"/>
      <c r="E22" s="33"/>
      <c r="F22" s="33"/>
      <c r="G22" s="33" t="s">
        <v>153</v>
      </c>
      <c r="H22" s="33">
        <v>2</v>
      </c>
      <c r="I22" s="41"/>
      <c r="J22" s="47">
        <f t="shared" si="0"/>
        <v>0</v>
      </c>
      <c r="K22" s="46"/>
      <c r="L22" s="35">
        <f t="shared" si="1"/>
        <v>0</v>
      </c>
      <c r="M22" s="35">
        <f t="shared" si="2"/>
        <v>0</v>
      </c>
      <c r="N22" s="1"/>
    </row>
    <row r="23" spans="1:14" ht="48.75">
      <c r="A23" s="10">
        <v>15</v>
      </c>
      <c r="B23" s="52" t="s">
        <v>94</v>
      </c>
      <c r="C23" s="15" t="s">
        <v>100</v>
      </c>
      <c r="D23" s="65"/>
      <c r="E23" s="33"/>
      <c r="F23" s="33"/>
      <c r="G23" s="33" t="s">
        <v>153</v>
      </c>
      <c r="H23" s="33">
        <v>2</v>
      </c>
      <c r="I23" s="41"/>
      <c r="J23" s="47">
        <f t="shared" si="0"/>
        <v>0</v>
      </c>
      <c r="K23" s="46"/>
      <c r="L23" s="35">
        <f t="shared" si="1"/>
        <v>0</v>
      </c>
      <c r="M23" s="35">
        <f t="shared" si="2"/>
        <v>0</v>
      </c>
      <c r="N23" s="1"/>
    </row>
    <row r="24" spans="1:14" ht="26.25" customHeight="1">
      <c r="A24" s="10">
        <v>16</v>
      </c>
      <c r="B24" s="52" t="s">
        <v>95</v>
      </c>
      <c r="C24" s="14" t="s">
        <v>96</v>
      </c>
      <c r="D24" s="66"/>
      <c r="E24" s="33"/>
      <c r="F24" s="33"/>
      <c r="G24" s="33" t="s">
        <v>153</v>
      </c>
      <c r="H24" s="33">
        <v>8</v>
      </c>
      <c r="I24" s="41"/>
      <c r="J24" s="47">
        <f t="shared" si="0"/>
        <v>0</v>
      </c>
      <c r="K24" s="46"/>
      <c r="L24" s="35">
        <f t="shared" si="1"/>
        <v>0</v>
      </c>
      <c r="M24" s="35">
        <f t="shared" si="2"/>
        <v>0</v>
      </c>
      <c r="N24" s="1"/>
    </row>
    <row r="25" spans="1:14" ht="48.75">
      <c r="A25" s="10">
        <v>17</v>
      </c>
      <c r="B25" s="52" t="s">
        <v>97</v>
      </c>
      <c r="C25" s="14" t="s">
        <v>101</v>
      </c>
      <c r="D25" s="65"/>
      <c r="E25" s="33"/>
      <c r="F25" s="33"/>
      <c r="G25" s="33" t="s">
        <v>153</v>
      </c>
      <c r="H25" s="33">
        <v>2</v>
      </c>
      <c r="I25" s="41"/>
      <c r="J25" s="47">
        <f t="shared" si="0"/>
        <v>0</v>
      </c>
      <c r="K25" s="46"/>
      <c r="L25" s="35">
        <f t="shared" si="1"/>
        <v>0</v>
      </c>
      <c r="M25" s="35">
        <f t="shared" si="2"/>
        <v>0</v>
      </c>
      <c r="N25" s="1"/>
    </row>
    <row r="26" spans="1:14" ht="24.75">
      <c r="A26" s="10">
        <v>18</v>
      </c>
      <c r="B26" s="52" t="s">
        <v>206</v>
      </c>
      <c r="C26" s="14" t="s">
        <v>102</v>
      </c>
      <c r="D26" s="65"/>
      <c r="E26" s="33"/>
      <c r="F26" s="33"/>
      <c r="G26" s="33" t="s">
        <v>134</v>
      </c>
      <c r="H26" s="33">
        <v>5</v>
      </c>
      <c r="I26" s="40"/>
      <c r="J26" s="47">
        <f t="shared" si="0"/>
        <v>0</v>
      </c>
      <c r="K26" s="46"/>
      <c r="L26" s="35">
        <f t="shared" si="1"/>
        <v>0</v>
      </c>
      <c r="M26" s="35">
        <f t="shared" si="2"/>
        <v>0</v>
      </c>
      <c r="N26" s="1"/>
    </row>
    <row r="27" spans="1:14" ht="24.75">
      <c r="A27" s="10">
        <v>19</v>
      </c>
      <c r="B27" s="52" t="s">
        <v>207</v>
      </c>
      <c r="C27" s="14" t="s">
        <v>103</v>
      </c>
      <c r="D27" s="65"/>
      <c r="E27" s="33"/>
      <c r="F27" s="33"/>
      <c r="G27" s="33" t="s">
        <v>134</v>
      </c>
      <c r="H27" s="33">
        <v>10</v>
      </c>
      <c r="I27" s="41"/>
      <c r="J27" s="47">
        <f t="shared" si="0"/>
        <v>0</v>
      </c>
      <c r="K27" s="46"/>
      <c r="L27" s="35">
        <f t="shared" si="1"/>
        <v>0</v>
      </c>
      <c r="M27" s="35">
        <f t="shared" si="2"/>
        <v>0</v>
      </c>
      <c r="N27" s="1"/>
    </row>
    <row r="28" spans="1:14" ht="22.5" customHeight="1">
      <c r="A28" s="10">
        <v>20</v>
      </c>
      <c r="B28" s="52" t="s">
        <v>128</v>
      </c>
      <c r="C28" s="14" t="s">
        <v>174</v>
      </c>
      <c r="D28" s="65"/>
      <c r="E28" s="33"/>
      <c r="F28" s="33"/>
      <c r="G28" s="33" t="s">
        <v>134</v>
      </c>
      <c r="H28" s="33">
        <v>50</v>
      </c>
      <c r="I28" s="41"/>
      <c r="J28" s="47">
        <f t="shared" si="0"/>
        <v>0</v>
      </c>
      <c r="K28" s="46"/>
      <c r="L28" s="35">
        <f t="shared" si="1"/>
        <v>0</v>
      </c>
      <c r="M28" s="35">
        <f t="shared" si="2"/>
        <v>0</v>
      </c>
      <c r="N28" s="1"/>
    </row>
    <row r="29" spans="1:14" ht="24.75">
      <c r="A29" s="10">
        <v>21</v>
      </c>
      <c r="B29" s="52" t="s">
        <v>175</v>
      </c>
      <c r="C29" s="14" t="s">
        <v>177</v>
      </c>
      <c r="D29" s="65"/>
      <c r="E29" s="33"/>
      <c r="F29" s="33"/>
      <c r="G29" s="33" t="s">
        <v>134</v>
      </c>
      <c r="H29" s="33">
        <v>40</v>
      </c>
      <c r="I29" s="41"/>
      <c r="J29" s="47">
        <f t="shared" si="0"/>
        <v>0</v>
      </c>
      <c r="K29" s="46"/>
      <c r="L29" s="35">
        <f t="shared" si="1"/>
        <v>0</v>
      </c>
      <c r="M29" s="35">
        <f t="shared" si="2"/>
        <v>0</v>
      </c>
      <c r="N29" s="1"/>
    </row>
    <row r="30" spans="1:14" ht="24.75">
      <c r="A30" s="10">
        <v>22</v>
      </c>
      <c r="B30" s="52" t="s">
        <v>176</v>
      </c>
      <c r="C30" s="14" t="s">
        <v>178</v>
      </c>
      <c r="D30" s="65"/>
      <c r="E30" s="33"/>
      <c r="F30" s="33"/>
      <c r="G30" s="33" t="s">
        <v>134</v>
      </c>
      <c r="H30" s="33">
        <v>40</v>
      </c>
      <c r="I30" s="41"/>
      <c r="J30" s="47">
        <f t="shared" si="0"/>
        <v>0</v>
      </c>
      <c r="K30" s="46"/>
      <c r="L30" s="35">
        <f t="shared" si="1"/>
        <v>0</v>
      </c>
      <c r="M30" s="35">
        <f t="shared" si="2"/>
        <v>0</v>
      </c>
      <c r="N30" s="1"/>
    </row>
    <row r="31" spans="1:14" ht="48.75">
      <c r="A31" s="10">
        <v>23</v>
      </c>
      <c r="B31" s="52" t="s">
        <v>104</v>
      </c>
      <c r="C31" s="14" t="s">
        <v>105</v>
      </c>
      <c r="D31" s="65"/>
      <c r="E31" s="33"/>
      <c r="F31" s="33"/>
      <c r="G31" s="33" t="s">
        <v>153</v>
      </c>
      <c r="H31" s="33">
        <v>3</v>
      </c>
      <c r="I31" s="40"/>
      <c r="J31" s="47">
        <f t="shared" si="0"/>
        <v>0</v>
      </c>
      <c r="K31" s="46"/>
      <c r="L31" s="35">
        <f t="shared" si="1"/>
        <v>0</v>
      </c>
      <c r="M31" s="35">
        <f t="shared" si="2"/>
        <v>0</v>
      </c>
      <c r="N31" s="1"/>
    </row>
    <row r="32" spans="1:14" ht="24.75">
      <c r="A32" s="10">
        <v>24</v>
      </c>
      <c r="B32" s="52" t="s">
        <v>155</v>
      </c>
      <c r="C32" s="14" t="s">
        <v>156</v>
      </c>
      <c r="D32" s="65"/>
      <c r="E32" s="33"/>
      <c r="F32" s="33"/>
      <c r="G32" s="33" t="s">
        <v>153</v>
      </c>
      <c r="H32" s="33">
        <v>4</v>
      </c>
      <c r="I32" s="40"/>
      <c r="J32" s="47">
        <f t="shared" si="0"/>
        <v>0</v>
      </c>
      <c r="K32" s="46"/>
      <c r="L32" s="35">
        <f t="shared" si="1"/>
        <v>0</v>
      </c>
      <c r="M32" s="35">
        <f t="shared" si="2"/>
        <v>0</v>
      </c>
      <c r="N32" s="1"/>
    </row>
    <row r="33" spans="1:14" ht="36.75">
      <c r="A33" s="10">
        <v>25</v>
      </c>
      <c r="B33" s="52" t="s">
        <v>151</v>
      </c>
      <c r="C33" s="14" t="s">
        <v>152</v>
      </c>
      <c r="D33" s="65"/>
      <c r="E33" s="33"/>
      <c r="F33" s="33"/>
      <c r="G33" s="33" t="s">
        <v>153</v>
      </c>
      <c r="H33" s="33">
        <v>4</v>
      </c>
      <c r="I33" s="40"/>
      <c r="J33" s="47">
        <f t="shared" si="0"/>
        <v>0</v>
      </c>
      <c r="K33" s="46"/>
      <c r="L33" s="35">
        <f t="shared" si="1"/>
        <v>0</v>
      </c>
      <c r="M33" s="35">
        <f t="shared" si="2"/>
        <v>0</v>
      </c>
      <c r="N33" s="1"/>
    </row>
    <row r="34" spans="1:14" ht="19.5" customHeight="1">
      <c r="A34" s="10">
        <v>26</v>
      </c>
      <c r="B34" s="52" t="s">
        <v>169</v>
      </c>
      <c r="C34" s="14" t="s">
        <v>170</v>
      </c>
      <c r="D34" s="65"/>
      <c r="E34" s="33"/>
      <c r="F34" s="33"/>
      <c r="G34" s="33" t="s">
        <v>134</v>
      </c>
      <c r="H34" s="33">
        <v>25</v>
      </c>
      <c r="I34" s="40"/>
      <c r="J34" s="47">
        <f t="shared" si="0"/>
        <v>0</v>
      </c>
      <c r="K34" s="46"/>
      <c r="L34" s="35">
        <f t="shared" si="1"/>
        <v>0</v>
      </c>
      <c r="M34" s="35">
        <f t="shared" si="2"/>
        <v>0</v>
      </c>
      <c r="N34" s="1"/>
    </row>
    <row r="35" spans="1:14" ht="19.5" customHeight="1">
      <c r="A35" s="10">
        <v>27</v>
      </c>
      <c r="B35" s="52" t="s">
        <v>182</v>
      </c>
      <c r="C35" s="14" t="s">
        <v>183</v>
      </c>
      <c r="D35" s="67"/>
      <c r="E35" s="33"/>
      <c r="F35" s="33"/>
      <c r="G35" s="33" t="s">
        <v>134</v>
      </c>
      <c r="H35" s="33">
        <v>10</v>
      </c>
      <c r="I35" s="40"/>
      <c r="J35" s="47">
        <f t="shared" si="0"/>
        <v>0</v>
      </c>
      <c r="K35" s="46"/>
      <c r="L35" s="35">
        <f t="shared" ref="L35:L36" si="3">SUM(J35*K35)</f>
        <v>0</v>
      </c>
      <c r="M35" s="35">
        <f t="shared" ref="M35:M36" si="4">SUM(J35,L35)</f>
        <v>0</v>
      </c>
      <c r="N35" s="1"/>
    </row>
    <row r="36" spans="1:14" ht="19.5" customHeight="1">
      <c r="A36" s="10">
        <v>28</v>
      </c>
      <c r="B36" s="52" t="s">
        <v>184</v>
      </c>
      <c r="C36" s="14" t="s">
        <v>185</v>
      </c>
      <c r="D36" s="67"/>
      <c r="E36" s="33"/>
      <c r="F36" s="33"/>
      <c r="G36" s="33" t="s">
        <v>134</v>
      </c>
      <c r="H36" s="33">
        <v>20</v>
      </c>
      <c r="I36" s="40"/>
      <c r="J36" s="47">
        <f t="shared" si="0"/>
        <v>0</v>
      </c>
      <c r="K36" s="46"/>
      <c r="L36" s="35">
        <f t="shared" si="3"/>
        <v>0</v>
      </c>
      <c r="M36" s="35">
        <f t="shared" si="4"/>
        <v>0</v>
      </c>
      <c r="N36" s="1"/>
    </row>
    <row r="37" spans="1:14" ht="19.5" customHeight="1">
      <c r="A37" s="10">
        <v>29</v>
      </c>
      <c r="B37" s="52" t="s">
        <v>120</v>
      </c>
      <c r="C37" s="14" t="s">
        <v>106</v>
      </c>
      <c r="D37" s="67"/>
      <c r="E37" s="33"/>
      <c r="F37" s="33"/>
      <c r="G37" s="33" t="s">
        <v>134</v>
      </c>
      <c r="H37" s="33">
        <v>30</v>
      </c>
      <c r="I37" s="40"/>
      <c r="J37" s="47">
        <f t="shared" si="0"/>
        <v>0</v>
      </c>
      <c r="K37" s="46"/>
      <c r="L37" s="35">
        <f t="shared" si="1"/>
        <v>0</v>
      </c>
      <c r="M37" s="35">
        <f t="shared" si="2"/>
        <v>0</v>
      </c>
      <c r="N37" s="1"/>
    </row>
    <row r="38" spans="1:14" ht="19.5" customHeight="1">
      <c r="A38" s="10">
        <v>30</v>
      </c>
      <c r="B38" s="52" t="s">
        <v>107</v>
      </c>
      <c r="C38" s="14" t="s">
        <v>108</v>
      </c>
      <c r="D38" s="67"/>
      <c r="E38" s="33"/>
      <c r="F38" s="33"/>
      <c r="G38" s="33" t="s">
        <v>134</v>
      </c>
      <c r="H38" s="33">
        <v>35</v>
      </c>
      <c r="I38" s="40"/>
      <c r="J38" s="47">
        <f t="shared" si="0"/>
        <v>0</v>
      </c>
      <c r="K38" s="46"/>
      <c r="L38" s="35">
        <f t="shared" si="1"/>
        <v>0</v>
      </c>
      <c r="M38" s="35">
        <f t="shared" si="2"/>
        <v>0</v>
      </c>
      <c r="N38" s="1"/>
    </row>
    <row r="39" spans="1:14" ht="19.5" customHeight="1">
      <c r="A39" s="10">
        <v>31</v>
      </c>
      <c r="B39" s="52" t="s">
        <v>77</v>
      </c>
      <c r="C39" s="14" t="s">
        <v>106</v>
      </c>
      <c r="D39" s="67"/>
      <c r="E39" s="33"/>
      <c r="F39" s="33"/>
      <c r="G39" s="33" t="s">
        <v>134</v>
      </c>
      <c r="H39" s="33">
        <v>2</v>
      </c>
      <c r="I39" s="40"/>
      <c r="J39" s="47">
        <f t="shared" si="0"/>
        <v>0</v>
      </c>
      <c r="K39" s="46"/>
      <c r="L39" s="35">
        <f t="shared" si="1"/>
        <v>0</v>
      </c>
      <c r="M39" s="35">
        <f t="shared" si="2"/>
        <v>0</v>
      </c>
      <c r="N39" s="1"/>
    </row>
    <row r="40" spans="1:14" ht="19.5" customHeight="1">
      <c r="A40" s="10">
        <v>32</v>
      </c>
      <c r="B40" s="52" t="s">
        <v>78</v>
      </c>
      <c r="C40" s="14" t="s">
        <v>109</v>
      </c>
      <c r="D40" s="67"/>
      <c r="E40" s="33"/>
      <c r="F40" s="33"/>
      <c r="G40" s="33" t="s">
        <v>134</v>
      </c>
      <c r="H40" s="33">
        <v>2</v>
      </c>
      <c r="I40" s="40"/>
      <c r="J40" s="47">
        <f t="shared" si="0"/>
        <v>0</v>
      </c>
      <c r="K40" s="46"/>
      <c r="L40" s="35">
        <f t="shared" si="1"/>
        <v>0</v>
      </c>
      <c r="M40" s="35">
        <f t="shared" si="2"/>
        <v>0</v>
      </c>
      <c r="N40" s="1"/>
    </row>
    <row r="41" spans="1:14" ht="24" customHeight="1">
      <c r="A41" s="10">
        <v>33</v>
      </c>
      <c r="B41" s="52" t="s">
        <v>85</v>
      </c>
      <c r="C41" s="6" t="s">
        <v>111</v>
      </c>
      <c r="D41" s="67"/>
      <c r="E41" s="33"/>
      <c r="F41" s="33"/>
      <c r="G41" s="33" t="s">
        <v>134</v>
      </c>
      <c r="H41" s="33">
        <v>4</v>
      </c>
      <c r="I41" s="40"/>
      <c r="J41" s="47">
        <f t="shared" si="0"/>
        <v>0</v>
      </c>
      <c r="K41" s="46"/>
      <c r="L41" s="35">
        <f t="shared" si="1"/>
        <v>0</v>
      </c>
      <c r="M41" s="35">
        <f t="shared" si="2"/>
        <v>0</v>
      </c>
      <c r="N41" s="1"/>
    </row>
    <row r="42" spans="1:14" ht="24" customHeight="1">
      <c r="A42" s="10">
        <v>34</v>
      </c>
      <c r="B42" s="52" t="s">
        <v>110</v>
      </c>
      <c r="C42" s="6" t="s">
        <v>112</v>
      </c>
      <c r="D42" s="67"/>
      <c r="E42" s="33"/>
      <c r="F42" s="33"/>
      <c r="G42" s="33" t="s">
        <v>134</v>
      </c>
      <c r="H42" s="33">
        <v>4</v>
      </c>
      <c r="I42" s="40"/>
      <c r="J42" s="47">
        <f t="shared" si="0"/>
        <v>0</v>
      </c>
      <c r="K42" s="46"/>
      <c r="L42" s="35">
        <f t="shared" si="1"/>
        <v>0</v>
      </c>
      <c r="M42" s="35">
        <f t="shared" si="2"/>
        <v>0</v>
      </c>
      <c r="N42" s="1"/>
    </row>
    <row r="43" spans="1:14" ht="48.75">
      <c r="A43" s="10">
        <v>35</v>
      </c>
      <c r="B43" s="74" t="s">
        <v>223</v>
      </c>
      <c r="C43" s="14" t="s">
        <v>113</v>
      </c>
      <c r="D43" s="67"/>
      <c r="E43" s="33"/>
      <c r="F43" s="33"/>
      <c r="G43" s="33" t="s">
        <v>153</v>
      </c>
      <c r="H43" s="33">
        <v>5</v>
      </c>
      <c r="I43" s="40"/>
      <c r="J43" s="47">
        <f t="shared" si="0"/>
        <v>0</v>
      </c>
      <c r="K43" s="46"/>
      <c r="L43" s="35">
        <f t="shared" si="1"/>
        <v>0</v>
      </c>
      <c r="M43" s="35">
        <f t="shared" si="2"/>
        <v>0</v>
      </c>
      <c r="N43" s="1"/>
    </row>
    <row r="44" spans="1:14" ht="48.75">
      <c r="A44" s="10">
        <v>36</v>
      </c>
      <c r="B44" s="74" t="s">
        <v>224</v>
      </c>
      <c r="C44" s="14" t="s">
        <v>113</v>
      </c>
      <c r="D44" s="67"/>
      <c r="E44" s="33"/>
      <c r="F44" s="33"/>
      <c r="G44" s="33" t="s">
        <v>153</v>
      </c>
      <c r="H44" s="33">
        <v>4</v>
      </c>
      <c r="I44" s="40"/>
      <c r="J44" s="47">
        <f t="shared" si="0"/>
        <v>0</v>
      </c>
      <c r="K44" s="46"/>
      <c r="L44" s="35">
        <f t="shared" si="1"/>
        <v>0</v>
      </c>
      <c r="M44" s="35">
        <f t="shared" si="2"/>
        <v>0</v>
      </c>
      <c r="N44" s="1"/>
    </row>
    <row r="45" spans="1:14" ht="48.75">
      <c r="A45" s="10">
        <v>37</v>
      </c>
      <c r="B45" s="74" t="s">
        <v>225</v>
      </c>
      <c r="C45" s="14" t="s">
        <v>114</v>
      </c>
      <c r="D45" s="67"/>
      <c r="E45" s="33"/>
      <c r="F45" s="33"/>
      <c r="G45" s="33" t="s">
        <v>153</v>
      </c>
      <c r="H45" s="33">
        <v>4</v>
      </c>
      <c r="I45" s="40"/>
      <c r="J45" s="47">
        <f t="shared" si="0"/>
        <v>0</v>
      </c>
      <c r="K45" s="46"/>
      <c r="L45" s="35">
        <f t="shared" si="1"/>
        <v>0</v>
      </c>
      <c r="M45" s="35">
        <f t="shared" si="2"/>
        <v>0</v>
      </c>
      <c r="N45" s="1"/>
    </row>
    <row r="46" spans="1:14" ht="48.75">
      <c r="A46" s="10">
        <v>38</v>
      </c>
      <c r="B46" s="52" t="s">
        <v>226</v>
      </c>
      <c r="C46" s="14" t="s">
        <v>115</v>
      </c>
      <c r="D46" s="67"/>
      <c r="E46" s="33"/>
      <c r="F46" s="33"/>
      <c r="G46" s="33" t="s">
        <v>153</v>
      </c>
      <c r="H46" s="33">
        <v>10</v>
      </c>
      <c r="I46" s="40"/>
      <c r="J46" s="47">
        <f t="shared" si="0"/>
        <v>0</v>
      </c>
      <c r="K46" s="46"/>
      <c r="L46" s="35">
        <f t="shared" si="1"/>
        <v>0</v>
      </c>
      <c r="M46" s="35">
        <f t="shared" si="2"/>
        <v>0</v>
      </c>
      <c r="N46" s="1"/>
    </row>
    <row r="47" spans="1:14" ht="50.25" customHeight="1">
      <c r="A47" s="10">
        <v>39</v>
      </c>
      <c r="B47" s="74" t="s">
        <v>227</v>
      </c>
      <c r="C47" s="14" t="s">
        <v>121</v>
      </c>
      <c r="D47" s="67"/>
      <c r="E47" s="33"/>
      <c r="F47" s="33"/>
      <c r="G47" s="33" t="s">
        <v>153</v>
      </c>
      <c r="H47" s="33">
        <v>6</v>
      </c>
      <c r="I47" s="40"/>
      <c r="J47" s="47">
        <f t="shared" si="0"/>
        <v>0</v>
      </c>
      <c r="K47" s="46"/>
      <c r="L47" s="35">
        <f t="shared" si="1"/>
        <v>0</v>
      </c>
      <c r="M47" s="35">
        <f t="shared" si="2"/>
        <v>0</v>
      </c>
      <c r="N47" s="1"/>
    </row>
    <row r="48" spans="1:14" ht="19.5" customHeight="1">
      <c r="A48" s="10">
        <v>40</v>
      </c>
      <c r="B48" s="75" t="s">
        <v>59</v>
      </c>
      <c r="C48" s="14" t="s">
        <v>65</v>
      </c>
      <c r="D48" s="65"/>
      <c r="E48" s="33"/>
      <c r="F48" s="33"/>
      <c r="G48" s="33" t="s">
        <v>134</v>
      </c>
      <c r="H48" s="34">
        <v>60</v>
      </c>
      <c r="I48" s="40"/>
      <c r="J48" s="47">
        <f t="shared" si="0"/>
        <v>0</v>
      </c>
      <c r="K48" s="46"/>
      <c r="L48" s="35">
        <f t="shared" si="1"/>
        <v>0</v>
      </c>
      <c r="M48" s="35">
        <f t="shared" si="2"/>
        <v>0</v>
      </c>
      <c r="N48" s="1"/>
    </row>
    <row r="49" spans="1:24" s="2" customFormat="1" ht="19.5" customHeight="1">
      <c r="A49" s="10">
        <v>41</v>
      </c>
      <c r="B49" s="75" t="s">
        <v>5</v>
      </c>
      <c r="C49" s="14" t="s">
        <v>65</v>
      </c>
      <c r="D49" s="65"/>
      <c r="E49" s="33"/>
      <c r="F49" s="33"/>
      <c r="G49" s="33" t="s">
        <v>134</v>
      </c>
      <c r="H49" s="34">
        <v>20</v>
      </c>
      <c r="I49" s="40"/>
      <c r="J49" s="47">
        <f t="shared" si="0"/>
        <v>0</v>
      </c>
      <c r="K49" s="46"/>
      <c r="L49" s="35">
        <f t="shared" si="1"/>
        <v>0</v>
      </c>
      <c r="M49" s="35">
        <f t="shared" si="2"/>
        <v>0</v>
      </c>
      <c r="N49" s="99"/>
    </row>
    <row r="50" spans="1:24" s="2" customFormat="1" ht="19.5" customHeight="1">
      <c r="A50" s="10">
        <v>42</v>
      </c>
      <c r="B50" s="75" t="s">
        <v>197</v>
      </c>
      <c r="C50" s="14" t="s">
        <v>196</v>
      </c>
      <c r="D50" s="65"/>
      <c r="E50" s="33"/>
      <c r="F50" s="33"/>
      <c r="G50" s="33" t="s">
        <v>134</v>
      </c>
      <c r="H50" s="34">
        <v>40</v>
      </c>
      <c r="I50" s="40"/>
      <c r="J50" s="47">
        <f t="shared" ref="J50" si="5">SUM(H50*I50)</f>
        <v>0</v>
      </c>
      <c r="K50" s="46"/>
      <c r="L50" s="35">
        <f t="shared" ref="L50" si="6">SUM(J50*K50)</f>
        <v>0</v>
      </c>
      <c r="M50" s="35">
        <f t="shared" ref="M50" si="7">SUM(J50,L50)</f>
        <v>0</v>
      </c>
      <c r="N50" s="99"/>
    </row>
    <row r="51" spans="1:24" ht="40.5" customHeight="1">
      <c r="A51" s="10">
        <v>43</v>
      </c>
      <c r="B51" s="52" t="s">
        <v>55</v>
      </c>
      <c r="C51" s="14" t="s">
        <v>116</v>
      </c>
      <c r="D51" s="86"/>
      <c r="E51" s="33"/>
      <c r="F51" s="33"/>
      <c r="G51" s="33" t="s">
        <v>134</v>
      </c>
      <c r="H51" s="33">
        <v>9</v>
      </c>
      <c r="I51" s="40"/>
      <c r="J51" s="47">
        <f t="shared" si="0"/>
        <v>0</v>
      </c>
      <c r="K51" s="46"/>
      <c r="L51" s="35">
        <f t="shared" si="1"/>
        <v>0</v>
      </c>
      <c r="M51" s="35">
        <f t="shared" si="2"/>
        <v>0</v>
      </c>
      <c r="N51" s="1"/>
    </row>
    <row r="52" spans="1:24" s="4" customFormat="1" ht="15" customHeight="1">
      <c r="A52" s="18"/>
      <c r="B52" s="76" t="s">
        <v>195</v>
      </c>
      <c r="C52" s="17"/>
      <c r="D52" s="68"/>
      <c r="E52" s="18"/>
      <c r="F52" s="18"/>
      <c r="G52" s="18"/>
      <c r="H52" s="18"/>
      <c r="I52" s="32"/>
      <c r="J52" s="62">
        <f>SUM(J9:J51)</f>
        <v>0</v>
      </c>
      <c r="K52" s="61"/>
      <c r="L52" s="61">
        <f>SUM(L9:L51)</f>
        <v>0</v>
      </c>
      <c r="M52" s="61">
        <f t="shared" si="2"/>
        <v>0</v>
      </c>
    </row>
    <row r="53" spans="1:24">
      <c r="A53" s="11"/>
      <c r="B53" s="77"/>
      <c r="C53" s="13"/>
      <c r="D53" s="59"/>
      <c r="E53" s="11"/>
      <c r="F53" s="11"/>
      <c r="G53" s="11"/>
      <c r="H53" s="11"/>
      <c r="I53" s="21"/>
      <c r="J53" s="21"/>
      <c r="K53" s="21"/>
      <c r="L53" s="21"/>
      <c r="M53" s="21"/>
    </row>
    <row r="54" spans="1:24">
      <c r="A54" s="11"/>
      <c r="B54" s="77"/>
      <c r="C54" s="13"/>
      <c r="D54" s="59"/>
      <c r="E54" s="11"/>
      <c r="F54" s="11"/>
      <c r="G54" s="11"/>
      <c r="H54" s="11"/>
      <c r="I54" s="21"/>
      <c r="J54" s="21"/>
      <c r="K54" s="21"/>
      <c r="L54" s="21"/>
      <c r="M54" s="21"/>
    </row>
    <row r="55" spans="1:24">
      <c r="A55" s="11"/>
      <c r="B55" s="78" t="s">
        <v>87</v>
      </c>
      <c r="C55" s="20"/>
      <c r="D55" s="58"/>
      <c r="E55" s="11"/>
      <c r="F55" s="11"/>
      <c r="G55" s="11"/>
      <c r="H55" s="11"/>
      <c r="I55" s="21"/>
      <c r="J55" s="21"/>
      <c r="K55" s="21"/>
      <c r="L55" s="21"/>
      <c r="M55" s="21"/>
    </row>
    <row r="56" spans="1:24">
      <c r="A56" s="11"/>
      <c r="B56" s="79"/>
      <c r="C56" s="13"/>
      <c r="D56" s="59"/>
      <c r="E56" s="12"/>
      <c r="F56" s="12"/>
      <c r="G56" s="12"/>
      <c r="H56" s="12"/>
      <c r="I56" s="26"/>
      <c r="J56" s="26"/>
      <c r="K56" s="26"/>
      <c r="L56" s="26"/>
      <c r="M56" s="26"/>
    </row>
    <row r="57" spans="1:24" ht="71.25" customHeight="1">
      <c r="A57" s="89" t="s">
        <v>81</v>
      </c>
      <c r="B57" s="96" t="s">
        <v>82</v>
      </c>
      <c r="C57" s="23" t="s">
        <v>220</v>
      </c>
      <c r="D57" s="67" t="s">
        <v>86</v>
      </c>
      <c r="E57" s="94" t="s">
        <v>221</v>
      </c>
      <c r="F57" s="97" t="s">
        <v>219</v>
      </c>
      <c r="G57" s="90" t="s">
        <v>84</v>
      </c>
      <c r="H57" s="104" t="s">
        <v>83</v>
      </c>
      <c r="I57" s="98" t="s">
        <v>122</v>
      </c>
      <c r="J57" s="98" t="s">
        <v>123</v>
      </c>
      <c r="K57" s="98" t="s">
        <v>124</v>
      </c>
      <c r="L57" s="98" t="s">
        <v>125</v>
      </c>
      <c r="M57" s="98" t="s">
        <v>126</v>
      </c>
      <c r="N57" s="100" t="s">
        <v>216</v>
      </c>
    </row>
    <row r="58" spans="1:24" s="51" customFormat="1">
      <c r="A58" s="89">
        <v>1</v>
      </c>
      <c r="B58" s="102">
        <v>2</v>
      </c>
      <c r="C58" s="90">
        <v>3</v>
      </c>
      <c r="D58" s="67">
        <v>4</v>
      </c>
      <c r="E58" s="89">
        <v>5</v>
      </c>
      <c r="F58" s="89">
        <v>6</v>
      </c>
      <c r="G58" s="89">
        <v>7</v>
      </c>
      <c r="H58" s="89">
        <v>8</v>
      </c>
      <c r="I58" s="91">
        <v>9</v>
      </c>
      <c r="J58" s="91" t="s">
        <v>131</v>
      </c>
      <c r="K58" s="91">
        <v>11</v>
      </c>
      <c r="L58" s="91" t="s">
        <v>133</v>
      </c>
      <c r="M58" s="91" t="s">
        <v>132</v>
      </c>
      <c r="N58" s="89">
        <v>14</v>
      </c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10">
        <v>1</v>
      </c>
      <c r="B59" s="81" t="s">
        <v>147</v>
      </c>
      <c r="C59" s="9">
        <v>3000</v>
      </c>
      <c r="D59" s="63"/>
      <c r="E59" s="10"/>
      <c r="F59" s="10"/>
      <c r="G59" s="10" t="s">
        <v>134</v>
      </c>
      <c r="H59" s="10">
        <v>4</v>
      </c>
      <c r="I59" s="27"/>
      <c r="J59" s="48">
        <f>SUM(H59*I59)</f>
        <v>0</v>
      </c>
      <c r="K59" s="49"/>
      <c r="L59" s="50">
        <f>SUM(J59*K59)</f>
        <v>0</v>
      </c>
      <c r="M59" s="50">
        <f>SUM(J59,L59)</f>
        <v>0</v>
      </c>
      <c r="N59" s="1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10">
        <v>2</v>
      </c>
      <c r="B60" s="80" t="s">
        <v>72</v>
      </c>
      <c r="C60" s="9">
        <v>2500</v>
      </c>
      <c r="D60" s="69"/>
      <c r="E60" s="16"/>
      <c r="F60" s="16"/>
      <c r="G60" s="16" t="s">
        <v>134</v>
      </c>
      <c r="H60" s="16">
        <v>5</v>
      </c>
      <c r="I60" s="28"/>
      <c r="J60" s="48">
        <f t="shared" ref="J60:J108" si="8">SUM(H60*I60)</f>
        <v>0</v>
      </c>
      <c r="K60" s="49"/>
      <c r="L60" s="50">
        <f t="shared" ref="L60:L108" si="9">SUM(J60*K60)</f>
        <v>0</v>
      </c>
      <c r="M60" s="50">
        <f t="shared" ref="M60:M108" si="10">SUM(J60,L60)</f>
        <v>0</v>
      </c>
      <c r="N60" s="1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10">
        <v>3</v>
      </c>
      <c r="B61" s="80" t="s">
        <v>73</v>
      </c>
      <c r="C61" s="9">
        <v>1400</v>
      </c>
      <c r="D61" s="69"/>
      <c r="E61" s="16"/>
      <c r="F61" s="16"/>
      <c r="G61" s="16" t="s">
        <v>134</v>
      </c>
      <c r="H61" s="16">
        <v>10</v>
      </c>
      <c r="I61" s="29"/>
      <c r="J61" s="48">
        <f t="shared" si="8"/>
        <v>0</v>
      </c>
      <c r="K61" s="49"/>
      <c r="L61" s="50">
        <f t="shared" si="9"/>
        <v>0</v>
      </c>
      <c r="M61" s="50">
        <f t="shared" si="10"/>
        <v>0</v>
      </c>
      <c r="N61" s="1"/>
    </row>
    <row r="62" spans="1:24">
      <c r="A62" s="10">
        <v>4</v>
      </c>
      <c r="B62" s="80" t="s">
        <v>148</v>
      </c>
      <c r="C62" s="9">
        <v>3000</v>
      </c>
      <c r="D62" s="69"/>
      <c r="E62" s="16"/>
      <c r="F62" s="16"/>
      <c r="G62" s="16" t="s">
        <v>134</v>
      </c>
      <c r="H62" s="16">
        <v>3</v>
      </c>
      <c r="I62" s="29"/>
      <c r="J62" s="48">
        <f t="shared" si="8"/>
        <v>0</v>
      </c>
      <c r="K62" s="49"/>
      <c r="L62" s="50">
        <f t="shared" si="9"/>
        <v>0</v>
      </c>
      <c r="M62" s="50">
        <f t="shared" si="10"/>
        <v>0</v>
      </c>
      <c r="N62" s="1"/>
    </row>
    <row r="63" spans="1:24">
      <c r="A63" s="10">
        <v>5</v>
      </c>
      <c r="B63" s="80" t="s">
        <v>149</v>
      </c>
      <c r="C63" s="9">
        <v>2300</v>
      </c>
      <c r="D63" s="69"/>
      <c r="E63" s="16"/>
      <c r="F63" s="16"/>
      <c r="G63" s="16" t="s">
        <v>134</v>
      </c>
      <c r="H63" s="16">
        <v>6</v>
      </c>
      <c r="I63" s="29"/>
      <c r="J63" s="48">
        <f t="shared" si="8"/>
        <v>0</v>
      </c>
      <c r="K63" s="49"/>
      <c r="L63" s="50">
        <f t="shared" si="9"/>
        <v>0</v>
      </c>
      <c r="M63" s="50">
        <f t="shared" si="10"/>
        <v>0</v>
      </c>
      <c r="N63" s="1"/>
    </row>
    <row r="64" spans="1:24">
      <c r="A64" s="10">
        <v>6</v>
      </c>
      <c r="B64" s="80" t="s">
        <v>164</v>
      </c>
      <c r="C64" s="9">
        <v>8000</v>
      </c>
      <c r="D64" s="69"/>
      <c r="E64" s="16"/>
      <c r="F64" s="16"/>
      <c r="G64" s="16" t="s">
        <v>134</v>
      </c>
      <c r="H64" s="16">
        <v>10</v>
      </c>
      <c r="I64" s="29"/>
      <c r="J64" s="48">
        <f t="shared" si="8"/>
        <v>0</v>
      </c>
      <c r="K64" s="49"/>
      <c r="L64" s="50">
        <f t="shared" si="9"/>
        <v>0</v>
      </c>
      <c r="M64" s="50">
        <f t="shared" si="10"/>
        <v>0</v>
      </c>
      <c r="N64" s="1"/>
    </row>
    <row r="65" spans="1:14">
      <c r="A65" s="10">
        <v>7</v>
      </c>
      <c r="B65" s="81" t="s">
        <v>69</v>
      </c>
      <c r="C65" s="24">
        <v>6500</v>
      </c>
      <c r="D65" s="69"/>
      <c r="E65" s="10"/>
      <c r="F65" s="10"/>
      <c r="G65" s="10" t="s">
        <v>134</v>
      </c>
      <c r="H65" s="10">
        <v>5</v>
      </c>
      <c r="I65" s="28"/>
      <c r="J65" s="48">
        <f t="shared" si="8"/>
        <v>0</v>
      </c>
      <c r="K65" s="49"/>
      <c r="L65" s="50">
        <f t="shared" si="9"/>
        <v>0</v>
      </c>
      <c r="M65" s="50">
        <f t="shared" si="10"/>
        <v>0</v>
      </c>
      <c r="N65" s="1"/>
    </row>
    <row r="66" spans="1:14">
      <c r="A66" s="10">
        <v>8</v>
      </c>
      <c r="B66" s="81" t="s">
        <v>74</v>
      </c>
      <c r="C66" s="24">
        <v>4000</v>
      </c>
      <c r="D66" s="69"/>
      <c r="E66" s="10"/>
      <c r="F66" s="10"/>
      <c r="G66" s="10" t="s">
        <v>134</v>
      </c>
      <c r="H66" s="10">
        <v>10</v>
      </c>
      <c r="I66" s="28"/>
      <c r="J66" s="48">
        <f t="shared" si="8"/>
        <v>0</v>
      </c>
      <c r="K66" s="49"/>
      <c r="L66" s="50">
        <f t="shared" si="9"/>
        <v>0</v>
      </c>
      <c r="M66" s="50">
        <f t="shared" si="10"/>
        <v>0</v>
      </c>
      <c r="N66" s="1"/>
    </row>
    <row r="67" spans="1:14">
      <c r="A67" s="10">
        <v>9</v>
      </c>
      <c r="B67" s="81" t="s">
        <v>150</v>
      </c>
      <c r="C67" s="24">
        <v>2000</v>
      </c>
      <c r="D67" s="69"/>
      <c r="E67" s="10"/>
      <c r="F67" s="10"/>
      <c r="G67" s="10" t="s">
        <v>134</v>
      </c>
      <c r="H67" s="10">
        <v>10</v>
      </c>
      <c r="I67" s="28"/>
      <c r="J67" s="48">
        <f t="shared" si="8"/>
        <v>0</v>
      </c>
      <c r="K67" s="49"/>
      <c r="L67" s="50">
        <f t="shared" si="9"/>
        <v>0</v>
      </c>
      <c r="M67" s="50">
        <f t="shared" si="10"/>
        <v>0</v>
      </c>
      <c r="N67" s="1"/>
    </row>
    <row r="68" spans="1:14">
      <c r="A68" s="10">
        <v>10</v>
      </c>
      <c r="B68" s="81" t="s">
        <v>38</v>
      </c>
      <c r="C68" s="24">
        <v>2600</v>
      </c>
      <c r="D68" s="69"/>
      <c r="E68" s="10"/>
      <c r="F68" s="10"/>
      <c r="G68" s="10" t="s">
        <v>134</v>
      </c>
      <c r="H68" s="10">
        <v>4</v>
      </c>
      <c r="I68" s="28"/>
      <c r="J68" s="48">
        <f t="shared" si="8"/>
        <v>0</v>
      </c>
      <c r="K68" s="49"/>
      <c r="L68" s="50">
        <f t="shared" si="9"/>
        <v>0</v>
      </c>
      <c r="M68" s="50">
        <f t="shared" si="10"/>
        <v>0</v>
      </c>
      <c r="N68" s="1"/>
    </row>
    <row r="69" spans="1:14">
      <c r="A69" s="10">
        <v>11</v>
      </c>
      <c r="B69" s="81" t="s">
        <v>137</v>
      </c>
      <c r="C69" s="24">
        <v>3000</v>
      </c>
      <c r="D69" s="69"/>
      <c r="E69" s="10"/>
      <c r="F69" s="10"/>
      <c r="G69" s="10" t="s">
        <v>134</v>
      </c>
      <c r="H69" s="10">
        <v>5</v>
      </c>
      <c r="I69" s="30"/>
      <c r="J69" s="48">
        <f t="shared" si="8"/>
        <v>0</v>
      </c>
      <c r="K69" s="49"/>
      <c r="L69" s="50">
        <f t="shared" si="9"/>
        <v>0</v>
      </c>
      <c r="M69" s="50">
        <f t="shared" si="10"/>
        <v>0</v>
      </c>
      <c r="N69" s="1"/>
    </row>
    <row r="70" spans="1:14">
      <c r="A70" s="10">
        <v>12</v>
      </c>
      <c r="B70" s="80" t="s">
        <v>70</v>
      </c>
      <c r="C70" s="24">
        <v>2100</v>
      </c>
      <c r="D70" s="69"/>
      <c r="E70" s="16"/>
      <c r="F70" s="16"/>
      <c r="G70" s="16" t="s">
        <v>134</v>
      </c>
      <c r="H70" s="16">
        <v>6</v>
      </c>
      <c r="I70" s="28"/>
      <c r="J70" s="48">
        <f t="shared" si="8"/>
        <v>0</v>
      </c>
      <c r="K70" s="49"/>
      <c r="L70" s="50">
        <f t="shared" si="9"/>
        <v>0</v>
      </c>
      <c r="M70" s="50">
        <f t="shared" si="10"/>
        <v>0</v>
      </c>
      <c r="N70" s="1"/>
    </row>
    <row r="71" spans="1:14">
      <c r="A71" s="10">
        <v>13</v>
      </c>
      <c r="B71" s="81" t="s">
        <v>56</v>
      </c>
      <c r="C71" s="24">
        <v>1400</v>
      </c>
      <c r="D71" s="69"/>
      <c r="E71" s="10"/>
      <c r="F71" s="10"/>
      <c r="G71" s="10" t="s">
        <v>134</v>
      </c>
      <c r="H71" s="10">
        <v>3</v>
      </c>
      <c r="I71" s="30"/>
      <c r="J71" s="48">
        <f t="shared" si="8"/>
        <v>0</v>
      </c>
      <c r="K71" s="49"/>
      <c r="L71" s="50">
        <f t="shared" si="9"/>
        <v>0</v>
      </c>
      <c r="M71" s="50">
        <f t="shared" si="10"/>
        <v>0</v>
      </c>
      <c r="N71" s="1"/>
    </row>
    <row r="72" spans="1:14">
      <c r="A72" s="10">
        <v>14</v>
      </c>
      <c r="B72" s="81" t="s">
        <v>57</v>
      </c>
      <c r="C72" s="24">
        <v>1300</v>
      </c>
      <c r="D72" s="69"/>
      <c r="E72" s="10"/>
      <c r="F72" s="10"/>
      <c r="G72" s="10" t="s">
        <v>134</v>
      </c>
      <c r="H72" s="10">
        <v>9</v>
      </c>
      <c r="I72" s="30"/>
      <c r="J72" s="48">
        <f t="shared" si="8"/>
        <v>0</v>
      </c>
      <c r="K72" s="49"/>
      <c r="L72" s="50">
        <f t="shared" si="9"/>
        <v>0</v>
      </c>
      <c r="M72" s="50">
        <f t="shared" si="10"/>
        <v>0</v>
      </c>
      <c r="N72" s="1"/>
    </row>
    <row r="73" spans="1:14">
      <c r="A73" s="10">
        <v>15</v>
      </c>
      <c r="B73" s="81" t="s">
        <v>146</v>
      </c>
      <c r="C73" s="24">
        <v>7600</v>
      </c>
      <c r="D73" s="69"/>
      <c r="E73" s="10"/>
      <c r="F73" s="10"/>
      <c r="G73" s="10" t="s">
        <v>134</v>
      </c>
      <c r="H73" s="10">
        <v>8</v>
      </c>
      <c r="I73" s="30"/>
      <c r="J73" s="48">
        <f t="shared" si="8"/>
        <v>0</v>
      </c>
      <c r="K73" s="49"/>
      <c r="L73" s="50">
        <f t="shared" si="9"/>
        <v>0</v>
      </c>
      <c r="M73" s="50">
        <f t="shared" si="10"/>
        <v>0</v>
      </c>
      <c r="N73" s="1"/>
    </row>
    <row r="74" spans="1:14">
      <c r="A74" s="10">
        <v>16</v>
      </c>
      <c r="B74" s="81" t="s">
        <v>188</v>
      </c>
      <c r="C74" s="24">
        <v>5500</v>
      </c>
      <c r="D74" s="69"/>
      <c r="E74" s="10"/>
      <c r="F74" s="10"/>
      <c r="G74" s="10" t="s">
        <v>134</v>
      </c>
      <c r="H74" s="10">
        <v>20</v>
      </c>
      <c r="I74" s="30"/>
      <c r="J74" s="48">
        <f t="shared" si="8"/>
        <v>0</v>
      </c>
      <c r="K74" s="49"/>
      <c r="L74" s="50">
        <f t="shared" si="9"/>
        <v>0</v>
      </c>
      <c r="M74" s="50">
        <f t="shared" si="10"/>
        <v>0</v>
      </c>
      <c r="N74" s="1"/>
    </row>
    <row r="75" spans="1:14">
      <c r="A75" s="10">
        <v>17</v>
      </c>
      <c r="B75" s="81" t="s">
        <v>165</v>
      </c>
      <c r="C75" s="24">
        <v>3500</v>
      </c>
      <c r="D75" s="69"/>
      <c r="E75" s="10"/>
      <c r="F75" s="10"/>
      <c r="G75" s="10" t="s">
        <v>134</v>
      </c>
      <c r="H75" s="10">
        <v>7</v>
      </c>
      <c r="I75" s="30"/>
      <c r="J75" s="48">
        <f t="shared" si="8"/>
        <v>0</v>
      </c>
      <c r="K75" s="49"/>
      <c r="L75" s="50">
        <f t="shared" si="9"/>
        <v>0</v>
      </c>
      <c r="M75" s="50">
        <f t="shared" si="10"/>
        <v>0</v>
      </c>
      <c r="N75" s="1"/>
    </row>
    <row r="76" spans="1:14">
      <c r="A76" s="10">
        <v>18</v>
      </c>
      <c r="B76" s="81" t="s">
        <v>189</v>
      </c>
      <c r="C76" s="24">
        <v>2500</v>
      </c>
      <c r="D76" s="69"/>
      <c r="E76" s="10"/>
      <c r="F76" s="10"/>
      <c r="G76" s="10" t="s">
        <v>134</v>
      </c>
      <c r="H76" s="10">
        <v>5</v>
      </c>
      <c r="I76" s="30"/>
      <c r="J76" s="48">
        <f t="shared" si="8"/>
        <v>0</v>
      </c>
      <c r="K76" s="49"/>
      <c r="L76" s="50">
        <f t="shared" si="9"/>
        <v>0</v>
      </c>
      <c r="M76" s="50">
        <f t="shared" si="10"/>
        <v>0</v>
      </c>
      <c r="N76" s="1"/>
    </row>
    <row r="77" spans="1:14">
      <c r="A77" s="10">
        <v>19</v>
      </c>
      <c r="B77" s="81" t="s">
        <v>140</v>
      </c>
      <c r="C77" s="9">
        <v>2000</v>
      </c>
      <c r="D77" s="70"/>
      <c r="E77" s="10"/>
      <c r="F77" s="10"/>
      <c r="G77" s="10" t="s">
        <v>134</v>
      </c>
      <c r="H77" s="10">
        <v>5</v>
      </c>
      <c r="I77" s="30"/>
      <c r="J77" s="48">
        <f t="shared" si="8"/>
        <v>0</v>
      </c>
      <c r="K77" s="49"/>
      <c r="L77" s="50">
        <f t="shared" si="9"/>
        <v>0</v>
      </c>
      <c r="M77" s="50">
        <f t="shared" si="10"/>
        <v>0</v>
      </c>
      <c r="N77" s="1"/>
    </row>
    <row r="78" spans="1:14">
      <c r="A78" s="10">
        <v>20</v>
      </c>
      <c r="B78" s="81" t="s">
        <v>139</v>
      </c>
      <c r="C78" s="9">
        <v>1800</v>
      </c>
      <c r="D78" s="70"/>
      <c r="E78" s="10"/>
      <c r="F78" s="10"/>
      <c r="G78" s="10" t="s">
        <v>134</v>
      </c>
      <c r="H78" s="10">
        <v>5</v>
      </c>
      <c r="I78" s="30"/>
      <c r="J78" s="48">
        <f t="shared" si="8"/>
        <v>0</v>
      </c>
      <c r="K78" s="49"/>
      <c r="L78" s="50">
        <f t="shared" si="9"/>
        <v>0</v>
      </c>
      <c r="M78" s="50">
        <f t="shared" si="10"/>
        <v>0</v>
      </c>
      <c r="N78" s="1"/>
    </row>
    <row r="79" spans="1:14">
      <c r="A79" s="10">
        <v>21</v>
      </c>
      <c r="B79" s="82" t="s">
        <v>166</v>
      </c>
      <c r="C79" s="9">
        <v>1000</v>
      </c>
      <c r="D79" s="71"/>
      <c r="E79" s="10"/>
      <c r="F79" s="10"/>
      <c r="G79" s="10" t="s">
        <v>134</v>
      </c>
      <c r="H79" s="10">
        <v>10</v>
      </c>
      <c r="I79" s="30"/>
      <c r="J79" s="48">
        <f t="shared" si="8"/>
        <v>0</v>
      </c>
      <c r="K79" s="49"/>
      <c r="L79" s="50">
        <f t="shared" si="9"/>
        <v>0</v>
      </c>
      <c r="M79" s="50">
        <f t="shared" si="10"/>
        <v>0</v>
      </c>
      <c r="N79" s="1"/>
    </row>
    <row r="80" spans="1:14">
      <c r="A80" s="10">
        <v>22</v>
      </c>
      <c r="B80" s="81" t="s">
        <v>45</v>
      </c>
      <c r="C80" s="9">
        <v>1000</v>
      </c>
      <c r="D80" s="63"/>
      <c r="E80" s="10"/>
      <c r="F80" s="10"/>
      <c r="G80" s="10" t="s">
        <v>134</v>
      </c>
      <c r="H80" s="10">
        <v>10</v>
      </c>
      <c r="I80" s="30"/>
      <c r="J80" s="48">
        <f t="shared" si="8"/>
        <v>0</v>
      </c>
      <c r="K80" s="49"/>
      <c r="L80" s="50">
        <f t="shared" si="9"/>
        <v>0</v>
      </c>
      <c r="M80" s="50">
        <f t="shared" si="10"/>
        <v>0</v>
      </c>
      <c r="N80" s="1"/>
    </row>
    <row r="81" spans="1:14">
      <c r="A81" s="10">
        <v>23</v>
      </c>
      <c r="B81" s="81" t="s">
        <v>41</v>
      </c>
      <c r="C81" s="9">
        <v>1500</v>
      </c>
      <c r="D81" s="63"/>
      <c r="E81" s="10"/>
      <c r="F81" s="10"/>
      <c r="G81" s="10" t="s">
        <v>134</v>
      </c>
      <c r="H81" s="10">
        <v>6</v>
      </c>
      <c r="I81" s="30"/>
      <c r="J81" s="48">
        <f t="shared" si="8"/>
        <v>0</v>
      </c>
      <c r="K81" s="49"/>
      <c r="L81" s="50">
        <f t="shared" si="9"/>
        <v>0</v>
      </c>
      <c r="M81" s="50">
        <f t="shared" si="10"/>
        <v>0</v>
      </c>
      <c r="N81" s="1"/>
    </row>
    <row r="82" spans="1:14">
      <c r="A82" s="10">
        <v>24</v>
      </c>
      <c r="B82" s="81" t="s">
        <v>190</v>
      </c>
      <c r="C82" s="9">
        <v>1000</v>
      </c>
      <c r="D82" s="63"/>
      <c r="E82" s="10"/>
      <c r="F82" s="10"/>
      <c r="G82" s="10" t="s">
        <v>134</v>
      </c>
      <c r="H82" s="10">
        <v>15</v>
      </c>
      <c r="I82" s="30"/>
      <c r="J82" s="48">
        <f t="shared" si="8"/>
        <v>0</v>
      </c>
      <c r="K82" s="49"/>
      <c r="L82" s="50">
        <f t="shared" ref="L82:L83" si="11">SUM(J82*K82)</f>
        <v>0</v>
      </c>
      <c r="M82" s="50">
        <f t="shared" ref="M82:M83" si="12">SUM(J82,L82)</f>
        <v>0</v>
      </c>
      <c r="N82" s="1"/>
    </row>
    <row r="83" spans="1:14">
      <c r="A83" s="10">
        <v>25</v>
      </c>
      <c r="B83" s="81" t="s">
        <v>191</v>
      </c>
      <c r="C83" s="9">
        <v>700</v>
      </c>
      <c r="D83" s="63"/>
      <c r="E83" s="10"/>
      <c r="F83" s="10"/>
      <c r="G83" s="10" t="s">
        <v>134</v>
      </c>
      <c r="H83" s="10">
        <v>20</v>
      </c>
      <c r="I83" s="30"/>
      <c r="J83" s="48">
        <f t="shared" si="8"/>
        <v>0</v>
      </c>
      <c r="K83" s="49"/>
      <c r="L83" s="50">
        <f t="shared" si="11"/>
        <v>0</v>
      </c>
      <c r="M83" s="50">
        <f t="shared" si="12"/>
        <v>0</v>
      </c>
      <c r="N83" s="1"/>
    </row>
    <row r="84" spans="1:14">
      <c r="A84" s="10">
        <v>26</v>
      </c>
      <c r="B84" s="81" t="s">
        <v>158</v>
      </c>
      <c r="C84" s="9">
        <v>1100</v>
      </c>
      <c r="D84" s="63"/>
      <c r="E84" s="10"/>
      <c r="F84" s="10"/>
      <c r="G84" s="10" t="s">
        <v>134</v>
      </c>
      <c r="H84" s="10">
        <v>40</v>
      </c>
      <c r="I84" s="30"/>
      <c r="J84" s="48">
        <f t="shared" si="8"/>
        <v>0</v>
      </c>
      <c r="K84" s="49"/>
      <c r="L84" s="50">
        <f t="shared" si="9"/>
        <v>0</v>
      </c>
      <c r="M84" s="50">
        <f t="shared" si="10"/>
        <v>0</v>
      </c>
      <c r="N84" s="1"/>
    </row>
    <row r="85" spans="1:14">
      <c r="A85" s="10">
        <v>27</v>
      </c>
      <c r="B85" s="81" t="s">
        <v>187</v>
      </c>
      <c r="C85" s="9">
        <v>1100</v>
      </c>
      <c r="D85" s="63"/>
      <c r="E85" s="10"/>
      <c r="F85" s="10"/>
      <c r="G85" s="10" t="s">
        <v>134</v>
      </c>
      <c r="H85" s="10">
        <v>30</v>
      </c>
      <c r="I85" s="30"/>
      <c r="J85" s="48">
        <f t="shared" si="8"/>
        <v>0</v>
      </c>
      <c r="K85" s="49"/>
      <c r="L85" s="50">
        <f t="shared" ref="L85" si="13">SUM(J85*K85)</f>
        <v>0</v>
      </c>
      <c r="M85" s="50">
        <f t="shared" ref="M85" si="14">SUM(J85,L85)</f>
        <v>0</v>
      </c>
      <c r="N85" s="1"/>
    </row>
    <row r="86" spans="1:14">
      <c r="A86" s="10">
        <v>28</v>
      </c>
      <c r="B86" s="81" t="s">
        <v>20</v>
      </c>
      <c r="C86" s="9">
        <v>2000</v>
      </c>
      <c r="D86" s="63"/>
      <c r="E86" s="10"/>
      <c r="F86" s="10"/>
      <c r="G86" s="10" t="s">
        <v>134</v>
      </c>
      <c r="H86" s="10">
        <v>8</v>
      </c>
      <c r="I86" s="30"/>
      <c r="J86" s="48">
        <f t="shared" si="8"/>
        <v>0</v>
      </c>
      <c r="K86" s="49"/>
      <c r="L86" s="50">
        <f t="shared" si="9"/>
        <v>0</v>
      </c>
      <c r="M86" s="50">
        <f t="shared" si="10"/>
        <v>0</v>
      </c>
      <c r="N86" s="1"/>
    </row>
    <row r="87" spans="1:14">
      <c r="A87" s="10">
        <v>29</v>
      </c>
      <c r="B87" s="81" t="s">
        <v>24</v>
      </c>
      <c r="C87" s="9">
        <v>2000</v>
      </c>
      <c r="D87" s="63"/>
      <c r="E87" s="10"/>
      <c r="F87" s="10"/>
      <c r="G87" s="10" t="s">
        <v>134</v>
      </c>
      <c r="H87" s="10">
        <v>20</v>
      </c>
      <c r="I87" s="30"/>
      <c r="J87" s="48">
        <f t="shared" si="8"/>
        <v>0</v>
      </c>
      <c r="K87" s="49"/>
      <c r="L87" s="50">
        <f t="shared" si="9"/>
        <v>0</v>
      </c>
      <c r="M87" s="50">
        <f t="shared" si="10"/>
        <v>0</v>
      </c>
      <c r="N87" s="1"/>
    </row>
    <row r="88" spans="1:14">
      <c r="A88" s="10">
        <v>30</v>
      </c>
      <c r="B88" s="81" t="s">
        <v>60</v>
      </c>
      <c r="C88" s="9">
        <v>2000</v>
      </c>
      <c r="D88" s="63"/>
      <c r="E88" s="10"/>
      <c r="F88" s="10"/>
      <c r="G88" s="10" t="s">
        <v>134</v>
      </c>
      <c r="H88" s="10">
        <v>4</v>
      </c>
      <c r="I88" s="30"/>
      <c r="J88" s="48">
        <f t="shared" si="8"/>
        <v>0</v>
      </c>
      <c r="K88" s="49"/>
      <c r="L88" s="50">
        <f t="shared" si="9"/>
        <v>0</v>
      </c>
      <c r="M88" s="50">
        <f t="shared" si="10"/>
        <v>0</v>
      </c>
      <c r="N88" s="1"/>
    </row>
    <row r="89" spans="1:14">
      <c r="A89" s="10">
        <v>31</v>
      </c>
      <c r="B89" s="81" t="s">
        <v>22</v>
      </c>
      <c r="C89" s="9">
        <v>2100</v>
      </c>
      <c r="D89" s="63"/>
      <c r="E89" s="10"/>
      <c r="F89" s="10"/>
      <c r="G89" s="10" t="s">
        <v>134</v>
      </c>
      <c r="H89" s="10">
        <v>10</v>
      </c>
      <c r="I89" s="30"/>
      <c r="J89" s="48">
        <f t="shared" si="8"/>
        <v>0</v>
      </c>
      <c r="K89" s="49"/>
      <c r="L89" s="50">
        <f t="shared" si="9"/>
        <v>0</v>
      </c>
      <c r="M89" s="50">
        <f t="shared" si="10"/>
        <v>0</v>
      </c>
      <c r="N89" s="1"/>
    </row>
    <row r="90" spans="1:14">
      <c r="A90" s="10">
        <v>32</v>
      </c>
      <c r="B90" s="81" t="s">
        <v>208</v>
      </c>
      <c r="C90" s="9">
        <v>2100</v>
      </c>
      <c r="D90" s="63"/>
      <c r="E90" s="10"/>
      <c r="F90" s="10"/>
      <c r="G90" s="10" t="s">
        <v>134</v>
      </c>
      <c r="H90" s="10">
        <v>40</v>
      </c>
      <c r="I90" s="30"/>
      <c r="J90" s="48">
        <f t="shared" si="8"/>
        <v>0</v>
      </c>
      <c r="K90" s="49"/>
      <c r="L90" s="50">
        <f t="shared" si="9"/>
        <v>0</v>
      </c>
      <c r="M90" s="50">
        <f t="shared" si="10"/>
        <v>0</v>
      </c>
      <c r="N90" s="1"/>
    </row>
    <row r="91" spans="1:14">
      <c r="A91" s="10">
        <v>33</v>
      </c>
      <c r="B91" s="81" t="s">
        <v>37</v>
      </c>
      <c r="C91" s="9">
        <v>1500</v>
      </c>
      <c r="D91" s="63"/>
      <c r="E91" s="10"/>
      <c r="F91" s="10"/>
      <c r="G91" s="10" t="s">
        <v>134</v>
      </c>
      <c r="H91" s="10">
        <v>5</v>
      </c>
      <c r="I91" s="30"/>
      <c r="J91" s="48">
        <f t="shared" si="8"/>
        <v>0</v>
      </c>
      <c r="K91" s="49"/>
      <c r="L91" s="50">
        <f t="shared" si="9"/>
        <v>0</v>
      </c>
      <c r="M91" s="50">
        <f t="shared" si="10"/>
        <v>0</v>
      </c>
      <c r="N91" s="1"/>
    </row>
    <row r="92" spans="1:14">
      <c r="A92" s="10">
        <v>34</v>
      </c>
      <c r="B92" s="81" t="s">
        <v>27</v>
      </c>
      <c r="C92" s="9">
        <v>1500</v>
      </c>
      <c r="D92" s="63"/>
      <c r="E92" s="10"/>
      <c r="F92" s="10"/>
      <c r="G92" s="10" t="s">
        <v>134</v>
      </c>
      <c r="H92" s="10">
        <v>15</v>
      </c>
      <c r="I92" s="30"/>
      <c r="J92" s="48">
        <f t="shared" si="8"/>
        <v>0</v>
      </c>
      <c r="K92" s="49"/>
      <c r="L92" s="50">
        <f t="shared" si="9"/>
        <v>0</v>
      </c>
      <c r="M92" s="50">
        <f t="shared" si="10"/>
        <v>0</v>
      </c>
      <c r="N92" s="1"/>
    </row>
    <row r="93" spans="1:14">
      <c r="A93" s="10">
        <v>35</v>
      </c>
      <c r="B93" s="81" t="s">
        <v>28</v>
      </c>
      <c r="C93" s="9">
        <v>1600</v>
      </c>
      <c r="D93" s="63"/>
      <c r="E93" s="10"/>
      <c r="F93" s="10"/>
      <c r="G93" s="10" t="s">
        <v>134</v>
      </c>
      <c r="H93" s="10">
        <v>40</v>
      </c>
      <c r="I93" s="30"/>
      <c r="J93" s="48">
        <f t="shared" si="8"/>
        <v>0</v>
      </c>
      <c r="K93" s="49"/>
      <c r="L93" s="50">
        <f t="shared" si="9"/>
        <v>0</v>
      </c>
      <c r="M93" s="50">
        <f t="shared" si="10"/>
        <v>0</v>
      </c>
      <c r="N93" s="1"/>
    </row>
    <row r="94" spans="1:14">
      <c r="A94" s="10">
        <v>36</v>
      </c>
      <c r="B94" s="81" t="s">
        <v>44</v>
      </c>
      <c r="C94" s="9">
        <v>2300</v>
      </c>
      <c r="D94" s="63"/>
      <c r="E94" s="10"/>
      <c r="F94" s="10"/>
      <c r="G94" s="10" t="s">
        <v>134</v>
      </c>
      <c r="H94" s="10">
        <v>7</v>
      </c>
      <c r="I94" s="30"/>
      <c r="J94" s="48">
        <f t="shared" si="8"/>
        <v>0</v>
      </c>
      <c r="K94" s="49"/>
      <c r="L94" s="50">
        <f t="shared" si="9"/>
        <v>0</v>
      </c>
      <c r="M94" s="50">
        <f t="shared" si="10"/>
        <v>0</v>
      </c>
      <c r="N94" s="1"/>
    </row>
    <row r="95" spans="1:14">
      <c r="A95" s="10">
        <v>37</v>
      </c>
      <c r="B95" s="81" t="s">
        <v>40</v>
      </c>
      <c r="C95" s="9">
        <v>2300</v>
      </c>
      <c r="D95" s="63"/>
      <c r="E95" s="10"/>
      <c r="F95" s="10"/>
      <c r="G95" s="10" t="s">
        <v>134</v>
      </c>
      <c r="H95" s="10">
        <v>3</v>
      </c>
      <c r="I95" s="30"/>
      <c r="J95" s="48">
        <f t="shared" si="8"/>
        <v>0</v>
      </c>
      <c r="K95" s="49"/>
      <c r="L95" s="50">
        <f t="shared" si="9"/>
        <v>0</v>
      </c>
      <c r="M95" s="50">
        <f t="shared" si="10"/>
        <v>0</v>
      </c>
      <c r="N95" s="1"/>
    </row>
    <row r="96" spans="1:14">
      <c r="A96" s="10">
        <v>38</v>
      </c>
      <c r="B96" s="81" t="s">
        <v>162</v>
      </c>
      <c r="C96" s="9">
        <v>2400</v>
      </c>
      <c r="D96" s="63"/>
      <c r="E96" s="10"/>
      <c r="F96" s="10"/>
      <c r="G96" s="10" t="s">
        <v>134</v>
      </c>
      <c r="H96" s="10">
        <v>5</v>
      </c>
      <c r="I96" s="30"/>
      <c r="J96" s="48">
        <f t="shared" si="8"/>
        <v>0</v>
      </c>
      <c r="K96" s="49"/>
      <c r="L96" s="50">
        <f t="shared" si="9"/>
        <v>0</v>
      </c>
      <c r="M96" s="50">
        <f t="shared" si="10"/>
        <v>0</v>
      </c>
      <c r="N96" s="1"/>
    </row>
    <row r="97" spans="1:14">
      <c r="A97" s="10">
        <v>39</v>
      </c>
      <c r="B97" s="81" t="s">
        <v>163</v>
      </c>
      <c r="C97" s="9">
        <v>1800</v>
      </c>
      <c r="D97" s="63"/>
      <c r="E97" s="10"/>
      <c r="F97" s="10"/>
      <c r="G97" s="10" t="s">
        <v>134</v>
      </c>
      <c r="H97" s="10">
        <v>5</v>
      </c>
      <c r="I97" s="30"/>
      <c r="J97" s="48">
        <f t="shared" si="8"/>
        <v>0</v>
      </c>
      <c r="K97" s="49"/>
      <c r="L97" s="50">
        <f t="shared" si="9"/>
        <v>0</v>
      </c>
      <c r="M97" s="50">
        <f t="shared" si="10"/>
        <v>0</v>
      </c>
      <c r="N97" s="1"/>
    </row>
    <row r="98" spans="1:14">
      <c r="A98" s="10">
        <v>40</v>
      </c>
      <c r="B98" s="81" t="s">
        <v>47</v>
      </c>
      <c r="C98" s="9">
        <v>2700</v>
      </c>
      <c r="D98" s="63"/>
      <c r="E98" s="10"/>
      <c r="F98" s="10"/>
      <c r="G98" s="10" t="s">
        <v>134</v>
      </c>
      <c r="H98" s="10">
        <v>6</v>
      </c>
      <c r="I98" s="30"/>
      <c r="J98" s="48">
        <f t="shared" si="8"/>
        <v>0</v>
      </c>
      <c r="K98" s="49"/>
      <c r="L98" s="50">
        <f t="shared" si="9"/>
        <v>0</v>
      </c>
      <c r="M98" s="50">
        <f t="shared" si="10"/>
        <v>0</v>
      </c>
      <c r="N98" s="1"/>
    </row>
    <row r="99" spans="1:14">
      <c r="A99" s="10">
        <v>41</v>
      </c>
      <c r="B99" s="81" t="s">
        <v>46</v>
      </c>
      <c r="C99" s="9">
        <v>1500</v>
      </c>
      <c r="D99" s="72"/>
      <c r="E99" s="10"/>
      <c r="F99" s="10"/>
      <c r="G99" s="10" t="s">
        <v>134</v>
      </c>
      <c r="H99" s="10">
        <v>6</v>
      </c>
      <c r="I99" s="30"/>
      <c r="J99" s="48">
        <f t="shared" si="8"/>
        <v>0</v>
      </c>
      <c r="K99" s="49"/>
      <c r="L99" s="50">
        <f t="shared" si="9"/>
        <v>0</v>
      </c>
      <c r="M99" s="50">
        <f t="shared" si="10"/>
        <v>0</v>
      </c>
      <c r="N99" s="1"/>
    </row>
    <row r="100" spans="1:14">
      <c r="A100" s="10">
        <v>42</v>
      </c>
      <c r="B100" s="81" t="s">
        <v>138</v>
      </c>
      <c r="C100" s="9">
        <v>2800</v>
      </c>
      <c r="D100" s="72"/>
      <c r="E100" s="10"/>
      <c r="F100" s="10"/>
      <c r="G100" s="10" t="s">
        <v>134</v>
      </c>
      <c r="H100" s="10">
        <v>6</v>
      </c>
      <c r="I100" s="30"/>
      <c r="J100" s="48">
        <f t="shared" si="8"/>
        <v>0</v>
      </c>
      <c r="K100" s="49"/>
      <c r="L100" s="50">
        <f t="shared" si="9"/>
        <v>0</v>
      </c>
      <c r="M100" s="50">
        <f t="shared" si="10"/>
        <v>0</v>
      </c>
      <c r="N100" s="1"/>
    </row>
    <row r="101" spans="1:14">
      <c r="A101" s="10">
        <v>43</v>
      </c>
      <c r="B101" s="81" t="s">
        <v>49</v>
      </c>
      <c r="C101" s="9">
        <v>3000</v>
      </c>
      <c r="D101" s="63"/>
      <c r="E101" s="10"/>
      <c r="F101" s="10"/>
      <c r="G101" s="10" t="s">
        <v>134</v>
      </c>
      <c r="H101" s="10">
        <v>3</v>
      </c>
      <c r="I101" s="30"/>
      <c r="J101" s="48">
        <f t="shared" si="8"/>
        <v>0</v>
      </c>
      <c r="K101" s="49"/>
      <c r="L101" s="50">
        <f t="shared" si="9"/>
        <v>0</v>
      </c>
      <c r="M101" s="50">
        <f t="shared" si="10"/>
        <v>0</v>
      </c>
      <c r="N101" s="1"/>
    </row>
    <row r="102" spans="1:14" s="42" customFormat="1" ht="24">
      <c r="A102" s="10">
        <v>44</v>
      </c>
      <c r="B102" s="52" t="s">
        <v>228</v>
      </c>
      <c r="C102" s="7" t="s">
        <v>117</v>
      </c>
      <c r="D102" s="67"/>
      <c r="E102" s="33"/>
      <c r="F102" s="33"/>
      <c r="G102" s="33" t="s">
        <v>153</v>
      </c>
      <c r="H102" s="33">
        <v>6</v>
      </c>
      <c r="I102" s="40"/>
      <c r="J102" s="53">
        <f t="shared" si="8"/>
        <v>0</v>
      </c>
      <c r="K102" s="54"/>
      <c r="L102" s="47">
        <f t="shared" si="9"/>
        <v>0</v>
      </c>
      <c r="M102" s="47">
        <f t="shared" si="10"/>
        <v>0</v>
      </c>
      <c r="N102" s="101"/>
    </row>
    <row r="103" spans="1:14">
      <c r="A103" s="10">
        <v>45</v>
      </c>
      <c r="B103" s="81" t="s">
        <v>21</v>
      </c>
      <c r="C103" s="9">
        <v>1600</v>
      </c>
      <c r="D103" s="63"/>
      <c r="E103" s="10"/>
      <c r="F103" s="10"/>
      <c r="G103" s="10" t="s">
        <v>134</v>
      </c>
      <c r="H103" s="10">
        <v>5</v>
      </c>
      <c r="I103" s="30"/>
      <c r="J103" s="48">
        <f t="shared" si="8"/>
        <v>0</v>
      </c>
      <c r="K103" s="49"/>
      <c r="L103" s="50">
        <f t="shared" si="9"/>
        <v>0</v>
      </c>
      <c r="M103" s="50">
        <f t="shared" si="10"/>
        <v>0</v>
      </c>
      <c r="N103" s="1"/>
    </row>
    <row r="104" spans="1:14">
      <c r="A104" s="10">
        <v>46</v>
      </c>
      <c r="B104" s="81" t="s">
        <v>39</v>
      </c>
      <c r="C104" s="9">
        <v>1000</v>
      </c>
      <c r="D104" s="63"/>
      <c r="E104" s="10"/>
      <c r="F104" s="10"/>
      <c r="G104" s="10" t="s">
        <v>134</v>
      </c>
      <c r="H104" s="10">
        <v>5</v>
      </c>
      <c r="I104" s="30"/>
      <c r="J104" s="48">
        <f t="shared" si="8"/>
        <v>0</v>
      </c>
      <c r="K104" s="49"/>
      <c r="L104" s="50">
        <f t="shared" si="9"/>
        <v>0</v>
      </c>
      <c r="M104" s="50">
        <f t="shared" si="10"/>
        <v>0</v>
      </c>
      <c r="N104" s="1"/>
    </row>
    <row r="105" spans="1:14">
      <c r="A105" s="10">
        <v>47</v>
      </c>
      <c r="B105" s="81" t="s">
        <v>58</v>
      </c>
      <c r="C105" s="9">
        <v>3100</v>
      </c>
      <c r="D105" s="63"/>
      <c r="E105" s="10"/>
      <c r="F105" s="10"/>
      <c r="G105" s="10" t="s">
        <v>134</v>
      </c>
      <c r="H105" s="10">
        <v>5</v>
      </c>
      <c r="I105" s="30"/>
      <c r="J105" s="48">
        <f t="shared" si="8"/>
        <v>0</v>
      </c>
      <c r="K105" s="49"/>
      <c r="L105" s="50">
        <f t="shared" si="9"/>
        <v>0</v>
      </c>
      <c r="M105" s="50">
        <f t="shared" si="10"/>
        <v>0</v>
      </c>
      <c r="N105" s="1"/>
    </row>
    <row r="106" spans="1:14">
      <c r="A106" s="10">
        <v>48</v>
      </c>
      <c r="B106" s="81" t="s">
        <v>54</v>
      </c>
      <c r="C106" s="9">
        <v>6000</v>
      </c>
      <c r="D106" s="63"/>
      <c r="E106" s="10"/>
      <c r="F106" s="10"/>
      <c r="G106" s="10" t="s">
        <v>134</v>
      </c>
      <c r="H106" s="10">
        <v>6</v>
      </c>
      <c r="I106" s="30"/>
      <c r="J106" s="48">
        <f t="shared" si="8"/>
        <v>0</v>
      </c>
      <c r="K106" s="49"/>
      <c r="L106" s="50">
        <f t="shared" si="9"/>
        <v>0</v>
      </c>
      <c r="M106" s="50">
        <f t="shared" si="10"/>
        <v>0</v>
      </c>
      <c r="N106" s="1"/>
    </row>
    <row r="107" spans="1:14">
      <c r="A107" s="10">
        <v>49</v>
      </c>
      <c r="B107" s="81" t="s">
        <v>14</v>
      </c>
      <c r="C107" s="9">
        <v>12500</v>
      </c>
      <c r="D107" s="63"/>
      <c r="E107" s="10"/>
      <c r="F107" s="10"/>
      <c r="G107" s="10" t="s">
        <v>134</v>
      </c>
      <c r="H107" s="10">
        <v>330</v>
      </c>
      <c r="I107" s="30"/>
      <c r="J107" s="48">
        <f t="shared" si="8"/>
        <v>0</v>
      </c>
      <c r="K107" s="49"/>
      <c r="L107" s="50">
        <f t="shared" si="9"/>
        <v>0</v>
      </c>
      <c r="M107" s="50">
        <f t="shared" si="10"/>
        <v>0</v>
      </c>
      <c r="N107" s="1"/>
    </row>
    <row r="108" spans="1:14">
      <c r="A108" s="10">
        <v>50</v>
      </c>
      <c r="B108" s="81" t="s">
        <v>145</v>
      </c>
      <c r="C108" s="9">
        <v>12500</v>
      </c>
      <c r="D108" s="63"/>
      <c r="E108" s="10"/>
      <c r="F108" s="10"/>
      <c r="G108" s="10" t="s">
        <v>134</v>
      </c>
      <c r="H108" s="10">
        <v>6</v>
      </c>
      <c r="I108" s="30"/>
      <c r="J108" s="48">
        <f t="shared" si="8"/>
        <v>0</v>
      </c>
      <c r="K108" s="49"/>
      <c r="L108" s="50">
        <f t="shared" si="9"/>
        <v>0</v>
      </c>
      <c r="M108" s="50">
        <f t="shared" si="10"/>
        <v>0</v>
      </c>
      <c r="N108" s="1"/>
    </row>
    <row r="109" spans="1:14">
      <c r="A109" s="10">
        <v>51</v>
      </c>
      <c r="B109" s="81" t="s">
        <v>144</v>
      </c>
      <c r="C109" s="9">
        <v>12500</v>
      </c>
      <c r="D109" s="63"/>
      <c r="E109" s="10"/>
      <c r="F109" s="10"/>
      <c r="G109" s="10" t="s">
        <v>134</v>
      </c>
      <c r="H109" s="10">
        <v>6</v>
      </c>
      <c r="I109" s="30"/>
      <c r="J109" s="48">
        <f t="shared" ref="J109:J160" si="15">SUM(H109*I109)</f>
        <v>0</v>
      </c>
      <c r="K109" s="49"/>
      <c r="L109" s="50">
        <f t="shared" ref="L109:L160" si="16">SUM(J109*K109)</f>
        <v>0</v>
      </c>
      <c r="M109" s="50">
        <f t="shared" ref="M109:M160" si="17">SUM(J109,L109)</f>
        <v>0</v>
      </c>
      <c r="N109" s="1"/>
    </row>
    <row r="110" spans="1:14">
      <c r="A110" s="10">
        <v>52</v>
      </c>
      <c r="B110" s="81" t="s">
        <v>52</v>
      </c>
      <c r="C110" s="9">
        <v>7200</v>
      </c>
      <c r="D110" s="63"/>
      <c r="E110" s="10"/>
      <c r="F110" s="10"/>
      <c r="G110" s="10" t="s">
        <v>134</v>
      </c>
      <c r="H110" s="10">
        <v>15</v>
      </c>
      <c r="I110" s="30"/>
      <c r="J110" s="48">
        <f t="shared" si="15"/>
        <v>0</v>
      </c>
      <c r="K110" s="49"/>
      <c r="L110" s="50">
        <f t="shared" si="16"/>
        <v>0</v>
      </c>
      <c r="M110" s="50">
        <f t="shared" si="17"/>
        <v>0</v>
      </c>
      <c r="N110" s="1"/>
    </row>
    <row r="111" spans="1:14">
      <c r="A111" s="10">
        <v>53</v>
      </c>
      <c r="B111" s="81" t="s">
        <v>192</v>
      </c>
      <c r="C111" s="9">
        <v>3000</v>
      </c>
      <c r="D111" s="63"/>
      <c r="E111" s="10"/>
      <c r="F111" s="10"/>
      <c r="G111" s="10" t="s">
        <v>134</v>
      </c>
      <c r="H111" s="10">
        <v>30</v>
      </c>
      <c r="I111" s="30"/>
      <c r="J111" s="48">
        <f t="shared" si="15"/>
        <v>0</v>
      </c>
      <c r="K111" s="49"/>
      <c r="L111" s="50">
        <f t="shared" si="16"/>
        <v>0</v>
      </c>
      <c r="M111" s="50">
        <f t="shared" si="17"/>
        <v>0</v>
      </c>
      <c r="N111" s="1"/>
    </row>
    <row r="112" spans="1:14">
      <c r="A112" s="10">
        <v>54</v>
      </c>
      <c r="B112" s="81" t="s">
        <v>141</v>
      </c>
      <c r="C112" s="9">
        <v>3000</v>
      </c>
      <c r="D112" s="63"/>
      <c r="E112" s="10"/>
      <c r="F112" s="10"/>
      <c r="G112" s="10" t="s">
        <v>134</v>
      </c>
      <c r="H112" s="10">
        <v>30</v>
      </c>
      <c r="I112" s="30"/>
      <c r="J112" s="48">
        <f t="shared" si="15"/>
        <v>0</v>
      </c>
      <c r="K112" s="49"/>
      <c r="L112" s="50">
        <f t="shared" si="16"/>
        <v>0</v>
      </c>
      <c r="M112" s="50">
        <f t="shared" si="17"/>
        <v>0</v>
      </c>
      <c r="N112" s="1"/>
    </row>
    <row r="113" spans="1:14">
      <c r="A113" s="10">
        <v>55</v>
      </c>
      <c r="B113" s="81" t="s">
        <v>193</v>
      </c>
      <c r="C113" s="9">
        <v>7200</v>
      </c>
      <c r="D113" s="63"/>
      <c r="E113" s="10"/>
      <c r="F113" s="10"/>
      <c r="G113" s="10" t="s">
        <v>134</v>
      </c>
      <c r="H113" s="10">
        <v>80</v>
      </c>
      <c r="I113" s="30"/>
      <c r="J113" s="48">
        <f t="shared" si="15"/>
        <v>0</v>
      </c>
      <c r="K113" s="49"/>
      <c r="L113" s="50">
        <f t="shared" ref="L113" si="18">SUM(J113*K113)</f>
        <v>0</v>
      </c>
      <c r="M113" s="50">
        <f t="shared" ref="M113" si="19">SUM(J113,L113)</f>
        <v>0</v>
      </c>
      <c r="N113" s="1"/>
    </row>
    <row r="114" spans="1:14">
      <c r="A114" s="10">
        <v>56</v>
      </c>
      <c r="B114" s="81" t="s">
        <v>194</v>
      </c>
      <c r="C114" s="9">
        <v>7200</v>
      </c>
      <c r="D114" s="63"/>
      <c r="E114" s="10"/>
      <c r="F114" s="10"/>
      <c r="G114" s="10" t="s">
        <v>134</v>
      </c>
      <c r="H114" s="10">
        <v>100</v>
      </c>
      <c r="I114" s="30"/>
      <c r="J114" s="48">
        <f t="shared" si="15"/>
        <v>0</v>
      </c>
      <c r="K114" s="49"/>
      <c r="L114" s="50">
        <f t="shared" si="16"/>
        <v>0</v>
      </c>
      <c r="M114" s="50">
        <f t="shared" si="17"/>
        <v>0</v>
      </c>
      <c r="N114" s="1"/>
    </row>
    <row r="115" spans="1:14">
      <c r="A115" s="10">
        <v>57</v>
      </c>
      <c r="B115" s="81" t="s">
        <v>32</v>
      </c>
      <c r="C115" s="9">
        <v>3000</v>
      </c>
      <c r="D115" s="63"/>
      <c r="E115" s="10"/>
      <c r="F115" s="10"/>
      <c r="G115" s="10" t="s">
        <v>134</v>
      </c>
      <c r="H115" s="10">
        <v>60</v>
      </c>
      <c r="I115" s="30"/>
      <c r="J115" s="48">
        <f t="shared" si="15"/>
        <v>0</v>
      </c>
      <c r="K115" s="49"/>
      <c r="L115" s="50">
        <f t="shared" si="16"/>
        <v>0</v>
      </c>
      <c r="M115" s="50">
        <f t="shared" si="17"/>
        <v>0</v>
      </c>
      <c r="N115" s="1"/>
    </row>
    <row r="116" spans="1:14">
      <c r="A116" s="10">
        <v>58</v>
      </c>
      <c r="B116" s="81" t="s">
        <v>29</v>
      </c>
      <c r="C116" s="9">
        <v>12500</v>
      </c>
      <c r="D116" s="63"/>
      <c r="E116" s="10"/>
      <c r="F116" s="10"/>
      <c r="G116" s="10" t="s">
        <v>134</v>
      </c>
      <c r="H116" s="10">
        <v>30</v>
      </c>
      <c r="I116" s="30"/>
      <c r="J116" s="48">
        <f t="shared" si="15"/>
        <v>0</v>
      </c>
      <c r="K116" s="49"/>
      <c r="L116" s="50">
        <f t="shared" si="16"/>
        <v>0</v>
      </c>
      <c r="M116" s="50">
        <f t="shared" si="17"/>
        <v>0</v>
      </c>
      <c r="N116" s="1"/>
    </row>
    <row r="117" spans="1:14">
      <c r="A117" s="10">
        <v>59</v>
      </c>
      <c r="B117" s="81" t="s">
        <v>171</v>
      </c>
      <c r="C117" s="9">
        <v>12500</v>
      </c>
      <c r="D117" s="63"/>
      <c r="E117" s="10"/>
      <c r="F117" s="10"/>
      <c r="G117" s="10" t="s">
        <v>134</v>
      </c>
      <c r="H117" s="10">
        <v>330</v>
      </c>
      <c r="I117" s="30"/>
      <c r="J117" s="48">
        <f t="shared" si="15"/>
        <v>0</v>
      </c>
      <c r="K117" s="49"/>
      <c r="L117" s="50">
        <f t="shared" si="16"/>
        <v>0</v>
      </c>
      <c r="M117" s="50">
        <f t="shared" si="17"/>
        <v>0</v>
      </c>
      <c r="N117" s="1"/>
    </row>
    <row r="118" spans="1:14">
      <c r="A118" s="10">
        <v>60</v>
      </c>
      <c r="B118" s="81" t="s">
        <v>42</v>
      </c>
      <c r="C118" s="9">
        <v>7200</v>
      </c>
      <c r="D118" s="63"/>
      <c r="E118" s="10"/>
      <c r="F118" s="10"/>
      <c r="G118" s="10" t="s">
        <v>134</v>
      </c>
      <c r="H118" s="10">
        <v>70</v>
      </c>
      <c r="I118" s="30"/>
      <c r="J118" s="48">
        <f t="shared" si="15"/>
        <v>0</v>
      </c>
      <c r="K118" s="49"/>
      <c r="L118" s="50">
        <f t="shared" si="16"/>
        <v>0</v>
      </c>
      <c r="M118" s="50">
        <f t="shared" si="17"/>
        <v>0</v>
      </c>
      <c r="N118" s="1"/>
    </row>
    <row r="119" spans="1:14">
      <c r="A119" s="10">
        <v>61</v>
      </c>
      <c r="B119" s="81" t="s">
        <v>43</v>
      </c>
      <c r="C119" s="9">
        <v>12500</v>
      </c>
      <c r="D119" s="63"/>
      <c r="E119" s="10"/>
      <c r="F119" s="10"/>
      <c r="G119" s="10" t="s">
        <v>134</v>
      </c>
      <c r="H119" s="10">
        <v>80</v>
      </c>
      <c r="I119" s="30"/>
      <c r="J119" s="48">
        <f t="shared" si="15"/>
        <v>0</v>
      </c>
      <c r="K119" s="49"/>
      <c r="L119" s="50">
        <f t="shared" si="16"/>
        <v>0</v>
      </c>
      <c r="M119" s="50">
        <f t="shared" si="17"/>
        <v>0</v>
      </c>
      <c r="N119" s="1"/>
    </row>
    <row r="120" spans="1:14">
      <c r="A120" s="10">
        <v>62</v>
      </c>
      <c r="B120" s="82" t="s">
        <v>159</v>
      </c>
      <c r="C120" s="9">
        <v>7200</v>
      </c>
      <c r="D120" s="63"/>
      <c r="E120" s="10"/>
      <c r="F120" s="10"/>
      <c r="G120" s="10" t="s">
        <v>134</v>
      </c>
      <c r="H120" s="9">
        <v>4</v>
      </c>
      <c r="I120" s="30"/>
      <c r="J120" s="48">
        <f t="shared" si="15"/>
        <v>0</v>
      </c>
      <c r="K120" s="49"/>
      <c r="L120" s="50">
        <f t="shared" si="16"/>
        <v>0</v>
      </c>
      <c r="M120" s="50">
        <f t="shared" si="17"/>
        <v>0</v>
      </c>
      <c r="N120" s="1"/>
    </row>
    <row r="121" spans="1:14">
      <c r="A121" s="10">
        <v>63</v>
      </c>
      <c r="B121" s="82" t="s">
        <v>135</v>
      </c>
      <c r="C121" s="9">
        <v>20000</v>
      </c>
      <c r="D121" s="63"/>
      <c r="E121" s="10"/>
      <c r="F121" s="10"/>
      <c r="G121" s="10" t="s">
        <v>134</v>
      </c>
      <c r="H121" s="9">
        <v>12</v>
      </c>
      <c r="I121" s="30"/>
      <c r="J121" s="48">
        <f t="shared" si="15"/>
        <v>0</v>
      </c>
      <c r="K121" s="49"/>
      <c r="L121" s="50">
        <f t="shared" si="16"/>
        <v>0</v>
      </c>
      <c r="M121" s="50">
        <f t="shared" si="17"/>
        <v>0</v>
      </c>
      <c r="N121" s="1"/>
    </row>
    <row r="122" spans="1:14">
      <c r="A122" s="10">
        <v>64</v>
      </c>
      <c r="B122" s="82" t="s">
        <v>160</v>
      </c>
      <c r="C122" s="9">
        <v>8000</v>
      </c>
      <c r="D122" s="63"/>
      <c r="E122" s="10"/>
      <c r="F122" s="10"/>
      <c r="G122" s="10" t="s">
        <v>134</v>
      </c>
      <c r="H122" s="9">
        <v>9</v>
      </c>
      <c r="I122" s="30"/>
      <c r="J122" s="48">
        <f t="shared" si="15"/>
        <v>0</v>
      </c>
      <c r="K122" s="49"/>
      <c r="L122" s="50">
        <f t="shared" si="16"/>
        <v>0</v>
      </c>
      <c r="M122" s="50">
        <f t="shared" si="17"/>
        <v>0</v>
      </c>
      <c r="N122" s="1"/>
    </row>
    <row r="123" spans="1:14">
      <c r="A123" s="10">
        <v>65</v>
      </c>
      <c r="B123" s="82" t="s">
        <v>161</v>
      </c>
      <c r="C123" s="9">
        <v>6000</v>
      </c>
      <c r="D123" s="63"/>
      <c r="E123" s="10"/>
      <c r="F123" s="10"/>
      <c r="G123" s="10" t="s">
        <v>134</v>
      </c>
      <c r="H123" s="9">
        <v>15</v>
      </c>
      <c r="I123" s="30"/>
      <c r="J123" s="48">
        <f t="shared" si="15"/>
        <v>0</v>
      </c>
      <c r="K123" s="49"/>
      <c r="L123" s="50">
        <f t="shared" si="16"/>
        <v>0</v>
      </c>
      <c r="M123" s="50">
        <f t="shared" si="17"/>
        <v>0</v>
      </c>
      <c r="N123" s="1"/>
    </row>
    <row r="124" spans="1:14">
      <c r="A124" s="10">
        <v>66</v>
      </c>
      <c r="B124" s="82" t="s">
        <v>199</v>
      </c>
      <c r="C124" s="9">
        <v>15000</v>
      </c>
      <c r="D124" s="63"/>
      <c r="E124" s="10"/>
      <c r="F124" s="10"/>
      <c r="G124" s="10" t="s">
        <v>134</v>
      </c>
      <c r="H124" s="9">
        <v>30</v>
      </c>
      <c r="I124" s="30"/>
      <c r="J124" s="48">
        <f t="shared" si="15"/>
        <v>0</v>
      </c>
      <c r="K124" s="49"/>
      <c r="L124" s="50">
        <f t="shared" ref="L124" si="20">SUM(J124*K124)</f>
        <v>0</v>
      </c>
      <c r="M124" s="50">
        <f t="shared" ref="M124" si="21">SUM(J124,L124)</f>
        <v>0</v>
      </c>
      <c r="N124" s="1"/>
    </row>
    <row r="125" spans="1:14">
      <c r="A125" s="10">
        <v>67</v>
      </c>
      <c r="B125" s="81" t="s">
        <v>61</v>
      </c>
      <c r="C125" s="9">
        <v>7200</v>
      </c>
      <c r="D125" s="63"/>
      <c r="E125" s="10"/>
      <c r="F125" s="10"/>
      <c r="G125" s="10" t="s">
        <v>134</v>
      </c>
      <c r="H125" s="10">
        <v>9</v>
      </c>
      <c r="I125" s="30"/>
      <c r="J125" s="48">
        <f t="shared" si="15"/>
        <v>0</v>
      </c>
      <c r="K125" s="49"/>
      <c r="L125" s="50">
        <f t="shared" si="16"/>
        <v>0</v>
      </c>
      <c r="M125" s="50">
        <f t="shared" si="17"/>
        <v>0</v>
      </c>
      <c r="N125" s="1"/>
    </row>
    <row r="126" spans="1:14">
      <c r="A126" s="10">
        <v>68</v>
      </c>
      <c r="B126" s="81" t="s">
        <v>36</v>
      </c>
      <c r="C126" s="9">
        <v>12500</v>
      </c>
      <c r="D126" s="63"/>
      <c r="E126" s="10"/>
      <c r="F126" s="10"/>
      <c r="G126" s="10" t="s">
        <v>134</v>
      </c>
      <c r="H126" s="10">
        <v>60</v>
      </c>
      <c r="I126" s="30"/>
      <c r="J126" s="48">
        <f t="shared" si="15"/>
        <v>0</v>
      </c>
      <c r="K126" s="49"/>
      <c r="L126" s="50">
        <f t="shared" si="16"/>
        <v>0</v>
      </c>
      <c r="M126" s="50">
        <f t="shared" si="17"/>
        <v>0</v>
      </c>
      <c r="N126" s="1"/>
    </row>
    <row r="127" spans="1:14">
      <c r="A127" s="10">
        <v>69</v>
      </c>
      <c r="B127" s="80" t="s">
        <v>129</v>
      </c>
      <c r="C127" s="9">
        <v>17000</v>
      </c>
      <c r="D127" s="63"/>
      <c r="E127" s="10"/>
      <c r="F127" s="10"/>
      <c r="G127" s="10" t="s">
        <v>134</v>
      </c>
      <c r="H127" s="10">
        <v>3</v>
      </c>
      <c r="I127" s="30"/>
      <c r="J127" s="48">
        <f t="shared" si="15"/>
        <v>0</v>
      </c>
      <c r="K127" s="49"/>
      <c r="L127" s="50">
        <f t="shared" si="16"/>
        <v>0</v>
      </c>
      <c r="M127" s="50">
        <f t="shared" si="17"/>
        <v>0</v>
      </c>
      <c r="N127" s="1"/>
    </row>
    <row r="128" spans="1:14">
      <c r="A128" s="10">
        <v>70</v>
      </c>
      <c r="B128" s="80" t="s">
        <v>130</v>
      </c>
      <c r="C128" s="9">
        <v>10000</v>
      </c>
      <c r="D128" s="63"/>
      <c r="E128" s="10"/>
      <c r="F128" s="10"/>
      <c r="G128" s="10" t="s">
        <v>134</v>
      </c>
      <c r="H128" s="10">
        <v>9</v>
      </c>
      <c r="I128" s="30"/>
      <c r="J128" s="48">
        <f t="shared" si="15"/>
        <v>0</v>
      </c>
      <c r="K128" s="49"/>
      <c r="L128" s="50">
        <f t="shared" si="16"/>
        <v>0</v>
      </c>
      <c r="M128" s="50">
        <f t="shared" si="17"/>
        <v>0</v>
      </c>
      <c r="N128" s="1"/>
    </row>
    <row r="129" spans="1:14">
      <c r="A129" s="10">
        <v>71</v>
      </c>
      <c r="B129" s="81" t="s">
        <v>62</v>
      </c>
      <c r="C129" s="9">
        <v>1000</v>
      </c>
      <c r="D129" s="63"/>
      <c r="E129" s="10"/>
      <c r="F129" s="10"/>
      <c r="G129" s="10" t="s">
        <v>134</v>
      </c>
      <c r="H129" s="10">
        <v>3</v>
      </c>
      <c r="I129" s="30"/>
      <c r="J129" s="48">
        <f t="shared" si="15"/>
        <v>0</v>
      </c>
      <c r="K129" s="49"/>
      <c r="L129" s="50">
        <f t="shared" si="16"/>
        <v>0</v>
      </c>
      <c r="M129" s="50">
        <f t="shared" si="17"/>
        <v>0</v>
      </c>
      <c r="N129" s="1"/>
    </row>
    <row r="130" spans="1:14">
      <c r="A130" s="10">
        <v>72</v>
      </c>
      <c r="B130" s="81" t="s">
        <v>79</v>
      </c>
      <c r="C130" s="9">
        <v>1000</v>
      </c>
      <c r="D130" s="63"/>
      <c r="E130" s="10"/>
      <c r="F130" s="10"/>
      <c r="G130" s="10" t="s">
        <v>134</v>
      </c>
      <c r="H130" s="10">
        <v>9</v>
      </c>
      <c r="I130" s="31"/>
      <c r="J130" s="48">
        <f t="shared" si="15"/>
        <v>0</v>
      </c>
      <c r="K130" s="49"/>
      <c r="L130" s="50">
        <f t="shared" si="16"/>
        <v>0</v>
      </c>
      <c r="M130" s="50">
        <f t="shared" si="17"/>
        <v>0</v>
      </c>
      <c r="N130" s="1"/>
    </row>
    <row r="131" spans="1:14">
      <c r="A131" s="10">
        <v>73</v>
      </c>
      <c r="B131" s="81" t="s">
        <v>63</v>
      </c>
      <c r="C131" s="9">
        <v>3000</v>
      </c>
      <c r="D131" s="63"/>
      <c r="E131" s="10"/>
      <c r="F131" s="10"/>
      <c r="G131" s="10" t="s">
        <v>134</v>
      </c>
      <c r="H131" s="10">
        <v>10</v>
      </c>
      <c r="I131" s="30"/>
      <c r="J131" s="48">
        <f t="shared" si="15"/>
        <v>0</v>
      </c>
      <c r="K131" s="49"/>
      <c r="L131" s="50">
        <f t="shared" si="16"/>
        <v>0</v>
      </c>
      <c r="M131" s="50">
        <f t="shared" si="17"/>
        <v>0</v>
      </c>
      <c r="N131" s="1"/>
    </row>
    <row r="132" spans="1:14">
      <c r="A132" s="10">
        <v>74</v>
      </c>
      <c r="B132" s="81" t="s">
        <v>64</v>
      </c>
      <c r="C132" s="9">
        <v>2500</v>
      </c>
      <c r="D132" s="63"/>
      <c r="E132" s="10"/>
      <c r="F132" s="10"/>
      <c r="G132" s="10" t="s">
        <v>134</v>
      </c>
      <c r="H132" s="10">
        <v>2</v>
      </c>
      <c r="I132" s="30"/>
      <c r="J132" s="48">
        <f t="shared" si="15"/>
        <v>0</v>
      </c>
      <c r="K132" s="49"/>
      <c r="L132" s="50">
        <f t="shared" si="16"/>
        <v>0</v>
      </c>
      <c r="M132" s="50">
        <f t="shared" si="17"/>
        <v>0</v>
      </c>
      <c r="N132" s="1"/>
    </row>
    <row r="133" spans="1:14">
      <c r="A133" s="10">
        <v>75</v>
      </c>
      <c r="B133" s="81" t="s">
        <v>25</v>
      </c>
      <c r="C133" s="24">
        <v>2500</v>
      </c>
      <c r="D133" s="69"/>
      <c r="E133" s="10"/>
      <c r="F133" s="10"/>
      <c r="G133" s="10" t="s">
        <v>134</v>
      </c>
      <c r="H133" s="10">
        <v>50</v>
      </c>
      <c r="I133" s="30"/>
      <c r="J133" s="48">
        <f t="shared" si="15"/>
        <v>0</v>
      </c>
      <c r="K133" s="49"/>
      <c r="L133" s="50">
        <f t="shared" si="16"/>
        <v>0</v>
      </c>
      <c r="M133" s="50">
        <f t="shared" si="17"/>
        <v>0</v>
      </c>
      <c r="N133" s="1"/>
    </row>
    <row r="134" spans="1:14">
      <c r="A134" s="10">
        <v>76</v>
      </c>
      <c r="B134" s="81" t="s">
        <v>0</v>
      </c>
      <c r="C134" s="9">
        <v>7000</v>
      </c>
      <c r="D134" s="63"/>
      <c r="E134" s="10"/>
      <c r="F134" s="10"/>
      <c r="G134" s="10" t="s">
        <v>134</v>
      </c>
      <c r="H134" s="10">
        <v>150</v>
      </c>
      <c r="I134" s="30"/>
      <c r="J134" s="48">
        <f t="shared" si="15"/>
        <v>0</v>
      </c>
      <c r="K134" s="49"/>
      <c r="L134" s="50">
        <f t="shared" si="16"/>
        <v>0</v>
      </c>
      <c r="M134" s="50">
        <f t="shared" si="17"/>
        <v>0</v>
      </c>
      <c r="N134" s="1"/>
    </row>
    <row r="135" spans="1:14">
      <c r="A135" s="10">
        <v>77</v>
      </c>
      <c r="B135" s="81" t="s">
        <v>3</v>
      </c>
      <c r="C135" s="9">
        <v>7000</v>
      </c>
      <c r="D135" s="69"/>
      <c r="E135" s="10"/>
      <c r="F135" s="10"/>
      <c r="G135" s="10" t="s">
        <v>134</v>
      </c>
      <c r="H135" s="10">
        <v>50</v>
      </c>
      <c r="I135" s="30"/>
      <c r="J135" s="48">
        <f t="shared" si="15"/>
        <v>0</v>
      </c>
      <c r="K135" s="49"/>
      <c r="L135" s="50">
        <f t="shared" si="16"/>
        <v>0</v>
      </c>
      <c r="M135" s="50">
        <f t="shared" si="17"/>
        <v>0</v>
      </c>
      <c r="N135" s="1"/>
    </row>
    <row r="136" spans="1:14">
      <c r="A136" s="10">
        <v>78</v>
      </c>
      <c r="B136" s="81" t="s">
        <v>186</v>
      </c>
      <c r="C136" s="9">
        <v>7000</v>
      </c>
      <c r="D136" s="69"/>
      <c r="E136" s="10"/>
      <c r="F136" s="10"/>
      <c r="G136" s="10" t="s">
        <v>134</v>
      </c>
      <c r="H136" s="10">
        <v>20</v>
      </c>
      <c r="I136" s="30"/>
      <c r="J136" s="48">
        <f t="shared" ref="J136" si="22">SUM(H136*I136)</f>
        <v>0</v>
      </c>
      <c r="K136" s="49"/>
      <c r="L136" s="50">
        <f t="shared" ref="L136" si="23">SUM(J136*K136)</f>
        <v>0</v>
      </c>
      <c r="M136" s="50">
        <f t="shared" ref="M136" si="24">SUM(J136,L136)</f>
        <v>0</v>
      </c>
      <c r="N136" s="1"/>
    </row>
    <row r="137" spans="1:14">
      <c r="A137" s="10">
        <v>79</v>
      </c>
      <c r="B137" s="81" t="s">
        <v>4</v>
      </c>
      <c r="C137" s="9">
        <v>7000</v>
      </c>
      <c r="D137" s="69"/>
      <c r="E137" s="10"/>
      <c r="F137" s="10"/>
      <c r="G137" s="10" t="s">
        <v>134</v>
      </c>
      <c r="H137" s="10">
        <v>16</v>
      </c>
      <c r="I137" s="30"/>
      <c r="J137" s="48">
        <f t="shared" si="15"/>
        <v>0</v>
      </c>
      <c r="K137" s="49"/>
      <c r="L137" s="50">
        <f t="shared" si="16"/>
        <v>0</v>
      </c>
      <c r="M137" s="50">
        <f t="shared" si="17"/>
        <v>0</v>
      </c>
      <c r="N137" s="1"/>
    </row>
    <row r="138" spans="1:14">
      <c r="A138" s="10">
        <v>80</v>
      </c>
      <c r="B138" s="81" t="s">
        <v>80</v>
      </c>
      <c r="C138" s="9">
        <v>6000</v>
      </c>
      <c r="D138" s="65"/>
      <c r="E138" s="10"/>
      <c r="F138" s="10"/>
      <c r="G138" s="10" t="s">
        <v>134</v>
      </c>
      <c r="H138" s="10">
        <v>25</v>
      </c>
      <c r="I138" s="31"/>
      <c r="J138" s="48">
        <f t="shared" si="15"/>
        <v>0</v>
      </c>
      <c r="K138" s="49"/>
      <c r="L138" s="50">
        <f t="shared" si="16"/>
        <v>0</v>
      </c>
      <c r="M138" s="50">
        <f t="shared" si="17"/>
        <v>0</v>
      </c>
      <c r="N138" s="1"/>
    </row>
    <row r="139" spans="1:14">
      <c r="A139" s="10">
        <v>81</v>
      </c>
      <c r="B139" s="81" t="s">
        <v>15</v>
      </c>
      <c r="C139" s="9">
        <v>7000</v>
      </c>
      <c r="D139" s="69"/>
      <c r="E139" s="10"/>
      <c r="F139" s="10"/>
      <c r="G139" s="10" t="s">
        <v>134</v>
      </c>
      <c r="H139" s="10">
        <v>20</v>
      </c>
      <c r="I139" s="30"/>
      <c r="J139" s="48">
        <f t="shared" si="15"/>
        <v>0</v>
      </c>
      <c r="K139" s="49"/>
      <c r="L139" s="50">
        <f t="shared" si="16"/>
        <v>0</v>
      </c>
      <c r="M139" s="50">
        <f t="shared" si="17"/>
        <v>0</v>
      </c>
      <c r="N139" s="1"/>
    </row>
    <row r="140" spans="1:14">
      <c r="A140" s="10">
        <v>82</v>
      </c>
      <c r="B140" s="81" t="s">
        <v>12</v>
      </c>
      <c r="C140" s="9">
        <v>7000</v>
      </c>
      <c r="D140" s="69"/>
      <c r="E140" s="10"/>
      <c r="F140" s="10"/>
      <c r="G140" s="10" t="s">
        <v>134</v>
      </c>
      <c r="H140" s="10">
        <v>2</v>
      </c>
      <c r="I140" s="30"/>
      <c r="J140" s="48">
        <f t="shared" si="15"/>
        <v>0</v>
      </c>
      <c r="K140" s="49"/>
      <c r="L140" s="50">
        <f t="shared" si="16"/>
        <v>0</v>
      </c>
      <c r="M140" s="50">
        <f t="shared" si="17"/>
        <v>0</v>
      </c>
      <c r="N140" s="1"/>
    </row>
    <row r="141" spans="1:14">
      <c r="A141" s="10">
        <v>83</v>
      </c>
      <c r="B141" s="81" t="s">
        <v>8</v>
      </c>
      <c r="C141" s="9">
        <v>7000</v>
      </c>
      <c r="D141" s="63"/>
      <c r="E141" s="10"/>
      <c r="F141" s="10"/>
      <c r="G141" s="10" t="s">
        <v>134</v>
      </c>
      <c r="H141" s="10">
        <v>8</v>
      </c>
      <c r="I141" s="30"/>
      <c r="J141" s="48">
        <f t="shared" si="15"/>
        <v>0</v>
      </c>
      <c r="K141" s="49"/>
      <c r="L141" s="50">
        <f t="shared" si="16"/>
        <v>0</v>
      </c>
      <c r="M141" s="50">
        <f t="shared" si="17"/>
        <v>0</v>
      </c>
      <c r="N141" s="1"/>
    </row>
    <row r="142" spans="1:14">
      <c r="A142" s="10">
        <v>84</v>
      </c>
      <c r="B142" s="81" t="s">
        <v>198</v>
      </c>
      <c r="C142" s="9">
        <v>2000</v>
      </c>
      <c r="D142" s="63"/>
      <c r="E142" s="10"/>
      <c r="F142" s="10"/>
      <c r="G142" s="10" t="s">
        <v>134</v>
      </c>
      <c r="H142" s="10">
        <v>4</v>
      </c>
      <c r="I142" s="30"/>
      <c r="J142" s="48">
        <f t="shared" si="15"/>
        <v>0</v>
      </c>
      <c r="K142" s="49"/>
      <c r="L142" s="50">
        <f t="shared" si="16"/>
        <v>0</v>
      </c>
      <c r="M142" s="50">
        <f t="shared" si="17"/>
        <v>0</v>
      </c>
      <c r="N142" s="1"/>
    </row>
    <row r="143" spans="1:14">
      <c r="A143" s="10">
        <v>85</v>
      </c>
      <c r="B143" s="81" t="s">
        <v>66</v>
      </c>
      <c r="C143" s="9">
        <v>2000</v>
      </c>
      <c r="D143" s="69"/>
      <c r="E143" s="10"/>
      <c r="F143" s="10"/>
      <c r="G143" s="10" t="s">
        <v>134</v>
      </c>
      <c r="H143" s="10">
        <v>4</v>
      </c>
      <c r="I143" s="30"/>
      <c r="J143" s="48">
        <f t="shared" si="15"/>
        <v>0</v>
      </c>
      <c r="K143" s="49"/>
      <c r="L143" s="50">
        <f t="shared" si="16"/>
        <v>0</v>
      </c>
      <c r="M143" s="50">
        <f t="shared" si="17"/>
        <v>0</v>
      </c>
      <c r="N143" s="1"/>
    </row>
    <row r="144" spans="1:14">
      <c r="A144" s="10">
        <v>86</v>
      </c>
      <c r="B144" s="81" t="s">
        <v>118</v>
      </c>
      <c r="C144" s="9">
        <v>20000</v>
      </c>
      <c r="D144" s="69"/>
      <c r="E144" s="10"/>
      <c r="F144" s="10"/>
      <c r="G144" s="10" t="s">
        <v>134</v>
      </c>
      <c r="H144" s="10">
        <v>5</v>
      </c>
      <c r="I144" s="30"/>
      <c r="J144" s="48">
        <f t="shared" si="15"/>
        <v>0</v>
      </c>
      <c r="K144" s="49"/>
      <c r="L144" s="50">
        <f t="shared" si="16"/>
        <v>0</v>
      </c>
      <c r="M144" s="50">
        <f t="shared" si="17"/>
        <v>0</v>
      </c>
      <c r="N144" s="1"/>
    </row>
    <row r="145" spans="1:14">
      <c r="A145" s="10">
        <v>87</v>
      </c>
      <c r="B145" s="81" t="s">
        <v>119</v>
      </c>
      <c r="C145" s="9">
        <v>16000</v>
      </c>
      <c r="D145" s="69"/>
      <c r="E145" s="10"/>
      <c r="F145" s="10"/>
      <c r="G145" s="10" t="s">
        <v>134</v>
      </c>
      <c r="H145" s="10">
        <v>10</v>
      </c>
      <c r="I145" s="30"/>
      <c r="J145" s="48">
        <f t="shared" si="15"/>
        <v>0</v>
      </c>
      <c r="K145" s="49"/>
      <c r="L145" s="50">
        <f t="shared" si="16"/>
        <v>0</v>
      </c>
      <c r="M145" s="50">
        <f t="shared" si="17"/>
        <v>0</v>
      </c>
      <c r="N145" s="1"/>
    </row>
    <row r="146" spans="1:14">
      <c r="A146" s="10">
        <v>88</v>
      </c>
      <c r="B146" s="81" t="s">
        <v>142</v>
      </c>
      <c r="C146" s="9">
        <v>29000</v>
      </c>
      <c r="D146" s="69"/>
      <c r="E146" s="10"/>
      <c r="F146" s="10"/>
      <c r="G146" s="10" t="s">
        <v>134</v>
      </c>
      <c r="H146" s="10">
        <v>10</v>
      </c>
      <c r="I146" s="30"/>
      <c r="J146" s="48">
        <f t="shared" si="15"/>
        <v>0</v>
      </c>
      <c r="K146" s="49"/>
      <c r="L146" s="50">
        <f t="shared" si="16"/>
        <v>0</v>
      </c>
      <c r="M146" s="50">
        <f t="shared" si="17"/>
        <v>0</v>
      </c>
      <c r="N146" s="1"/>
    </row>
    <row r="147" spans="1:14">
      <c r="A147" s="10">
        <v>89</v>
      </c>
      <c r="B147" s="81" t="s">
        <v>143</v>
      </c>
      <c r="C147" s="9">
        <v>18000</v>
      </c>
      <c r="D147" s="69"/>
      <c r="E147" s="10"/>
      <c r="F147" s="10"/>
      <c r="G147" s="10" t="s">
        <v>134</v>
      </c>
      <c r="H147" s="10">
        <v>10</v>
      </c>
      <c r="I147" s="30"/>
      <c r="J147" s="48">
        <f t="shared" si="15"/>
        <v>0</v>
      </c>
      <c r="K147" s="49"/>
      <c r="L147" s="50">
        <f t="shared" si="16"/>
        <v>0</v>
      </c>
      <c r="M147" s="50">
        <f t="shared" si="17"/>
        <v>0</v>
      </c>
      <c r="N147" s="1"/>
    </row>
    <row r="148" spans="1:14">
      <c r="A148" s="10">
        <v>90</v>
      </c>
      <c r="B148" s="81" t="s">
        <v>7</v>
      </c>
      <c r="C148" s="9">
        <v>12000</v>
      </c>
      <c r="D148" s="73"/>
      <c r="E148" s="10"/>
      <c r="F148" s="10"/>
      <c r="G148" s="10" t="s">
        <v>134</v>
      </c>
      <c r="H148" s="10">
        <v>6</v>
      </c>
      <c r="I148" s="30"/>
      <c r="J148" s="48">
        <f t="shared" si="15"/>
        <v>0</v>
      </c>
      <c r="K148" s="49"/>
      <c r="L148" s="50">
        <f t="shared" si="16"/>
        <v>0</v>
      </c>
      <c r="M148" s="50">
        <f t="shared" si="17"/>
        <v>0</v>
      </c>
      <c r="N148" s="1"/>
    </row>
    <row r="149" spans="1:14">
      <c r="A149" s="10">
        <v>91</v>
      </c>
      <c r="B149" s="81" t="s">
        <v>53</v>
      </c>
      <c r="C149" s="9">
        <v>1500</v>
      </c>
      <c r="D149" s="63"/>
      <c r="E149" s="10"/>
      <c r="F149" s="10"/>
      <c r="G149" s="10" t="s">
        <v>134</v>
      </c>
      <c r="H149" s="10">
        <v>4</v>
      </c>
      <c r="I149" s="30"/>
      <c r="J149" s="48">
        <f t="shared" si="15"/>
        <v>0</v>
      </c>
      <c r="K149" s="49"/>
      <c r="L149" s="50">
        <f t="shared" si="16"/>
        <v>0</v>
      </c>
      <c r="M149" s="50">
        <f t="shared" si="17"/>
        <v>0</v>
      </c>
      <c r="N149" s="1"/>
    </row>
    <row r="150" spans="1:14">
      <c r="A150" s="10">
        <v>92</v>
      </c>
      <c r="B150" s="81" t="s">
        <v>154</v>
      </c>
      <c r="C150" s="9">
        <v>1500</v>
      </c>
      <c r="D150" s="63"/>
      <c r="E150" s="10"/>
      <c r="F150" s="10"/>
      <c r="G150" s="10" t="s">
        <v>134</v>
      </c>
      <c r="H150" s="10">
        <v>3</v>
      </c>
      <c r="I150" s="30"/>
      <c r="J150" s="48">
        <f t="shared" si="15"/>
        <v>0</v>
      </c>
      <c r="K150" s="49"/>
      <c r="L150" s="50">
        <f t="shared" si="16"/>
        <v>0</v>
      </c>
      <c r="M150" s="50">
        <f t="shared" si="17"/>
        <v>0</v>
      </c>
      <c r="N150" s="1"/>
    </row>
    <row r="151" spans="1:14">
      <c r="A151" s="10">
        <v>93</v>
      </c>
      <c r="B151" s="81" t="s">
        <v>2</v>
      </c>
      <c r="C151" s="9">
        <v>1500</v>
      </c>
      <c r="D151" s="63"/>
      <c r="E151" s="10"/>
      <c r="F151" s="10"/>
      <c r="G151" s="10" t="s">
        <v>134</v>
      </c>
      <c r="H151" s="10">
        <v>20</v>
      </c>
      <c r="I151" s="30"/>
      <c r="J151" s="48">
        <f t="shared" si="15"/>
        <v>0</v>
      </c>
      <c r="K151" s="49"/>
      <c r="L151" s="50">
        <f t="shared" si="16"/>
        <v>0</v>
      </c>
      <c r="M151" s="50">
        <f t="shared" si="17"/>
        <v>0</v>
      </c>
      <c r="N151" s="1"/>
    </row>
    <row r="152" spans="1:14">
      <c r="A152" s="10">
        <v>94</v>
      </c>
      <c r="B152" s="81" t="s">
        <v>1</v>
      </c>
      <c r="C152" s="9">
        <v>2500</v>
      </c>
      <c r="D152" s="63"/>
      <c r="E152" s="10"/>
      <c r="F152" s="10"/>
      <c r="G152" s="10" t="s">
        <v>134</v>
      </c>
      <c r="H152" s="10">
        <v>15</v>
      </c>
      <c r="I152" s="30"/>
      <c r="J152" s="48">
        <f t="shared" si="15"/>
        <v>0</v>
      </c>
      <c r="K152" s="49"/>
      <c r="L152" s="50">
        <f t="shared" si="16"/>
        <v>0</v>
      </c>
      <c r="M152" s="50">
        <f t="shared" si="17"/>
        <v>0</v>
      </c>
      <c r="N152" s="1"/>
    </row>
    <row r="153" spans="1:14">
      <c r="A153" s="10">
        <v>95</v>
      </c>
      <c r="B153" s="81" t="s">
        <v>13</v>
      </c>
      <c r="C153" s="9">
        <v>2500</v>
      </c>
      <c r="D153" s="63"/>
      <c r="E153" s="10"/>
      <c r="F153" s="10"/>
      <c r="G153" s="10" t="s">
        <v>134</v>
      </c>
      <c r="H153" s="10">
        <v>25</v>
      </c>
      <c r="I153" s="30"/>
      <c r="J153" s="48">
        <f t="shared" si="15"/>
        <v>0</v>
      </c>
      <c r="K153" s="49"/>
      <c r="L153" s="50">
        <f t="shared" si="16"/>
        <v>0</v>
      </c>
      <c r="M153" s="50">
        <f t="shared" si="17"/>
        <v>0</v>
      </c>
      <c r="N153" s="1"/>
    </row>
    <row r="154" spans="1:14">
      <c r="A154" s="10">
        <v>96</v>
      </c>
      <c r="B154" s="81" t="s">
        <v>18</v>
      </c>
      <c r="C154" s="9">
        <v>2500</v>
      </c>
      <c r="D154" s="63"/>
      <c r="E154" s="10"/>
      <c r="F154" s="10"/>
      <c r="G154" s="10" t="s">
        <v>134</v>
      </c>
      <c r="H154" s="10">
        <v>13</v>
      </c>
      <c r="I154" s="30"/>
      <c r="J154" s="48">
        <f t="shared" si="15"/>
        <v>0</v>
      </c>
      <c r="K154" s="49"/>
      <c r="L154" s="50">
        <f t="shared" si="16"/>
        <v>0</v>
      </c>
      <c r="M154" s="50">
        <f t="shared" si="17"/>
        <v>0</v>
      </c>
      <c r="N154" s="1"/>
    </row>
    <row r="155" spans="1:14">
      <c r="A155" s="10">
        <v>97</v>
      </c>
      <c r="B155" s="81" t="s">
        <v>35</v>
      </c>
      <c r="C155" s="9">
        <v>2000</v>
      </c>
      <c r="D155" s="63"/>
      <c r="E155" s="10"/>
      <c r="F155" s="10"/>
      <c r="G155" s="10" t="s">
        <v>134</v>
      </c>
      <c r="H155" s="10">
        <v>14</v>
      </c>
      <c r="I155" s="30"/>
      <c r="J155" s="48">
        <f t="shared" si="15"/>
        <v>0</v>
      </c>
      <c r="K155" s="49"/>
      <c r="L155" s="50">
        <f t="shared" si="16"/>
        <v>0</v>
      </c>
      <c r="M155" s="50">
        <f t="shared" si="17"/>
        <v>0</v>
      </c>
      <c r="N155" s="1"/>
    </row>
    <row r="156" spans="1:14">
      <c r="A156" s="10">
        <v>98</v>
      </c>
      <c r="B156" s="81" t="s">
        <v>16</v>
      </c>
      <c r="C156" s="9">
        <v>3000</v>
      </c>
      <c r="D156" s="63"/>
      <c r="E156" s="10"/>
      <c r="F156" s="10"/>
      <c r="G156" s="10" t="s">
        <v>134</v>
      </c>
      <c r="H156" s="10">
        <v>150</v>
      </c>
      <c r="I156" s="30"/>
      <c r="J156" s="48">
        <f t="shared" si="15"/>
        <v>0</v>
      </c>
      <c r="K156" s="49"/>
      <c r="L156" s="50">
        <f t="shared" si="16"/>
        <v>0</v>
      </c>
      <c r="M156" s="50">
        <f t="shared" si="17"/>
        <v>0</v>
      </c>
      <c r="N156" s="1"/>
    </row>
    <row r="157" spans="1:14">
      <c r="A157" s="10">
        <v>99</v>
      </c>
      <c r="B157" s="81" t="s">
        <v>23</v>
      </c>
      <c r="C157" s="9">
        <v>3000</v>
      </c>
      <c r="D157" s="63"/>
      <c r="E157" s="10"/>
      <c r="F157" s="10"/>
      <c r="G157" s="10" t="s">
        <v>134</v>
      </c>
      <c r="H157" s="10">
        <v>8</v>
      </c>
      <c r="I157" s="30"/>
      <c r="J157" s="48">
        <f t="shared" si="15"/>
        <v>0</v>
      </c>
      <c r="K157" s="49"/>
      <c r="L157" s="50">
        <f t="shared" si="16"/>
        <v>0</v>
      </c>
      <c r="M157" s="50">
        <f t="shared" si="17"/>
        <v>0</v>
      </c>
      <c r="N157" s="1"/>
    </row>
    <row r="158" spans="1:14">
      <c r="A158" s="10">
        <v>100</v>
      </c>
      <c r="B158" s="81" t="s">
        <v>48</v>
      </c>
      <c r="C158" s="9">
        <v>16000</v>
      </c>
      <c r="D158" s="63"/>
      <c r="E158" s="10"/>
      <c r="F158" s="10"/>
      <c r="G158" s="10" t="s">
        <v>134</v>
      </c>
      <c r="H158" s="10">
        <v>4</v>
      </c>
      <c r="I158" s="30"/>
      <c r="J158" s="48">
        <f t="shared" si="15"/>
        <v>0</v>
      </c>
      <c r="K158" s="49"/>
      <c r="L158" s="50">
        <f t="shared" si="16"/>
        <v>0</v>
      </c>
      <c r="M158" s="50">
        <f t="shared" si="17"/>
        <v>0</v>
      </c>
      <c r="N158" s="1"/>
    </row>
    <row r="159" spans="1:14">
      <c r="A159" s="10">
        <v>101</v>
      </c>
      <c r="B159" s="81" t="s">
        <v>204</v>
      </c>
      <c r="C159" s="9">
        <v>20000</v>
      </c>
      <c r="D159" s="63"/>
      <c r="E159" s="10"/>
      <c r="F159" s="10"/>
      <c r="G159" s="10" t="s">
        <v>134</v>
      </c>
      <c r="H159" s="10">
        <v>8</v>
      </c>
      <c r="I159" s="30"/>
      <c r="J159" s="48">
        <f t="shared" si="15"/>
        <v>0</v>
      </c>
      <c r="K159" s="49"/>
      <c r="L159" s="50">
        <f t="shared" si="16"/>
        <v>0</v>
      </c>
      <c r="M159" s="50">
        <f t="shared" si="17"/>
        <v>0</v>
      </c>
      <c r="N159" s="1"/>
    </row>
    <row r="160" spans="1:14">
      <c r="A160" s="10">
        <v>102</v>
      </c>
      <c r="B160" s="81" t="s">
        <v>19</v>
      </c>
      <c r="C160" s="9">
        <v>7200</v>
      </c>
      <c r="D160" s="63"/>
      <c r="E160" s="10"/>
      <c r="F160" s="10"/>
      <c r="G160" s="10" t="s">
        <v>134</v>
      </c>
      <c r="H160" s="10">
        <v>15</v>
      </c>
      <c r="I160" s="30"/>
      <c r="J160" s="48">
        <f t="shared" si="15"/>
        <v>0</v>
      </c>
      <c r="K160" s="49"/>
      <c r="L160" s="50">
        <f t="shared" si="16"/>
        <v>0</v>
      </c>
      <c r="M160" s="50">
        <f t="shared" si="17"/>
        <v>0</v>
      </c>
      <c r="N160" s="1"/>
    </row>
    <row r="161" spans="1:18">
      <c r="A161" s="10">
        <v>103</v>
      </c>
      <c r="B161" s="81" t="s">
        <v>30</v>
      </c>
      <c r="C161" s="9">
        <v>7200</v>
      </c>
      <c r="D161" s="63"/>
      <c r="E161" s="10"/>
      <c r="F161" s="10"/>
      <c r="G161" s="10" t="s">
        <v>134</v>
      </c>
      <c r="H161" s="10">
        <v>15</v>
      </c>
      <c r="I161" s="30"/>
      <c r="J161" s="48">
        <f t="shared" ref="J161:J171" si="25">SUM(H161*I161)</f>
        <v>0</v>
      </c>
      <c r="K161" s="49"/>
      <c r="L161" s="50">
        <f t="shared" ref="L161:L171" si="26">SUM(J161*K161)</f>
        <v>0</v>
      </c>
      <c r="M161" s="50">
        <f t="shared" ref="M161:M172" si="27">SUM(J161,L161)</f>
        <v>0</v>
      </c>
      <c r="N161" s="1"/>
    </row>
    <row r="162" spans="1:18">
      <c r="A162" s="10">
        <v>104</v>
      </c>
      <c r="B162" s="81" t="s">
        <v>26</v>
      </c>
      <c r="C162" s="9">
        <v>7200</v>
      </c>
      <c r="D162" s="63"/>
      <c r="E162" s="10"/>
      <c r="F162" s="10"/>
      <c r="G162" s="10" t="s">
        <v>134</v>
      </c>
      <c r="H162" s="10">
        <v>300</v>
      </c>
      <c r="I162" s="30"/>
      <c r="J162" s="48">
        <f t="shared" si="25"/>
        <v>0</v>
      </c>
      <c r="K162" s="49"/>
      <c r="L162" s="50">
        <f t="shared" si="26"/>
        <v>0</v>
      </c>
      <c r="M162" s="50">
        <f t="shared" si="27"/>
        <v>0</v>
      </c>
      <c r="N162" s="1"/>
    </row>
    <row r="163" spans="1:18">
      <c r="A163" s="10">
        <v>105</v>
      </c>
      <c r="B163" s="81" t="s">
        <v>33</v>
      </c>
      <c r="C163" s="9">
        <v>12500</v>
      </c>
      <c r="D163" s="63"/>
      <c r="E163" s="10"/>
      <c r="F163" s="10"/>
      <c r="G163" s="10" t="s">
        <v>134</v>
      </c>
      <c r="H163" s="10">
        <v>100</v>
      </c>
      <c r="I163" s="30"/>
      <c r="J163" s="48">
        <f t="shared" si="25"/>
        <v>0</v>
      </c>
      <c r="K163" s="49"/>
      <c r="L163" s="50">
        <f t="shared" si="26"/>
        <v>0</v>
      </c>
      <c r="M163" s="50">
        <f t="shared" si="27"/>
        <v>0</v>
      </c>
      <c r="N163" s="1"/>
    </row>
    <row r="164" spans="1:18">
      <c r="A164" s="10">
        <v>106</v>
      </c>
      <c r="B164" s="81" t="s">
        <v>34</v>
      </c>
      <c r="C164" s="9">
        <v>12500</v>
      </c>
      <c r="D164" s="63"/>
      <c r="E164" s="10"/>
      <c r="F164" s="10"/>
      <c r="G164" s="10" t="s">
        <v>134</v>
      </c>
      <c r="H164" s="10">
        <v>100</v>
      </c>
      <c r="I164" s="30"/>
      <c r="J164" s="48">
        <f t="shared" si="25"/>
        <v>0</v>
      </c>
      <c r="K164" s="49"/>
      <c r="L164" s="50">
        <f t="shared" si="26"/>
        <v>0</v>
      </c>
      <c r="M164" s="50">
        <f t="shared" si="27"/>
        <v>0</v>
      </c>
      <c r="N164" s="1"/>
    </row>
    <row r="165" spans="1:18">
      <c r="A165" s="10">
        <v>107</v>
      </c>
      <c r="B165" s="81" t="s">
        <v>136</v>
      </c>
      <c r="C165" s="9">
        <v>12500</v>
      </c>
      <c r="D165" s="63"/>
      <c r="E165" s="10"/>
      <c r="F165" s="10"/>
      <c r="G165" s="10" t="s">
        <v>134</v>
      </c>
      <c r="H165" s="10">
        <v>70</v>
      </c>
      <c r="I165" s="30"/>
      <c r="J165" s="48">
        <f t="shared" si="25"/>
        <v>0</v>
      </c>
      <c r="K165" s="49"/>
      <c r="L165" s="50">
        <f t="shared" si="26"/>
        <v>0</v>
      </c>
      <c r="M165" s="50">
        <f t="shared" si="27"/>
        <v>0</v>
      </c>
      <c r="N165" s="1"/>
    </row>
    <row r="166" spans="1:18">
      <c r="A166" s="10">
        <v>108</v>
      </c>
      <c r="B166" s="81" t="s">
        <v>11</v>
      </c>
      <c r="C166" s="9">
        <v>8000</v>
      </c>
      <c r="D166" s="63"/>
      <c r="E166" s="10"/>
      <c r="F166" s="10"/>
      <c r="G166" s="10" t="s">
        <v>134</v>
      </c>
      <c r="H166" s="10">
        <v>4</v>
      </c>
      <c r="I166" s="30"/>
      <c r="J166" s="48">
        <f t="shared" si="25"/>
        <v>0</v>
      </c>
      <c r="K166" s="49"/>
      <c r="L166" s="50">
        <f t="shared" si="26"/>
        <v>0</v>
      </c>
      <c r="M166" s="50">
        <f t="shared" si="27"/>
        <v>0</v>
      </c>
      <c r="N166" s="1"/>
    </row>
    <row r="167" spans="1:18" ht="15.75" customHeight="1">
      <c r="A167" s="10">
        <v>109</v>
      </c>
      <c r="B167" s="81" t="s">
        <v>10</v>
      </c>
      <c r="C167" s="9">
        <v>6000</v>
      </c>
      <c r="D167" s="63"/>
      <c r="E167" s="10"/>
      <c r="F167" s="10"/>
      <c r="G167" s="10" t="s">
        <v>134</v>
      </c>
      <c r="H167" s="10">
        <v>9</v>
      </c>
      <c r="I167" s="30"/>
      <c r="J167" s="48">
        <f t="shared" si="25"/>
        <v>0</v>
      </c>
      <c r="K167" s="49"/>
      <c r="L167" s="50">
        <f t="shared" si="26"/>
        <v>0</v>
      </c>
      <c r="M167" s="50">
        <f t="shared" si="27"/>
        <v>0</v>
      </c>
      <c r="N167" s="1"/>
    </row>
    <row r="168" spans="1:18">
      <c r="A168" s="10">
        <v>110</v>
      </c>
      <c r="B168" s="81" t="s">
        <v>17</v>
      </c>
      <c r="C168" s="9">
        <v>7200</v>
      </c>
      <c r="D168" s="63"/>
      <c r="E168" s="10"/>
      <c r="F168" s="10"/>
      <c r="G168" s="10" t="s">
        <v>134</v>
      </c>
      <c r="H168" s="10">
        <v>50</v>
      </c>
      <c r="I168" s="30"/>
      <c r="J168" s="48">
        <f t="shared" si="25"/>
        <v>0</v>
      </c>
      <c r="K168" s="49"/>
      <c r="L168" s="50">
        <f t="shared" si="26"/>
        <v>0</v>
      </c>
      <c r="M168" s="50">
        <f t="shared" si="27"/>
        <v>0</v>
      </c>
      <c r="N168" s="1"/>
    </row>
    <row r="169" spans="1:18">
      <c r="A169" s="10">
        <v>111</v>
      </c>
      <c r="B169" s="81" t="s">
        <v>31</v>
      </c>
      <c r="C169" s="9">
        <v>12500</v>
      </c>
      <c r="D169" s="63"/>
      <c r="E169" s="10"/>
      <c r="F169" s="10"/>
      <c r="G169" s="10" t="s">
        <v>134</v>
      </c>
      <c r="H169" s="10">
        <v>10</v>
      </c>
      <c r="I169" s="30"/>
      <c r="J169" s="48">
        <f t="shared" si="25"/>
        <v>0</v>
      </c>
      <c r="K169" s="49"/>
      <c r="L169" s="50">
        <f t="shared" si="26"/>
        <v>0</v>
      </c>
      <c r="M169" s="50">
        <f t="shared" si="27"/>
        <v>0</v>
      </c>
      <c r="N169" s="1"/>
    </row>
    <row r="170" spans="1:18">
      <c r="A170" s="10">
        <v>112</v>
      </c>
      <c r="B170" s="81" t="s">
        <v>157</v>
      </c>
      <c r="C170" s="9">
        <v>3000</v>
      </c>
      <c r="D170" s="63"/>
      <c r="E170" s="10"/>
      <c r="F170" s="10"/>
      <c r="G170" s="10" t="s">
        <v>134</v>
      </c>
      <c r="H170" s="10">
        <v>10</v>
      </c>
      <c r="I170" s="30"/>
      <c r="J170" s="48">
        <f t="shared" si="25"/>
        <v>0</v>
      </c>
      <c r="K170" s="49"/>
      <c r="L170" s="50">
        <f t="shared" si="26"/>
        <v>0</v>
      </c>
      <c r="M170" s="50">
        <f t="shared" si="27"/>
        <v>0</v>
      </c>
      <c r="N170" s="1"/>
    </row>
    <row r="171" spans="1:18">
      <c r="A171" s="10">
        <v>113</v>
      </c>
      <c r="B171" s="81" t="s">
        <v>6</v>
      </c>
      <c r="C171" s="9">
        <v>1500</v>
      </c>
      <c r="D171" s="63"/>
      <c r="E171" s="10"/>
      <c r="F171" s="10"/>
      <c r="G171" s="10" t="s">
        <v>134</v>
      </c>
      <c r="H171" s="10">
        <v>10</v>
      </c>
      <c r="I171" s="30"/>
      <c r="J171" s="48">
        <f t="shared" si="25"/>
        <v>0</v>
      </c>
      <c r="K171" s="49"/>
      <c r="L171" s="50">
        <f t="shared" si="26"/>
        <v>0</v>
      </c>
      <c r="M171" s="50">
        <f t="shared" si="27"/>
        <v>0</v>
      </c>
      <c r="N171" s="1"/>
    </row>
    <row r="172" spans="1:18">
      <c r="A172" s="18"/>
      <c r="B172" s="60" t="s">
        <v>195</v>
      </c>
      <c r="C172" s="17"/>
      <c r="D172" s="68"/>
      <c r="E172" s="18"/>
      <c r="F172" s="18"/>
      <c r="G172" s="18"/>
      <c r="H172" s="18"/>
      <c r="I172" s="32"/>
      <c r="J172" s="62">
        <f>SUM(J59:J171)</f>
        <v>0</v>
      </c>
      <c r="K172" s="32"/>
      <c r="L172" s="61">
        <f>SUM(L59:L171)</f>
        <v>0</v>
      </c>
      <c r="M172" s="61">
        <f t="shared" si="27"/>
        <v>0</v>
      </c>
    </row>
    <row r="173" spans="1:18">
      <c r="A173" s="25"/>
      <c r="J173" s="21"/>
      <c r="K173" s="21"/>
      <c r="L173" s="21"/>
      <c r="M173" s="21"/>
    </row>
    <row r="174" spans="1:18" ht="13.5" customHeight="1">
      <c r="A174" s="55"/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5"/>
      <c r="O174" s="5"/>
      <c r="P174" s="5"/>
      <c r="Q174" s="5"/>
      <c r="R174" s="5"/>
    </row>
    <row r="175" spans="1:18">
      <c r="A175" s="88" t="s">
        <v>212</v>
      </c>
    </row>
    <row r="176" spans="1:18">
      <c r="A176" s="88" t="s">
        <v>213</v>
      </c>
    </row>
    <row r="177" spans="1:1">
      <c r="A177" s="88" t="s">
        <v>214</v>
      </c>
    </row>
    <row r="178" spans="1:1">
      <c r="A178" s="103" t="s">
        <v>222</v>
      </c>
    </row>
    <row r="179" spans="1:1">
      <c r="A179" s="88" t="s">
        <v>215</v>
      </c>
    </row>
  </sheetData>
  <mergeCells count="2">
    <mergeCell ref="B174:M174"/>
    <mergeCell ref="B3:J3"/>
  </mergeCells>
  <pageMargins left="0.35433070866141736" right="0.15748031496062992" top="0.19685039370078741" bottom="0.47244094488188981" header="0.31496062992125984" footer="0.31496062992125984"/>
  <pageSetup paperSize="9" scale="9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TONERY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2026-05-29T09:49:53Z</dcterms:modified>
</cp:coreProperties>
</file>