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wer01\ksiegowosc\Dokumenty prywatne\malgorzata-kubista\art spozywcze tryb podstawowy\2026 tryb podstawowy dostawa art spozywczych\"/>
    </mc:Choice>
  </mc:AlternateContent>
  <xr:revisionPtr revIDLastSave="0" documentId="13_ncr:1_{C31193C1-4424-4E4C-8133-23A049AF87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t.spoż." sheetId="3" r:id="rId1"/>
  </sheets>
  <calcPr calcId="181029"/>
</workbook>
</file>

<file path=xl/calcChain.xml><?xml version="1.0" encoding="utf-8"?>
<calcChain xmlns="http://schemas.openxmlformats.org/spreadsheetml/2006/main">
  <c r="I187" i="3" l="1"/>
  <c r="H187" i="3"/>
  <c r="F187" i="3"/>
  <c r="I186" i="3"/>
  <c r="F186" i="3"/>
  <c r="H186" i="3"/>
  <c r="F185" i="3"/>
  <c r="H185" i="3" s="1"/>
  <c r="F184" i="3"/>
  <c r="H184" i="3" s="1"/>
  <c r="F79" i="3"/>
  <c r="H79" i="3" s="1"/>
  <c r="F41" i="3"/>
  <c r="H41" i="3" s="1"/>
  <c r="I41" i="3" s="1"/>
  <c r="F49" i="3"/>
  <c r="H49" i="3" s="1"/>
  <c r="I49" i="3" s="1"/>
  <c r="F48" i="3"/>
  <c r="H48" i="3" s="1"/>
  <c r="F183" i="3"/>
  <c r="H183" i="3" s="1"/>
  <c r="F182" i="3"/>
  <c r="H182" i="3" s="1"/>
  <c r="F181" i="3"/>
  <c r="H181" i="3" s="1"/>
  <c r="F180" i="3"/>
  <c r="H180" i="3" s="1"/>
  <c r="F179" i="3"/>
  <c r="H179" i="3" s="1"/>
  <c r="F178" i="3"/>
  <c r="H178" i="3" s="1"/>
  <c r="F177" i="3"/>
  <c r="H177" i="3" s="1"/>
  <c r="F176" i="3"/>
  <c r="H176" i="3" s="1"/>
  <c r="F175" i="3"/>
  <c r="H175" i="3" s="1"/>
  <c r="F174" i="3"/>
  <c r="H174" i="3" s="1"/>
  <c r="F173" i="3"/>
  <c r="H173" i="3" s="1"/>
  <c r="F172" i="3"/>
  <c r="H172" i="3" s="1"/>
  <c r="F171" i="3"/>
  <c r="H171" i="3" s="1"/>
  <c r="F170" i="3"/>
  <c r="H170" i="3" s="1"/>
  <c r="F169" i="3"/>
  <c r="H169" i="3" s="1"/>
  <c r="F168" i="3"/>
  <c r="H168" i="3" s="1"/>
  <c r="F167" i="3"/>
  <c r="H167" i="3" s="1"/>
  <c r="F166" i="3"/>
  <c r="H166" i="3" s="1"/>
  <c r="F165" i="3"/>
  <c r="H165" i="3" s="1"/>
  <c r="F164" i="3"/>
  <c r="H164" i="3" s="1"/>
  <c r="F163" i="3"/>
  <c r="H163" i="3" s="1"/>
  <c r="F16" i="3"/>
  <c r="H16" i="3" s="1"/>
  <c r="F17" i="3"/>
  <c r="H17" i="3" s="1"/>
  <c r="I17" i="3" s="1"/>
  <c r="F18" i="3"/>
  <c r="F20" i="3"/>
  <c r="H20" i="3" s="1"/>
  <c r="F21" i="3"/>
  <c r="H21" i="3" s="1"/>
  <c r="F22" i="3"/>
  <c r="H22" i="3" s="1"/>
  <c r="I22" i="3" s="1"/>
  <c r="F23" i="3"/>
  <c r="H23" i="3" s="1"/>
  <c r="I23" i="3" s="1"/>
  <c r="F24" i="3"/>
  <c r="H24" i="3" s="1"/>
  <c r="F25" i="3"/>
  <c r="H25" i="3" s="1"/>
  <c r="F26" i="3"/>
  <c r="H26" i="3" s="1"/>
  <c r="I26" i="3" s="1"/>
  <c r="F27" i="3"/>
  <c r="H27" i="3" s="1"/>
  <c r="I27" i="3" s="1"/>
  <c r="F28" i="3"/>
  <c r="H28" i="3" s="1"/>
  <c r="F29" i="3"/>
  <c r="H29" i="3" s="1"/>
  <c r="F30" i="3"/>
  <c r="H30" i="3" s="1"/>
  <c r="I30" i="3" s="1"/>
  <c r="F31" i="3"/>
  <c r="H31" i="3" s="1"/>
  <c r="I31" i="3" s="1"/>
  <c r="F32" i="3"/>
  <c r="H32" i="3" s="1"/>
  <c r="F33" i="3"/>
  <c r="H33" i="3" s="1"/>
  <c r="F34" i="3"/>
  <c r="H34" i="3" s="1"/>
  <c r="I34" i="3" s="1"/>
  <c r="F35" i="3"/>
  <c r="H35" i="3" s="1"/>
  <c r="I35" i="3" s="1"/>
  <c r="F36" i="3"/>
  <c r="H36" i="3" s="1"/>
  <c r="F37" i="3"/>
  <c r="H37" i="3" s="1"/>
  <c r="F38" i="3"/>
  <c r="H38" i="3" s="1"/>
  <c r="I38" i="3" s="1"/>
  <c r="F39" i="3"/>
  <c r="H39" i="3" s="1"/>
  <c r="I39" i="3" s="1"/>
  <c r="F40" i="3"/>
  <c r="H40" i="3" s="1"/>
  <c r="F42" i="3"/>
  <c r="H42" i="3" s="1"/>
  <c r="F43" i="3"/>
  <c r="H43" i="3" s="1"/>
  <c r="I43" i="3" s="1"/>
  <c r="F44" i="3"/>
  <c r="H44" i="3" s="1"/>
  <c r="I44" i="3" s="1"/>
  <c r="F45" i="3"/>
  <c r="H45" i="3" s="1"/>
  <c r="F46" i="3"/>
  <c r="H46" i="3" s="1"/>
  <c r="F47" i="3"/>
  <c r="H47" i="3" s="1"/>
  <c r="I47" i="3" s="1"/>
  <c r="F50" i="3"/>
  <c r="H50" i="3" s="1"/>
  <c r="I50" i="3" s="1"/>
  <c r="F51" i="3"/>
  <c r="H51" i="3" s="1"/>
  <c r="F52" i="3"/>
  <c r="H52" i="3" s="1"/>
  <c r="F53" i="3"/>
  <c r="H53" i="3" s="1"/>
  <c r="I53" i="3" s="1"/>
  <c r="F54" i="3"/>
  <c r="H54" i="3" s="1"/>
  <c r="I54" i="3" s="1"/>
  <c r="F55" i="3"/>
  <c r="H55" i="3" s="1"/>
  <c r="F56" i="3"/>
  <c r="H56" i="3" s="1"/>
  <c r="F57" i="3"/>
  <c r="H57" i="3" s="1"/>
  <c r="I57" i="3" s="1"/>
  <c r="F58" i="3"/>
  <c r="H58" i="3" s="1"/>
  <c r="I58" i="3" s="1"/>
  <c r="F59" i="3"/>
  <c r="H59" i="3" s="1"/>
  <c r="F60" i="3"/>
  <c r="H60" i="3" s="1"/>
  <c r="F61" i="3"/>
  <c r="H61" i="3" s="1"/>
  <c r="I61" i="3" s="1"/>
  <c r="F62" i="3"/>
  <c r="H62" i="3" s="1"/>
  <c r="I62" i="3" s="1"/>
  <c r="F63" i="3"/>
  <c r="H63" i="3" s="1"/>
  <c r="F64" i="3"/>
  <c r="H64" i="3" s="1"/>
  <c r="F65" i="3"/>
  <c r="H65" i="3" s="1"/>
  <c r="I65" i="3" s="1"/>
  <c r="F66" i="3"/>
  <c r="H66" i="3" s="1"/>
  <c r="I66" i="3" s="1"/>
  <c r="F67" i="3"/>
  <c r="H67" i="3" s="1"/>
  <c r="F68" i="3"/>
  <c r="H68" i="3" s="1"/>
  <c r="F69" i="3"/>
  <c r="H69" i="3" s="1"/>
  <c r="I69" i="3" s="1"/>
  <c r="F70" i="3"/>
  <c r="H70" i="3" s="1"/>
  <c r="I70" i="3" s="1"/>
  <c r="F71" i="3"/>
  <c r="H71" i="3" s="1"/>
  <c r="F72" i="3"/>
  <c r="H72" i="3" s="1"/>
  <c r="F73" i="3"/>
  <c r="H73" i="3" s="1"/>
  <c r="I73" i="3" s="1"/>
  <c r="F74" i="3"/>
  <c r="H74" i="3" s="1"/>
  <c r="I74" i="3" s="1"/>
  <c r="F75" i="3"/>
  <c r="H75" i="3" s="1"/>
  <c r="F76" i="3"/>
  <c r="H76" i="3" s="1"/>
  <c r="F77" i="3"/>
  <c r="H77" i="3" s="1"/>
  <c r="I77" i="3" s="1"/>
  <c r="F78" i="3"/>
  <c r="H78" i="3" s="1"/>
  <c r="I78" i="3" s="1"/>
  <c r="F80" i="3"/>
  <c r="H80" i="3" s="1"/>
  <c r="F81" i="3"/>
  <c r="H81" i="3" s="1"/>
  <c r="F82" i="3"/>
  <c r="H82" i="3" s="1"/>
  <c r="I82" i="3" s="1"/>
  <c r="F83" i="3"/>
  <c r="H83" i="3" s="1"/>
  <c r="F84" i="3"/>
  <c r="F85" i="3"/>
  <c r="F86" i="3"/>
  <c r="H86" i="3" s="1"/>
  <c r="I86" i="3" s="1"/>
  <c r="F87" i="3"/>
  <c r="H87" i="3" s="1"/>
  <c r="I87" i="3" s="1"/>
  <c r="F88" i="3"/>
  <c r="H88" i="3" s="1"/>
  <c r="F89" i="3"/>
  <c r="F90" i="3"/>
  <c r="H90" i="3" s="1"/>
  <c r="I90" i="3" s="1"/>
  <c r="F91" i="3"/>
  <c r="H91" i="3" s="1"/>
  <c r="I91" i="3" s="1"/>
  <c r="F92" i="3"/>
  <c r="F93" i="3"/>
  <c r="F94" i="3"/>
  <c r="H94" i="3" s="1"/>
  <c r="I94" i="3" s="1"/>
  <c r="F95" i="3"/>
  <c r="H95" i="3" s="1"/>
  <c r="I95" i="3" s="1"/>
  <c r="F96" i="3"/>
  <c r="F97" i="3"/>
  <c r="H97" i="3" s="1"/>
  <c r="I97" i="3" s="1"/>
  <c r="F98" i="3"/>
  <c r="H98" i="3" s="1"/>
  <c r="F99" i="3"/>
  <c r="F100" i="3"/>
  <c r="H100" i="3" s="1"/>
  <c r="I100" i="3" s="1"/>
  <c r="F101" i="3"/>
  <c r="H101" i="3" s="1"/>
  <c r="F102" i="3"/>
  <c r="F103" i="3"/>
  <c r="H103" i="3" s="1"/>
  <c r="I103" i="3" s="1"/>
  <c r="F104" i="3"/>
  <c r="H104" i="3" s="1"/>
  <c r="I104" i="3" s="1"/>
  <c r="F105" i="3"/>
  <c r="H105" i="3" s="1"/>
  <c r="F106" i="3"/>
  <c r="F107" i="3"/>
  <c r="H107" i="3" s="1"/>
  <c r="I107" i="3" s="1"/>
  <c r="F108" i="3"/>
  <c r="F109" i="3"/>
  <c r="H109" i="3" s="1"/>
  <c r="F110" i="3"/>
  <c r="H110" i="3" s="1"/>
  <c r="F111" i="3"/>
  <c r="H111" i="3" s="1"/>
  <c r="I111" i="3" s="1"/>
  <c r="F112" i="3"/>
  <c r="F113" i="3"/>
  <c r="H113" i="3" s="1"/>
  <c r="F114" i="3"/>
  <c r="H114" i="3" s="1"/>
  <c r="I114" i="3" s="1"/>
  <c r="F115" i="3"/>
  <c r="H115" i="3" s="1"/>
  <c r="I115" i="3" s="1"/>
  <c r="F116" i="3"/>
  <c r="F117" i="3"/>
  <c r="H117" i="3" s="1"/>
  <c r="F118" i="3"/>
  <c r="H118" i="3" s="1"/>
  <c r="I118" i="3" s="1"/>
  <c r="F119" i="3"/>
  <c r="H119" i="3" s="1"/>
  <c r="I119" i="3" s="1"/>
  <c r="F120" i="3"/>
  <c r="F121" i="3"/>
  <c r="H121" i="3" s="1"/>
  <c r="F122" i="3"/>
  <c r="H122" i="3" s="1"/>
  <c r="I122" i="3" s="1"/>
  <c r="F123" i="3"/>
  <c r="H123" i="3" s="1"/>
  <c r="I123" i="3" s="1"/>
  <c r="F124" i="3"/>
  <c r="F125" i="3"/>
  <c r="H125" i="3" s="1"/>
  <c r="F126" i="3"/>
  <c r="H126" i="3" s="1"/>
  <c r="F127" i="3"/>
  <c r="H127" i="3" s="1"/>
  <c r="I127" i="3" s="1"/>
  <c r="F128" i="3"/>
  <c r="F129" i="3"/>
  <c r="H129" i="3" s="1"/>
  <c r="F130" i="3"/>
  <c r="H130" i="3" s="1"/>
  <c r="I130" i="3" s="1"/>
  <c r="F131" i="3"/>
  <c r="H131" i="3" s="1"/>
  <c r="I131" i="3" s="1"/>
  <c r="F132" i="3"/>
  <c r="F133" i="3"/>
  <c r="H133" i="3" s="1"/>
  <c r="F134" i="3"/>
  <c r="H134" i="3" s="1"/>
  <c r="I134" i="3" s="1"/>
  <c r="F135" i="3"/>
  <c r="H135" i="3" s="1"/>
  <c r="I135" i="3" s="1"/>
  <c r="F136" i="3"/>
  <c r="F137" i="3"/>
  <c r="H137" i="3" s="1"/>
  <c r="F138" i="3"/>
  <c r="H138" i="3" s="1"/>
  <c r="I138" i="3" s="1"/>
  <c r="F139" i="3"/>
  <c r="H139" i="3" s="1"/>
  <c r="I139" i="3" s="1"/>
  <c r="F140" i="3"/>
  <c r="F141" i="3"/>
  <c r="F142" i="3"/>
  <c r="H142" i="3" s="1"/>
  <c r="F143" i="3"/>
  <c r="H143" i="3" s="1"/>
  <c r="I143" i="3" s="1"/>
  <c r="F144" i="3"/>
  <c r="F145" i="3"/>
  <c r="H145" i="3" s="1"/>
  <c r="F146" i="3"/>
  <c r="H146" i="3" s="1"/>
  <c r="I146" i="3" s="1"/>
  <c r="F147" i="3"/>
  <c r="H147" i="3" s="1"/>
  <c r="I147" i="3" s="1"/>
  <c r="F148" i="3"/>
  <c r="F149" i="3"/>
  <c r="H149" i="3" s="1"/>
  <c r="F150" i="3"/>
  <c r="H150" i="3" s="1"/>
  <c r="I150" i="3" s="1"/>
  <c r="F151" i="3"/>
  <c r="H151" i="3" s="1"/>
  <c r="I151" i="3" s="1"/>
  <c r="F152" i="3"/>
  <c r="F153" i="3"/>
  <c r="H153" i="3" s="1"/>
  <c r="F154" i="3"/>
  <c r="H154" i="3" s="1"/>
  <c r="I154" i="3" s="1"/>
  <c r="F155" i="3"/>
  <c r="H155" i="3" s="1"/>
  <c r="I155" i="3" s="1"/>
  <c r="F156" i="3"/>
  <c r="F157" i="3"/>
  <c r="H157" i="3" s="1"/>
  <c r="F158" i="3"/>
  <c r="H158" i="3" s="1"/>
  <c r="F159" i="3"/>
  <c r="H159" i="3" s="1"/>
  <c r="I159" i="3" s="1"/>
  <c r="F160" i="3"/>
  <c r="F161" i="3"/>
  <c r="F162" i="3"/>
  <c r="H162" i="3" s="1"/>
  <c r="I79" i="3" l="1"/>
  <c r="I48" i="3"/>
  <c r="I158" i="3"/>
  <c r="I83" i="3"/>
  <c r="I142" i="3"/>
  <c r="I153" i="3"/>
  <c r="I125" i="3"/>
  <c r="I101" i="3"/>
  <c r="I75" i="3"/>
  <c r="I67" i="3"/>
  <c r="I51" i="3"/>
  <c r="I137" i="3"/>
  <c r="I129" i="3"/>
  <c r="I126" i="3"/>
  <c r="I109" i="3"/>
  <c r="I88" i="3"/>
  <c r="I145" i="3"/>
  <c r="I59" i="3"/>
  <c r="I24" i="3"/>
  <c r="H161" i="3"/>
  <c r="I161" i="3" s="1"/>
  <c r="I157" i="3"/>
  <c r="H141" i="3"/>
  <c r="I141" i="3" s="1"/>
  <c r="I121" i="3"/>
  <c r="I113" i="3"/>
  <c r="I110" i="3"/>
  <c r="I105" i="3"/>
  <c r="I98" i="3"/>
  <c r="H92" i="3"/>
  <c r="I92" i="3" s="1"/>
  <c r="H84" i="3"/>
  <c r="I84" i="3" s="1"/>
  <c r="I80" i="3"/>
  <c r="I71" i="3"/>
  <c r="I63" i="3"/>
  <c r="I55" i="3"/>
  <c r="I28" i="3"/>
  <c r="I20" i="3"/>
  <c r="H124" i="3"/>
  <c r="I124" i="3" s="1"/>
  <c r="H108" i="3"/>
  <c r="I108" i="3" s="1"/>
  <c r="H96" i="3"/>
  <c r="I96" i="3" s="1"/>
  <c r="H160" i="3"/>
  <c r="I160" i="3" s="1"/>
  <c r="I149" i="3"/>
  <c r="H144" i="3"/>
  <c r="I144" i="3" s="1"/>
  <c r="I133" i="3"/>
  <c r="H128" i="3"/>
  <c r="I128" i="3" s="1"/>
  <c r="I117" i="3"/>
  <c r="H112" i="3"/>
  <c r="I112" i="3" s="1"/>
  <c r="H99" i="3"/>
  <c r="I99" i="3" s="1"/>
  <c r="H85" i="3"/>
  <c r="I85" i="3" s="1"/>
  <c r="H148" i="3"/>
  <c r="I148" i="3" s="1"/>
  <c r="H132" i="3"/>
  <c r="I132" i="3" s="1"/>
  <c r="H116" i="3"/>
  <c r="I116" i="3" s="1"/>
  <c r="H102" i="3"/>
  <c r="I102" i="3" s="1"/>
  <c r="H89" i="3"/>
  <c r="I89" i="3" s="1"/>
  <c r="H156" i="3"/>
  <c r="I156" i="3" s="1"/>
  <c r="H140" i="3"/>
  <c r="I140" i="3" s="1"/>
  <c r="H152" i="3"/>
  <c r="I152" i="3" s="1"/>
  <c r="H136" i="3"/>
  <c r="I136" i="3" s="1"/>
  <c r="H120" i="3"/>
  <c r="I120" i="3" s="1"/>
  <c r="H106" i="3"/>
  <c r="I106" i="3" s="1"/>
  <c r="H93" i="3"/>
  <c r="I93" i="3" s="1"/>
  <c r="I45" i="3"/>
  <c r="I40" i="3"/>
  <c r="I36" i="3"/>
  <c r="I32" i="3"/>
  <c r="H18" i="3"/>
  <c r="I18" i="3" s="1"/>
  <c r="I81" i="3"/>
  <c r="I76" i="3"/>
  <c r="I72" i="3"/>
  <c r="I68" i="3"/>
  <c r="I64" i="3"/>
  <c r="I60" i="3"/>
  <c r="I56" i="3"/>
  <c r="I52" i="3"/>
  <c r="I46" i="3"/>
  <c r="I42" i="3"/>
  <c r="I37" i="3"/>
  <c r="I33" i="3"/>
  <c r="I29" i="3"/>
  <c r="I25" i="3"/>
  <c r="I21" i="3"/>
  <c r="I16" i="3"/>
  <c r="I162" i="3" l="1"/>
  <c r="I163" i="3" l="1"/>
  <c r="I164" i="3" s="1"/>
  <c r="I165" i="3" l="1"/>
  <c r="I166" i="3" l="1"/>
  <c r="I167" i="3" l="1"/>
  <c r="I168" i="3" s="1"/>
  <c r="I169" i="3" l="1"/>
  <c r="I170" i="3" s="1"/>
  <c r="I171" i="3" l="1"/>
  <c r="I172" i="3" l="1"/>
  <c r="I173" i="3" l="1"/>
  <c r="I174" i="3" s="1"/>
  <c r="I175" i="3" s="1"/>
  <c r="I176" i="3" s="1"/>
  <c r="I177" i="3" s="1"/>
  <c r="I178" i="3" s="1"/>
  <c r="I179" i="3" s="1"/>
  <c r="I180" i="3" s="1"/>
  <c r="I181" i="3" l="1"/>
  <c r="I182" i="3" s="1"/>
  <c r="I183" i="3" l="1"/>
  <c r="I184" i="3" s="1"/>
  <c r="I185" i="3" s="1"/>
</calcChain>
</file>

<file path=xl/sharedStrings.xml><?xml version="1.0" encoding="utf-8"?>
<sst xmlns="http://schemas.openxmlformats.org/spreadsheetml/2006/main" count="369" uniqueCount="206">
  <si>
    <t xml:space="preserve"> </t>
  </si>
  <si>
    <t>Załącznik Nr 4 do SIWZ</t>
  </si>
  <si>
    <t>(nazwa i adres Wykonawcy)</t>
  </si>
  <si>
    <t>Znak postępowania 1/D/12</t>
  </si>
  <si>
    <t>ZESTAWIENIE ILOŚCIOWO-WARTOŚCIOWE</t>
  </si>
  <si>
    <t>Lp.</t>
  </si>
  <si>
    <t>Opis przedmiotu zamówienia</t>
  </si>
  <si>
    <t>Cena jedno.</t>
  </si>
  <si>
    <t>Wartość</t>
  </si>
  <si>
    <t>Stawka</t>
  </si>
  <si>
    <t>netto w zł</t>
  </si>
  <si>
    <t>VAT w %</t>
  </si>
  <si>
    <t>podat.w zł</t>
  </si>
  <si>
    <t>brutto w zł</t>
  </si>
  <si>
    <t xml:space="preserve">na produkty spożywcze </t>
  </si>
  <si>
    <t xml:space="preserve">Ilość </t>
  </si>
  <si>
    <t>Jedn.</t>
  </si>
  <si>
    <t>miary</t>
  </si>
  <si>
    <t>szt</t>
  </si>
  <si>
    <t>kg</t>
  </si>
  <si>
    <t xml:space="preserve">(4 x 5 ) </t>
  </si>
  <si>
    <t>(6 + 8 )</t>
  </si>
  <si>
    <t>szt.</t>
  </si>
  <si>
    <t xml:space="preserve">szt </t>
  </si>
  <si>
    <t xml:space="preserve">szt. </t>
  </si>
  <si>
    <t xml:space="preserve">kg </t>
  </si>
  <si>
    <t xml:space="preserve">groch suchy cały </t>
  </si>
  <si>
    <t>szt .</t>
  </si>
  <si>
    <t>makrela wędzona</t>
  </si>
  <si>
    <t xml:space="preserve">mleko zageszczone słodzone op.530 g. </t>
  </si>
  <si>
    <t xml:space="preserve">kasza gryczana </t>
  </si>
  <si>
    <t xml:space="preserve">buraczki konserwowe tarte 0,9 l </t>
  </si>
  <si>
    <t xml:space="preserve">cukier puder </t>
  </si>
  <si>
    <t xml:space="preserve">fasola sucha  drobna </t>
  </si>
  <si>
    <t xml:space="preserve">fasola sucha  Jaś </t>
  </si>
  <si>
    <t xml:space="preserve">filet śledzia solonego </t>
  </si>
  <si>
    <t xml:space="preserve">kasza jaglana </t>
  </si>
  <si>
    <t xml:space="preserve">kasza manna </t>
  </si>
  <si>
    <t xml:space="preserve">maka ziemniaczana </t>
  </si>
  <si>
    <t xml:space="preserve">płatki owsiane </t>
  </si>
  <si>
    <t xml:space="preserve">aromaty do ciasta różne  9 g </t>
  </si>
  <si>
    <t xml:space="preserve">galaretka owocowa  różne smaki op.  1 kg  </t>
  </si>
  <si>
    <t xml:space="preserve">kawa zbożowa sypka op.  500 g </t>
  </si>
  <si>
    <t xml:space="preserve">kisiel różne smaki 1 kg </t>
  </si>
  <si>
    <t xml:space="preserve">ocet op. 0, 5 l.  </t>
  </si>
  <si>
    <t xml:space="preserve">orzech łuskane włoskie op.100 g.  </t>
  </si>
  <si>
    <t xml:space="preserve">ogórek konserwowy 0,9  l.  </t>
  </si>
  <si>
    <t>proszek do pieczenia op.36g.</t>
  </si>
  <si>
    <t xml:space="preserve">rodzynki 200g. </t>
  </si>
  <si>
    <t xml:space="preserve">smalec op.200g. </t>
  </si>
  <si>
    <t>soda oczyszczona op.60g.</t>
  </si>
  <si>
    <t xml:space="preserve">ananasy w syropie op. 565g. </t>
  </si>
  <si>
    <t xml:space="preserve">sałatka szwedzka op.0,9l. </t>
  </si>
  <si>
    <t xml:space="preserve">cukierki owocowe pakowane pojedyńczo , papierki </t>
  </si>
  <si>
    <t>śliwki suszone op.200g.</t>
  </si>
  <si>
    <t xml:space="preserve">herbata owocowa 1op=20szt.x 2g. </t>
  </si>
  <si>
    <t xml:space="preserve">paszteciki op.130g.  </t>
  </si>
  <si>
    <t xml:space="preserve">musztrda sarepska op.900g. </t>
  </si>
  <si>
    <t>paprykarz op.130g.</t>
  </si>
  <si>
    <t>brzoskwinie w syropie op.820g.</t>
  </si>
  <si>
    <t xml:space="preserve">ciastka bez polewy czekoladowej( kruche, maślane, wafelki) </t>
  </si>
  <si>
    <t xml:space="preserve">groch suchy  łuskany </t>
  </si>
  <si>
    <t xml:space="preserve">groszek konserwowy op.400g. </t>
  </si>
  <si>
    <t xml:space="preserve">kukurydza konserwowa op.400g. </t>
  </si>
  <si>
    <t xml:space="preserve">konserwa rybna - filet w pomidorach op.170g. </t>
  </si>
  <si>
    <t xml:space="preserve">pomidory b/skóry 400g. </t>
  </si>
  <si>
    <t xml:space="preserve">gorczyca 20g. </t>
  </si>
  <si>
    <t xml:space="preserve">masło estra 82% tłuszczu mlecznego wartubie lub równoważny op.200g. </t>
  </si>
  <si>
    <t xml:space="preserve">śmietana UHT 18% tłuszczu op. 0,5 l. </t>
  </si>
  <si>
    <t xml:space="preserve">śmietana UHT 30 % tłuszczu op.0,5 l. </t>
  </si>
  <si>
    <t xml:space="preserve">ser wędzony o zawartości tłuszczu nie mniej niż 26% tłuszczu ( nie dopuszcza się seropodobnego ) </t>
  </si>
  <si>
    <t xml:space="preserve">cukier krysztal   op. 1 kg </t>
  </si>
  <si>
    <t xml:space="preserve">cynamon op. 20 g </t>
  </si>
  <si>
    <t xml:space="preserve">drozdze prasowane  op. 100 g </t>
  </si>
  <si>
    <t xml:space="preserve">dżem niskosłodzony różne smaki op. 280g  nie mniej niż 35g. owocu na 100 g. </t>
  </si>
  <si>
    <t xml:space="preserve">kakao ciemne op. 200 g. </t>
  </si>
  <si>
    <t xml:space="preserve">kasza jęczmienna op.1kg. </t>
  </si>
  <si>
    <t>wiórki kokosowe  op.100 g.</t>
  </si>
  <si>
    <t xml:space="preserve">koncentrat pomidorowy 30%op.  0,9l. </t>
  </si>
  <si>
    <t xml:space="preserve">konserwa mięsna 130g. </t>
  </si>
  <si>
    <t xml:space="preserve">kwasek cytrynowy op. 20 g.  </t>
  </si>
  <si>
    <t xml:space="preserve">liść  laurowy op.40g. </t>
  </si>
  <si>
    <t>ser zółty ( różne  rodzaje) o zawartości tłuszczu nie mniej niż 26% tłuszczu ( nie dopuszcza się seropodobnego )</t>
  </si>
  <si>
    <t xml:space="preserve">twaróg  półtłusty op. 200g. </t>
  </si>
  <si>
    <t>ciastka czekoladowe różne</t>
  </si>
  <si>
    <t xml:space="preserve">cukier waniliniowy op.32 g </t>
  </si>
  <si>
    <t xml:space="preserve">filet śledzia marynowanego </t>
  </si>
  <si>
    <t>papryka konserwowwa op. 0,9l.</t>
  </si>
  <si>
    <t xml:space="preserve">sałatka rybna 130 g </t>
  </si>
  <si>
    <t xml:space="preserve">słonecznik łuskany </t>
  </si>
  <si>
    <t xml:space="preserve">czerwona fasolka konserwowa op. 400 g </t>
  </si>
  <si>
    <t xml:space="preserve">miód pszczeli 1,1 kg </t>
  </si>
  <si>
    <t xml:space="preserve">marmolada 550 g </t>
  </si>
  <si>
    <t xml:space="preserve">musztarda w tubie 480 ml </t>
  </si>
  <si>
    <t xml:space="preserve">ziele angielskie op.100 g </t>
  </si>
  <si>
    <t xml:space="preserve">serek wiejski o zawartosci 5% tłuszczu op. 200 g </t>
  </si>
  <si>
    <t xml:space="preserve">chrzan tarty op.300 g </t>
  </si>
  <si>
    <t>budyn różne smaki  op. 1 kg</t>
  </si>
  <si>
    <t xml:space="preserve">koncentrat barszczu op.  300 ml(min 60 % koncentratu z soku </t>
  </si>
  <si>
    <t xml:space="preserve">woda mineralna 0,5 l ( gazowana, niegazowana) </t>
  </si>
  <si>
    <t>jogurt naturalny 150g.min. 2,5 % tłuszczu</t>
  </si>
  <si>
    <t xml:space="preserve">mandarynki w puszce 312 g </t>
  </si>
  <si>
    <t>op.</t>
  </si>
  <si>
    <t xml:space="preserve">twaróg  sernikowy </t>
  </si>
  <si>
    <t>,</t>
  </si>
  <si>
    <r>
      <t xml:space="preserve">serek topiony kostka ( różne smaki) 100g,o zawartosci tłuszczu nie mniej niż 26% tłuszczu ) , kremowy smak, </t>
    </r>
    <r>
      <rPr>
        <b/>
        <sz val="11"/>
        <color theme="1"/>
        <rFont val="Czcionka tekstu podstawowego"/>
        <charset val="238"/>
      </rPr>
      <t>miękki,</t>
    </r>
    <r>
      <rPr>
        <sz val="11"/>
        <color theme="1"/>
        <rFont val="Czcionka tekstu podstawowego"/>
        <charset val="238"/>
      </rPr>
      <t xml:space="preserve"> </t>
    </r>
    <r>
      <rPr>
        <b/>
        <sz val="11"/>
        <color theme="1"/>
        <rFont val="Czcionka tekstu podstawowego"/>
        <charset val="238"/>
      </rPr>
      <t>łatwy do smarowania</t>
    </r>
    <r>
      <rPr>
        <sz val="11"/>
        <color theme="1"/>
        <rFont val="Czcionka tekstu podstawowego"/>
        <charset val="238"/>
      </rPr>
      <t xml:space="preserve"> </t>
    </r>
  </si>
  <si>
    <t xml:space="preserve">op </t>
  </si>
  <si>
    <t xml:space="preserve">śmietana UHT 36 % tłuszczu op. 0,5 l. </t>
  </si>
  <si>
    <t>ser zółty krojony w plastry op = 1 kg   ( różne  rodzaje) o zawartości tłuszczu nie mniej niż 26% tłuszczu ( nie dopuszcza się seropodobnego )</t>
  </si>
  <si>
    <t xml:space="preserve">czekolada mleczna 100 g </t>
  </si>
  <si>
    <t xml:space="preserve">ketchup  op.0,9 l </t>
  </si>
  <si>
    <t xml:space="preserve">curry  20 g   </t>
  </si>
  <si>
    <t xml:space="preserve">kolendra  15 g </t>
  </si>
  <si>
    <t xml:space="preserve">tymianek  10 g </t>
  </si>
  <si>
    <t xml:space="preserve">lubczyk  10 g. </t>
  </si>
  <si>
    <t xml:space="preserve">pieprz ziołowy  20g . </t>
  </si>
  <si>
    <t xml:space="preserve">gałka muszkatałowa 10 g </t>
  </si>
  <si>
    <t xml:space="preserve">estragon 10 g </t>
  </si>
  <si>
    <t xml:space="preserve">kawa naturalna op. 500 g.  </t>
  </si>
  <si>
    <t>kawa naturalna  op.250g.</t>
  </si>
  <si>
    <t xml:space="preserve">zioła kminek  20 g </t>
  </si>
  <si>
    <t xml:space="preserve">zioła prowansalskie10 g </t>
  </si>
  <si>
    <t xml:space="preserve">zioła oregano  10 g </t>
  </si>
  <si>
    <t xml:space="preserve">zioła cząber 10 g </t>
  </si>
  <si>
    <t xml:space="preserve">rozmaryn 15 g </t>
  </si>
  <si>
    <t xml:space="preserve">kawa rozpuszczalna 200 g </t>
  </si>
  <si>
    <t xml:space="preserve">majonez  minimun 63% tłuszczu op. 5kg </t>
  </si>
  <si>
    <t xml:space="preserve">przyprawa do ziemniaków 25g. </t>
  </si>
  <si>
    <t xml:space="preserve">przyprawa do gyrosa op.30g. </t>
  </si>
  <si>
    <t xml:space="preserve">kurkuma 20 g </t>
  </si>
  <si>
    <t xml:space="preserve">czosnek   granulowany  op. 20 g </t>
  </si>
  <si>
    <t xml:space="preserve">papryka sypka   op.20g. </t>
  </si>
  <si>
    <t>zioła bazylia  10g,</t>
  </si>
  <si>
    <t xml:space="preserve">pieprz op 100 g </t>
  </si>
  <si>
    <t xml:space="preserve">majeranek op.40g </t>
  </si>
  <si>
    <t xml:space="preserve">olej rzepakowy op.  1 litrów </t>
  </si>
  <si>
    <t xml:space="preserve">krem czekoladowy mini 15 g  </t>
  </si>
  <si>
    <r>
      <t xml:space="preserve">serek topiony zegar 8 trójkątnych porcji , opakowanie 140 g   ( różne smaki)g,o zawartosci tłuszczu nie mniej niż 26% tłuszczu ) , kremowy smak, </t>
    </r>
    <r>
      <rPr>
        <b/>
        <sz val="11"/>
        <color theme="1"/>
        <rFont val="Czcionka tekstu podstawowego"/>
        <charset val="238"/>
      </rPr>
      <t>miękki, łatwy do smarowania</t>
    </r>
    <r>
      <rPr>
        <sz val="11"/>
        <color theme="1"/>
        <rFont val="Czcionka tekstu podstawowego"/>
        <charset val="238"/>
      </rPr>
      <t xml:space="preserve"> </t>
    </r>
  </si>
  <si>
    <t xml:space="preserve">budyń rózne smaki 40 g </t>
  </si>
  <si>
    <t xml:space="preserve">imbir  20 g </t>
  </si>
  <si>
    <t xml:space="preserve">kawa ziarnista 1 kg </t>
  </si>
  <si>
    <t xml:space="preserve">czekolada lekka  bez cukru op. 100 g. </t>
  </si>
  <si>
    <t xml:space="preserve">napoje, soki niegazowane z dodatkiem soku owocowego nie mniej niż 20 % skladu surowcowego  1,5 litra </t>
  </si>
  <si>
    <t xml:space="preserve">woda mineralna 1,5 l  ( gazowana, niegazowana, średnizmineralizowana </t>
  </si>
  <si>
    <t>żelatyna op.50g.</t>
  </si>
  <si>
    <t xml:space="preserve">tarta bułka  op 1 kg </t>
  </si>
  <si>
    <t xml:space="preserve"> nr 2 </t>
  </si>
  <si>
    <t xml:space="preserve">margaryna do pieczenia o zawartosci tłuszczu roślinnego nie mnie niż 72%  op. 250 g </t>
  </si>
  <si>
    <t xml:space="preserve">masa makowa 850 g </t>
  </si>
  <si>
    <t>sz</t>
  </si>
  <si>
    <t xml:space="preserve">margaryna do smarowania pieczywa miękka op. 500 g  o zawartoci tłuszczu conajmiej 39 % </t>
  </si>
  <si>
    <t>herbta ekspresowa 1op =100 szr</t>
  </si>
  <si>
    <t xml:space="preserve">serek mascapone 250 g </t>
  </si>
  <si>
    <t xml:space="preserve"> ryż bialy paraboliczny op.1 kg </t>
  </si>
  <si>
    <r>
      <t>j</t>
    </r>
    <r>
      <rPr>
        <sz val="11"/>
        <color theme="1"/>
        <rFont val="Czcionka tekstu podstawowego"/>
        <charset val="238"/>
      </rPr>
      <t xml:space="preserve">ogurt owocowy bez laktozy 150 g </t>
    </r>
  </si>
  <si>
    <r>
      <t>j</t>
    </r>
    <r>
      <rPr>
        <sz val="11"/>
        <color theme="1"/>
        <rFont val="Czcionka tekstu podstawowego"/>
        <charset val="238"/>
      </rPr>
      <t>ogurt naturalny bez laktozy 150 g</t>
    </r>
  </si>
  <si>
    <t xml:space="preserve">ser salatkowo-kanapkowy feta 270 g </t>
  </si>
  <si>
    <r>
      <rPr>
        <sz val="11"/>
        <color theme="1"/>
        <rFont val="Czcionka tekstu podstawowego"/>
        <charset val="238"/>
      </rPr>
      <t>sok pomidorowy 99,50 %  300 m</t>
    </r>
    <r>
      <rPr>
        <b/>
        <sz val="11"/>
        <color theme="1"/>
        <rFont val="Czcionka tekstu podstawowego"/>
        <charset val="238"/>
      </rPr>
      <t xml:space="preserve">l </t>
    </r>
  </si>
  <si>
    <t xml:space="preserve">kefir 1,5%  250 g </t>
  </si>
  <si>
    <t xml:space="preserve">sok pomarańczowy  100 %  300ml </t>
  </si>
  <si>
    <t xml:space="preserve">sok jabłkowy 100 % 300 ml </t>
  </si>
  <si>
    <r>
      <t>k</t>
    </r>
    <r>
      <rPr>
        <sz val="11"/>
        <color theme="1"/>
        <rFont val="Czcionka tekstu podstawowego"/>
        <charset val="238"/>
      </rPr>
      <t>awa naturalna 100 g</t>
    </r>
    <r>
      <rPr>
        <b/>
        <sz val="11"/>
        <color theme="1"/>
        <rFont val="Czcionka tekstu podstawowego"/>
        <charset val="238"/>
      </rPr>
      <t xml:space="preserve"> </t>
    </r>
  </si>
  <si>
    <t xml:space="preserve">mleko UHT 2% tłuszczu op.1 l. </t>
  </si>
  <si>
    <t xml:space="preserve">serek lekki 3 % tłuszczu 200 g </t>
  </si>
  <si>
    <t>sok buraczkowy z jabłkiem 300 ml</t>
  </si>
  <si>
    <t xml:space="preserve">sok marchewkowy z jabłkiem 300 ml </t>
  </si>
  <si>
    <t xml:space="preserve">jogurt  naturalny skyr 150 g </t>
  </si>
  <si>
    <t xml:space="preserve">jogurt owocowy skyr 150 g </t>
  </si>
  <si>
    <t xml:space="preserve">soczewica czewrona ziarno </t>
  </si>
  <si>
    <t xml:space="preserve">soczewica zielona ziarno </t>
  </si>
  <si>
    <t xml:space="preserve">soczewica konserwowa 400 g </t>
  </si>
  <si>
    <t xml:space="preserve">mleko bez laktozy 1,5 % </t>
  </si>
  <si>
    <t xml:space="preserve">l. </t>
  </si>
  <si>
    <t>postępowania 2/D/26</t>
  </si>
  <si>
    <t>fasolka szparagowa  0,5 l</t>
  </si>
  <si>
    <t xml:space="preserve">herbata miętowa 1op. =  20 szt </t>
  </si>
  <si>
    <t xml:space="preserve">herbata rumiankowa 1op = 20 szt </t>
  </si>
  <si>
    <t>herbata koperkowa 1op= 20 szt .</t>
  </si>
  <si>
    <t xml:space="preserve">makaron z mąki pszennej durum  </t>
  </si>
  <si>
    <t xml:space="preserve">pieprz cytrynowy op 20 g </t>
  </si>
  <si>
    <t xml:space="preserve">wafelek bez polewy czekoladowej   35 g </t>
  </si>
  <si>
    <t xml:space="preserve">wafelek w czekoladzie  35 g .  </t>
  </si>
  <si>
    <t xml:space="preserve">wafelki bez  cukru waniliowe 110 g </t>
  </si>
  <si>
    <t xml:space="preserve">mozzarela 125 g </t>
  </si>
  <si>
    <t xml:space="preserve">jogurt naturalny typu greckiego 400 g  </t>
  </si>
  <si>
    <t xml:space="preserve">serek kanapkowy  mietankowy 135 g </t>
  </si>
  <si>
    <t xml:space="preserve">galaretka owocowa op 75 g </t>
  </si>
  <si>
    <t xml:space="preserve">zupa żurek w proszku 49 g </t>
  </si>
  <si>
    <t xml:space="preserve">koncentrat żurek w butelce </t>
  </si>
  <si>
    <t xml:space="preserve">maślanka naturalna 330 g </t>
  </si>
  <si>
    <t xml:space="preserve">sól </t>
  </si>
  <si>
    <t xml:space="preserve">serek kanapkowy mini 30 g </t>
  </si>
  <si>
    <t xml:space="preserve">mus owocowy 100 % z owoc. 200 g </t>
  </si>
  <si>
    <t>przyprawa do kurczaka 500 g natur</t>
  </si>
  <si>
    <t xml:space="preserve">miód  mini  25 g </t>
  </si>
  <si>
    <t xml:space="preserve">wafelki z cukrem  110 g </t>
  </si>
  <si>
    <t>przyprawa uniwersalna naturalna 500g</t>
  </si>
  <si>
    <t xml:space="preserve">mąka wrocławska op.1kg </t>
  </si>
  <si>
    <t xml:space="preserve">tunczyk w sosie własnyym 170 g </t>
  </si>
  <si>
    <t xml:space="preserve">mąka tortowa typ 450  op.1 kg </t>
  </si>
  <si>
    <t xml:space="preserve">jogurt owocowy 150g. min 2,5 %  tłuszczu </t>
  </si>
  <si>
    <t xml:space="preserve">Razem </t>
  </si>
  <si>
    <t xml:space="preserve"> mleko w proszku pełne  26%  400 g </t>
  </si>
  <si>
    <t>serek homogenizowany  op. 200 g</t>
  </si>
  <si>
    <t xml:space="preserve">makaron pełnoziarnisty </t>
  </si>
  <si>
    <t xml:space="preserve">ryż pełnoziarnisty paraboiled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</si>
</sst>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4" fontId="2" fillId="0" borderId="1" xfId="0" applyNumberFormat="1" applyFont="1" applyBorder="1"/>
    <xf numFmtId="3" fontId="2" fillId="0" borderId="1" xfId="0" applyNumberFormat="1" applyFont="1" applyBorder="1"/>
    <xf numFmtId="3" fontId="1" fillId="0" borderId="0" xfId="0" applyNumberFormat="1" applyFont="1"/>
    <xf numFmtId="3" fontId="1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1" fillId="0" borderId="0" xfId="0" applyFont="1" applyAlignment="1">
      <alignment horizontal="center"/>
    </xf>
    <xf numFmtId="3" fontId="2" fillId="0" borderId="9" xfId="0" applyNumberFormat="1" applyFont="1" applyBorder="1" applyAlignment="1">
      <alignment wrapText="1"/>
    </xf>
    <xf numFmtId="3" fontId="2" fillId="0" borderId="9" xfId="0" applyNumberFormat="1" applyFont="1" applyBorder="1"/>
    <xf numFmtId="4" fontId="1" fillId="0" borderId="9" xfId="0" applyNumberFormat="1" applyFont="1" applyBorder="1"/>
    <xf numFmtId="4" fontId="2" fillId="0" borderId="9" xfId="0" applyNumberFormat="1" applyFont="1" applyBorder="1"/>
    <xf numFmtId="0" fontId="3" fillId="0" borderId="5" xfId="0" applyFont="1" applyBorder="1"/>
    <xf numFmtId="3" fontId="2" fillId="0" borderId="6" xfId="0" applyNumberFormat="1" applyFont="1" applyBorder="1" applyAlignment="1">
      <alignment wrapText="1"/>
    </xf>
    <xf numFmtId="3" fontId="1" fillId="0" borderId="6" xfId="0" applyNumberFormat="1" applyFont="1" applyBorder="1"/>
    <xf numFmtId="4" fontId="2" fillId="0" borderId="6" xfId="0" applyNumberFormat="1" applyFont="1" applyBorder="1"/>
    <xf numFmtId="4" fontId="2" fillId="0" borderId="7" xfId="0" applyNumberFormat="1" applyFont="1" applyBorder="1"/>
    <xf numFmtId="0" fontId="1" fillId="0" borderId="11" xfId="0" applyFont="1" applyBorder="1"/>
    <xf numFmtId="4" fontId="2" fillId="0" borderId="11" xfId="0" applyNumberFormat="1" applyFont="1" applyBorder="1"/>
    <xf numFmtId="0" fontId="2" fillId="0" borderId="11" xfId="0" applyFont="1" applyBorder="1"/>
    <xf numFmtId="4" fontId="2" fillId="0" borderId="12" xfId="0" applyNumberFormat="1" applyFont="1" applyBorder="1"/>
    <xf numFmtId="0" fontId="2" fillId="0" borderId="8" xfId="0" applyFont="1" applyBorder="1"/>
    <xf numFmtId="0" fontId="1" fillId="0" borderId="8" xfId="0" applyFont="1" applyBorder="1"/>
    <xf numFmtId="4" fontId="2" fillId="0" borderId="8" xfId="0" applyNumberFormat="1" applyFont="1" applyBorder="1"/>
    <xf numFmtId="4" fontId="2" fillId="0" borderId="14" xfId="0" applyNumberFormat="1" applyFont="1" applyBorder="1"/>
    <xf numFmtId="4" fontId="2" fillId="0" borderId="0" xfId="0" applyNumberFormat="1" applyFont="1"/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3" fontId="2" fillId="0" borderId="9" xfId="0" applyNumberFormat="1" applyFont="1" applyBorder="1" applyAlignment="1">
      <alignment horizontal="center" wrapText="1"/>
    </xf>
    <xf numFmtId="3" fontId="2" fillId="0" borderId="6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2"/>
  <sheetViews>
    <sheetView tabSelected="1" topLeftCell="A151" workbookViewId="0">
      <selection activeCell="B166" sqref="B166"/>
    </sheetView>
  </sheetViews>
  <sheetFormatPr defaultColWidth="9" defaultRowHeight="13.8"/>
  <cols>
    <col min="1" max="1" width="5.09765625" style="21" customWidth="1"/>
    <col min="2" max="2" width="30.3984375" style="1" customWidth="1"/>
    <col min="3" max="3" width="10.09765625" style="42" customWidth="1"/>
    <col min="4" max="4" width="9" style="1"/>
    <col min="5" max="5" width="11" style="1" customWidth="1"/>
    <col min="6" max="8" width="9" style="1"/>
    <col min="9" max="9" width="10.59765625" style="1" customWidth="1"/>
    <col min="10" max="15" width="9" style="1"/>
    <col min="16" max="16" width="10" style="1" customWidth="1"/>
    <col min="17" max="16384" width="9" style="1"/>
  </cols>
  <sheetData>
    <row r="1" spans="1:9">
      <c r="A1" s="21" t="s">
        <v>0</v>
      </c>
    </row>
    <row r="3" spans="1:9">
      <c r="F3" s="1" t="s">
        <v>1</v>
      </c>
      <c r="G3" s="1" t="s">
        <v>146</v>
      </c>
    </row>
    <row r="4" spans="1:9">
      <c r="A4" s="21" t="s">
        <v>2</v>
      </c>
    </row>
    <row r="6" spans="1:9">
      <c r="A6" s="21" t="s">
        <v>3</v>
      </c>
      <c r="B6" s="1" t="s">
        <v>173</v>
      </c>
    </row>
    <row r="9" spans="1:9">
      <c r="A9" s="54" t="s">
        <v>4</v>
      </c>
      <c r="B9" s="54"/>
      <c r="C9" s="54"/>
      <c r="D9" s="54"/>
      <c r="E9" s="54"/>
      <c r="F9" s="54"/>
      <c r="G9" s="54"/>
      <c r="H9" s="54"/>
      <c r="I9" s="54"/>
    </row>
    <row r="10" spans="1:9">
      <c r="D10" s="1" t="s">
        <v>14</v>
      </c>
    </row>
    <row r="11" spans="1:9" ht="14.4" thickBot="1"/>
    <row r="12" spans="1:9" ht="14.4" thickBot="1">
      <c r="A12" s="7" t="s">
        <v>5</v>
      </c>
      <c r="B12" s="4" t="s">
        <v>6</v>
      </c>
      <c r="C12" s="43" t="s">
        <v>16</v>
      </c>
      <c r="D12" s="4" t="s">
        <v>15</v>
      </c>
      <c r="E12" s="4" t="s">
        <v>7</v>
      </c>
      <c r="F12" s="7" t="s">
        <v>8</v>
      </c>
      <c r="G12" s="7" t="s">
        <v>9</v>
      </c>
      <c r="H12" s="7" t="s">
        <v>8</v>
      </c>
      <c r="I12" s="7" t="s">
        <v>8</v>
      </c>
    </row>
    <row r="13" spans="1:9">
      <c r="A13" s="8"/>
      <c r="B13" s="5"/>
      <c r="C13" s="44" t="s">
        <v>17</v>
      </c>
      <c r="D13" s="4"/>
      <c r="E13" s="5" t="s">
        <v>10</v>
      </c>
      <c r="F13" s="8" t="s">
        <v>10</v>
      </c>
      <c r="G13" s="8" t="s">
        <v>11</v>
      </c>
      <c r="H13" s="8" t="s">
        <v>12</v>
      </c>
      <c r="I13" s="8" t="s">
        <v>13</v>
      </c>
    </row>
    <row r="14" spans="1:9" ht="14.4" thickBot="1">
      <c r="A14" s="9"/>
      <c r="B14" s="6"/>
      <c r="C14" s="45"/>
      <c r="D14" s="6"/>
      <c r="E14" s="6"/>
      <c r="F14" s="9" t="s">
        <v>20</v>
      </c>
      <c r="G14" s="9"/>
      <c r="H14" s="9"/>
      <c r="I14" s="9" t="s">
        <v>21</v>
      </c>
    </row>
    <row r="15" spans="1:9">
      <c r="A15" s="10">
        <v>1</v>
      </c>
      <c r="B15" s="11">
        <v>2</v>
      </c>
      <c r="C15" s="19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2">
        <v>9</v>
      </c>
    </row>
    <row r="16" spans="1:9" s="15" customFormat="1">
      <c r="A16" s="3">
        <v>1</v>
      </c>
      <c r="B16" s="13" t="s">
        <v>51</v>
      </c>
      <c r="C16" s="46" t="s">
        <v>22</v>
      </c>
      <c r="D16" s="14">
        <v>75</v>
      </c>
      <c r="E16" s="16"/>
      <c r="F16" s="16">
        <f>D16*E16</f>
        <v>0</v>
      </c>
      <c r="G16" s="16"/>
      <c r="H16" s="16">
        <f>F16*G16%</f>
        <v>0</v>
      </c>
      <c r="I16" s="16">
        <f>(F16+H16)</f>
        <v>0</v>
      </c>
    </row>
    <row r="17" spans="1:9" s="15" customFormat="1">
      <c r="A17" s="3">
        <v>2</v>
      </c>
      <c r="B17" s="13" t="s">
        <v>40</v>
      </c>
      <c r="C17" s="46" t="s">
        <v>22</v>
      </c>
      <c r="D17" s="14">
        <v>20</v>
      </c>
      <c r="E17" s="16"/>
      <c r="F17" s="16">
        <f t="shared" ref="F17:F85" si="0">D17*E17</f>
        <v>0</v>
      </c>
      <c r="G17" s="16"/>
      <c r="H17" s="16">
        <f t="shared" ref="H17:H85" si="1">F17*G17%</f>
        <v>0</v>
      </c>
      <c r="I17" s="16">
        <f t="shared" ref="I17:I85" si="2">(F17+H17)</f>
        <v>0</v>
      </c>
    </row>
    <row r="18" spans="1:9" s="15" customFormat="1">
      <c r="A18" s="3">
        <v>3</v>
      </c>
      <c r="B18" s="13" t="s">
        <v>59</v>
      </c>
      <c r="C18" s="46" t="s">
        <v>22</v>
      </c>
      <c r="D18" s="14">
        <v>25</v>
      </c>
      <c r="E18" s="16"/>
      <c r="F18" s="16">
        <f t="shared" si="0"/>
        <v>0</v>
      </c>
      <c r="G18" s="16"/>
      <c r="H18" s="16">
        <f t="shared" si="1"/>
        <v>0</v>
      </c>
      <c r="I18" s="16">
        <f t="shared" si="2"/>
        <v>0</v>
      </c>
    </row>
    <row r="19" spans="1:9" s="15" customFormat="1">
      <c r="A19" s="3">
        <v>4</v>
      </c>
      <c r="B19" s="13" t="s">
        <v>138</v>
      </c>
      <c r="C19" s="46" t="s">
        <v>23</v>
      </c>
      <c r="D19" s="14">
        <v>100</v>
      </c>
      <c r="E19" s="16"/>
      <c r="F19" s="16"/>
      <c r="G19" s="16"/>
      <c r="H19" s="16"/>
      <c r="I19" s="16"/>
    </row>
    <row r="20" spans="1:9" s="15" customFormat="1">
      <c r="A20" s="3">
        <v>5</v>
      </c>
      <c r="B20" s="13" t="s">
        <v>97</v>
      </c>
      <c r="C20" s="46" t="s">
        <v>23</v>
      </c>
      <c r="D20" s="14">
        <v>100</v>
      </c>
      <c r="E20" s="16"/>
      <c r="F20" s="16">
        <f t="shared" si="0"/>
        <v>0</v>
      </c>
      <c r="G20" s="16"/>
      <c r="H20" s="16">
        <f t="shared" si="1"/>
        <v>0</v>
      </c>
      <c r="I20" s="16">
        <f t="shared" si="2"/>
        <v>0</v>
      </c>
    </row>
    <row r="21" spans="1:9" s="15" customFormat="1">
      <c r="A21" s="3">
        <v>6</v>
      </c>
      <c r="B21" s="13" t="s">
        <v>145</v>
      </c>
      <c r="C21" s="46" t="s">
        <v>19</v>
      </c>
      <c r="D21" s="14">
        <v>280</v>
      </c>
      <c r="E21" s="16"/>
      <c r="F21" s="16">
        <f t="shared" si="0"/>
        <v>0</v>
      </c>
      <c r="G21" s="16"/>
      <c r="H21" s="16">
        <f t="shared" si="1"/>
        <v>0</v>
      </c>
      <c r="I21" s="16">
        <f t="shared" si="2"/>
        <v>0</v>
      </c>
    </row>
    <row r="22" spans="1:9" s="15" customFormat="1">
      <c r="A22" s="3">
        <v>7</v>
      </c>
      <c r="B22" s="13" t="s">
        <v>31</v>
      </c>
      <c r="C22" s="46" t="s">
        <v>22</v>
      </c>
      <c r="D22" s="14">
        <v>700</v>
      </c>
      <c r="E22" s="16"/>
      <c r="F22" s="16">
        <f t="shared" si="0"/>
        <v>0</v>
      </c>
      <c r="G22" s="16"/>
      <c r="H22" s="16">
        <f t="shared" si="1"/>
        <v>0</v>
      </c>
      <c r="I22" s="16">
        <f t="shared" si="2"/>
        <v>0</v>
      </c>
    </row>
    <row r="23" spans="1:9" s="15" customFormat="1">
      <c r="A23" s="3">
        <v>8</v>
      </c>
      <c r="B23" s="13" t="s">
        <v>96</v>
      </c>
      <c r="C23" s="46" t="s">
        <v>22</v>
      </c>
      <c r="D23" s="14">
        <v>150</v>
      </c>
      <c r="E23" s="16"/>
      <c r="F23" s="16">
        <f t="shared" si="0"/>
        <v>0</v>
      </c>
      <c r="G23" s="16"/>
      <c r="H23" s="16">
        <f t="shared" si="1"/>
        <v>0</v>
      </c>
      <c r="I23" s="16">
        <f t="shared" si="2"/>
        <v>0</v>
      </c>
    </row>
    <row r="24" spans="1:9" s="15" customFormat="1">
      <c r="A24" s="3">
        <v>9</v>
      </c>
      <c r="B24" s="13" t="s">
        <v>84</v>
      </c>
      <c r="C24" s="46" t="s">
        <v>25</v>
      </c>
      <c r="D24" s="14">
        <v>60</v>
      </c>
      <c r="E24" s="16"/>
      <c r="F24" s="16">
        <f t="shared" si="0"/>
        <v>0</v>
      </c>
      <c r="G24" s="16"/>
      <c r="H24" s="16">
        <f t="shared" si="1"/>
        <v>0</v>
      </c>
      <c r="I24" s="16">
        <f t="shared" si="2"/>
        <v>0</v>
      </c>
    </row>
    <row r="25" spans="1:9" s="15" customFormat="1" ht="27.6">
      <c r="A25" s="3">
        <v>10</v>
      </c>
      <c r="B25" s="13" t="s">
        <v>60</v>
      </c>
      <c r="C25" s="46" t="s">
        <v>25</v>
      </c>
      <c r="D25" s="14">
        <v>100</v>
      </c>
      <c r="E25" s="16"/>
      <c r="F25" s="16">
        <f t="shared" si="0"/>
        <v>0</v>
      </c>
      <c r="G25" s="16"/>
      <c r="H25" s="16">
        <f t="shared" si="1"/>
        <v>0</v>
      </c>
      <c r="I25" s="16">
        <f t="shared" si="2"/>
        <v>0</v>
      </c>
    </row>
    <row r="26" spans="1:9" s="15" customFormat="1">
      <c r="A26" s="3">
        <v>11</v>
      </c>
      <c r="B26" s="13" t="s">
        <v>71</v>
      </c>
      <c r="C26" s="46" t="s">
        <v>19</v>
      </c>
      <c r="D26" s="14">
        <v>1700</v>
      </c>
      <c r="E26" s="16"/>
      <c r="F26" s="16">
        <f t="shared" si="0"/>
        <v>0</v>
      </c>
      <c r="G26" s="16"/>
      <c r="H26" s="16">
        <f t="shared" si="1"/>
        <v>0</v>
      </c>
      <c r="I26" s="16">
        <f t="shared" si="2"/>
        <v>0</v>
      </c>
    </row>
    <row r="27" spans="1:9" s="15" customFormat="1">
      <c r="A27" s="3">
        <v>12</v>
      </c>
      <c r="B27" s="13" t="s">
        <v>32</v>
      </c>
      <c r="C27" s="46" t="s">
        <v>25</v>
      </c>
      <c r="D27" s="14">
        <v>100</v>
      </c>
      <c r="E27" s="16"/>
      <c r="F27" s="16">
        <f t="shared" si="0"/>
        <v>0</v>
      </c>
      <c r="G27" s="16"/>
      <c r="H27" s="16">
        <f t="shared" si="1"/>
        <v>0</v>
      </c>
      <c r="I27" s="16">
        <f t="shared" si="2"/>
        <v>0</v>
      </c>
    </row>
    <row r="28" spans="1:9" s="15" customFormat="1">
      <c r="A28" s="3">
        <v>13</v>
      </c>
      <c r="B28" s="13" t="s">
        <v>85</v>
      </c>
      <c r="C28" s="46" t="s">
        <v>22</v>
      </c>
      <c r="D28" s="14">
        <v>380</v>
      </c>
      <c r="E28" s="16"/>
      <c r="F28" s="16">
        <f t="shared" si="0"/>
        <v>0</v>
      </c>
      <c r="G28" s="16"/>
      <c r="H28" s="16">
        <f t="shared" si="1"/>
        <v>0</v>
      </c>
      <c r="I28" s="16">
        <f t="shared" si="2"/>
        <v>0</v>
      </c>
    </row>
    <row r="29" spans="1:9" s="15" customFormat="1" ht="27.6">
      <c r="A29" s="3">
        <v>14</v>
      </c>
      <c r="B29" s="13" t="s">
        <v>53</v>
      </c>
      <c r="C29" s="46" t="s">
        <v>25</v>
      </c>
      <c r="D29" s="14">
        <v>20</v>
      </c>
      <c r="E29" s="16"/>
      <c r="F29" s="16">
        <f t="shared" si="0"/>
        <v>0</v>
      </c>
      <c r="G29" s="16"/>
      <c r="H29" s="16">
        <f t="shared" si="1"/>
        <v>0</v>
      </c>
      <c r="I29" s="16">
        <f t="shared" si="2"/>
        <v>0</v>
      </c>
    </row>
    <row r="30" spans="1:9" s="15" customFormat="1">
      <c r="A30" s="3">
        <v>15</v>
      </c>
      <c r="B30" s="13" t="s">
        <v>72</v>
      </c>
      <c r="C30" s="46" t="s">
        <v>23</v>
      </c>
      <c r="D30" s="14">
        <v>50</v>
      </c>
      <c r="E30" s="16"/>
      <c r="F30" s="16">
        <f t="shared" si="0"/>
        <v>0</v>
      </c>
      <c r="G30" s="16"/>
      <c r="H30" s="16">
        <f t="shared" si="1"/>
        <v>0</v>
      </c>
      <c r="I30" s="16">
        <f t="shared" si="2"/>
        <v>0</v>
      </c>
    </row>
    <row r="31" spans="1:9" s="15" customFormat="1">
      <c r="A31" s="3">
        <v>16</v>
      </c>
      <c r="B31" s="13" t="s">
        <v>109</v>
      </c>
      <c r="C31" s="46" t="s">
        <v>23</v>
      </c>
      <c r="D31" s="14">
        <v>670</v>
      </c>
      <c r="E31" s="16"/>
      <c r="F31" s="16">
        <f t="shared" si="0"/>
        <v>0</v>
      </c>
      <c r="G31" s="16"/>
      <c r="H31" s="16">
        <f t="shared" si="1"/>
        <v>0</v>
      </c>
      <c r="I31" s="16">
        <f t="shared" si="2"/>
        <v>0</v>
      </c>
    </row>
    <row r="32" spans="1:9" s="15" customFormat="1" ht="27.6">
      <c r="A32" s="3">
        <v>17</v>
      </c>
      <c r="B32" s="20" t="s">
        <v>141</v>
      </c>
      <c r="C32" s="46" t="s">
        <v>22</v>
      </c>
      <c r="D32" s="14">
        <v>150</v>
      </c>
      <c r="E32" s="16"/>
      <c r="F32" s="16">
        <f t="shared" si="0"/>
        <v>0</v>
      </c>
      <c r="G32" s="16"/>
      <c r="H32" s="16">
        <f t="shared" si="1"/>
        <v>0</v>
      </c>
      <c r="I32" s="16">
        <f t="shared" si="2"/>
        <v>0</v>
      </c>
    </row>
    <row r="33" spans="1:9" s="15" customFormat="1">
      <c r="A33" s="3">
        <v>18</v>
      </c>
      <c r="B33" s="13" t="s">
        <v>130</v>
      </c>
      <c r="C33" s="46" t="s">
        <v>24</v>
      </c>
      <c r="D33" s="14">
        <v>300</v>
      </c>
      <c r="E33" s="16"/>
      <c r="F33" s="16">
        <f t="shared" si="0"/>
        <v>0</v>
      </c>
      <c r="G33" s="16"/>
      <c r="H33" s="16">
        <f t="shared" si="1"/>
        <v>0</v>
      </c>
      <c r="I33" s="16">
        <f t="shared" si="2"/>
        <v>0</v>
      </c>
    </row>
    <row r="34" spans="1:9" s="15" customFormat="1">
      <c r="A34" s="3">
        <v>19</v>
      </c>
      <c r="B34" s="13" t="s">
        <v>73</v>
      </c>
      <c r="C34" s="46" t="s">
        <v>23</v>
      </c>
      <c r="D34" s="14">
        <v>150</v>
      </c>
      <c r="E34" s="16"/>
      <c r="F34" s="16">
        <f t="shared" si="0"/>
        <v>0</v>
      </c>
      <c r="G34" s="16"/>
      <c r="H34" s="16">
        <f t="shared" si="1"/>
        <v>0</v>
      </c>
      <c r="I34" s="16">
        <f t="shared" si="2"/>
        <v>0</v>
      </c>
    </row>
    <row r="35" spans="1:9" s="15" customFormat="1" ht="41.4">
      <c r="A35" s="3">
        <v>20</v>
      </c>
      <c r="B35" s="13" t="s">
        <v>74</v>
      </c>
      <c r="C35" s="46" t="s">
        <v>22</v>
      </c>
      <c r="D35" s="14">
        <v>1300</v>
      </c>
      <c r="E35" s="16"/>
      <c r="F35" s="16">
        <f t="shared" si="0"/>
        <v>0</v>
      </c>
      <c r="G35" s="16"/>
      <c r="H35" s="16">
        <f t="shared" si="1"/>
        <v>0</v>
      </c>
      <c r="I35" s="16">
        <f t="shared" si="2"/>
        <v>0</v>
      </c>
    </row>
    <row r="36" spans="1:9" s="15" customFormat="1">
      <c r="A36" s="3">
        <v>21</v>
      </c>
      <c r="B36" s="13" t="s">
        <v>33</v>
      </c>
      <c r="C36" s="46" t="s">
        <v>25</v>
      </c>
      <c r="D36" s="14">
        <v>40</v>
      </c>
      <c r="E36" s="16"/>
      <c r="F36" s="16">
        <f t="shared" si="0"/>
        <v>0</v>
      </c>
      <c r="G36" s="16"/>
      <c r="H36" s="16">
        <f t="shared" si="1"/>
        <v>0</v>
      </c>
      <c r="I36" s="16">
        <f t="shared" si="2"/>
        <v>0</v>
      </c>
    </row>
    <row r="37" spans="1:9" s="15" customFormat="1">
      <c r="A37" s="3">
        <v>22</v>
      </c>
      <c r="B37" s="13" t="s">
        <v>34</v>
      </c>
      <c r="C37" s="46" t="s">
        <v>25</v>
      </c>
      <c r="D37" s="14">
        <v>100</v>
      </c>
      <c r="E37" s="16"/>
      <c r="F37" s="16">
        <f t="shared" si="0"/>
        <v>0</v>
      </c>
      <c r="G37" s="16"/>
      <c r="H37" s="16">
        <f t="shared" si="1"/>
        <v>0</v>
      </c>
      <c r="I37" s="16">
        <f t="shared" si="2"/>
        <v>0</v>
      </c>
    </row>
    <row r="38" spans="1:9" s="15" customFormat="1">
      <c r="A38" s="3">
        <v>23</v>
      </c>
      <c r="B38" s="13" t="s">
        <v>174</v>
      </c>
      <c r="C38" s="46" t="s">
        <v>23</v>
      </c>
      <c r="D38" s="14">
        <v>30</v>
      </c>
      <c r="E38" s="16"/>
      <c r="F38" s="16">
        <f t="shared" si="0"/>
        <v>0</v>
      </c>
      <c r="G38" s="16"/>
      <c r="H38" s="16">
        <f t="shared" si="1"/>
        <v>0</v>
      </c>
      <c r="I38" s="16">
        <f t="shared" si="2"/>
        <v>0</v>
      </c>
    </row>
    <row r="39" spans="1:9" s="15" customFormat="1">
      <c r="A39" s="3">
        <v>24</v>
      </c>
      <c r="B39" s="13" t="s">
        <v>35</v>
      </c>
      <c r="C39" s="46" t="s">
        <v>25</v>
      </c>
      <c r="D39" s="14">
        <v>30</v>
      </c>
      <c r="E39" s="16"/>
      <c r="F39" s="16">
        <f t="shared" si="0"/>
        <v>0</v>
      </c>
      <c r="G39" s="16"/>
      <c r="H39" s="16">
        <f t="shared" si="1"/>
        <v>0</v>
      </c>
      <c r="I39" s="16">
        <f t="shared" si="2"/>
        <v>0</v>
      </c>
    </row>
    <row r="40" spans="1:9" s="15" customFormat="1">
      <c r="A40" s="3">
        <v>25</v>
      </c>
      <c r="B40" s="13" t="s">
        <v>86</v>
      </c>
      <c r="C40" s="46" t="s">
        <v>25</v>
      </c>
      <c r="D40" s="14">
        <v>240</v>
      </c>
      <c r="E40" s="16"/>
      <c r="F40" s="16">
        <f t="shared" si="0"/>
        <v>0</v>
      </c>
      <c r="G40" s="16"/>
      <c r="H40" s="16">
        <f t="shared" si="1"/>
        <v>0</v>
      </c>
      <c r="I40" s="16">
        <f t="shared" si="2"/>
        <v>0</v>
      </c>
    </row>
    <row r="41" spans="1:9" s="15" customFormat="1">
      <c r="A41" s="3">
        <v>26</v>
      </c>
      <c r="B41" s="13" t="s">
        <v>186</v>
      </c>
      <c r="C41" s="46" t="s">
        <v>23</v>
      </c>
      <c r="D41" s="14">
        <v>20</v>
      </c>
      <c r="E41" s="16"/>
      <c r="F41" s="16">
        <f t="shared" si="0"/>
        <v>0</v>
      </c>
      <c r="G41" s="16"/>
      <c r="H41" s="16">
        <f t="shared" si="1"/>
        <v>0</v>
      </c>
      <c r="I41" s="16">
        <f t="shared" si="2"/>
        <v>0</v>
      </c>
    </row>
    <row r="42" spans="1:9" s="15" customFormat="1" ht="27.6">
      <c r="A42" s="3">
        <v>27</v>
      </c>
      <c r="B42" s="13" t="s">
        <v>41</v>
      </c>
      <c r="C42" s="46" t="s">
        <v>23</v>
      </c>
      <c r="D42" s="14">
        <v>70</v>
      </c>
      <c r="E42" s="16"/>
      <c r="F42" s="16">
        <f t="shared" si="0"/>
        <v>0</v>
      </c>
      <c r="G42" s="16"/>
      <c r="H42" s="16">
        <f t="shared" si="1"/>
        <v>0</v>
      </c>
      <c r="I42" s="16">
        <f t="shared" si="2"/>
        <v>0</v>
      </c>
    </row>
    <row r="43" spans="1:9" s="15" customFormat="1">
      <c r="A43" s="3">
        <v>28</v>
      </c>
      <c r="B43" s="13" t="s">
        <v>26</v>
      </c>
      <c r="C43" s="46" t="s">
        <v>25</v>
      </c>
      <c r="D43" s="14">
        <v>20</v>
      </c>
      <c r="E43" s="16"/>
      <c r="F43" s="16">
        <f t="shared" si="0"/>
        <v>0</v>
      </c>
      <c r="G43" s="16"/>
      <c r="H43" s="16">
        <f t="shared" si="1"/>
        <v>0</v>
      </c>
      <c r="I43" s="16">
        <f t="shared" si="2"/>
        <v>0</v>
      </c>
    </row>
    <row r="44" spans="1:9" s="15" customFormat="1">
      <c r="A44" s="3">
        <v>29</v>
      </c>
      <c r="B44" s="13" t="s">
        <v>61</v>
      </c>
      <c r="C44" s="46" t="s">
        <v>19</v>
      </c>
      <c r="D44" s="14">
        <v>100</v>
      </c>
      <c r="E44" s="16"/>
      <c r="F44" s="16">
        <f t="shared" si="0"/>
        <v>0</v>
      </c>
      <c r="G44" s="16"/>
      <c r="H44" s="16">
        <f t="shared" si="1"/>
        <v>0</v>
      </c>
      <c r="I44" s="16">
        <f t="shared" si="2"/>
        <v>0</v>
      </c>
    </row>
    <row r="45" spans="1:9" s="15" customFormat="1">
      <c r="A45" s="3">
        <v>30</v>
      </c>
      <c r="B45" s="13" t="s">
        <v>62</v>
      </c>
      <c r="C45" s="46" t="s">
        <v>22</v>
      </c>
      <c r="D45" s="14">
        <v>180</v>
      </c>
      <c r="E45" s="16"/>
      <c r="F45" s="16">
        <f t="shared" si="0"/>
        <v>0</v>
      </c>
      <c r="G45" s="16"/>
      <c r="H45" s="16">
        <f t="shared" si="1"/>
        <v>0</v>
      </c>
      <c r="I45" s="16">
        <f t="shared" si="2"/>
        <v>0</v>
      </c>
    </row>
    <row r="46" spans="1:9" s="15" customFormat="1">
      <c r="A46" s="3">
        <v>31</v>
      </c>
      <c r="B46" s="13" t="s">
        <v>151</v>
      </c>
      <c r="C46" s="46" t="s">
        <v>23</v>
      </c>
      <c r="D46" s="14">
        <v>300</v>
      </c>
      <c r="E46" s="16"/>
      <c r="F46" s="16">
        <f t="shared" si="0"/>
        <v>0</v>
      </c>
      <c r="G46" s="16"/>
      <c r="H46" s="16">
        <f t="shared" si="1"/>
        <v>0</v>
      </c>
      <c r="I46" s="16">
        <f t="shared" si="2"/>
        <v>0</v>
      </c>
    </row>
    <row r="47" spans="1:9" s="15" customFormat="1">
      <c r="A47" s="3">
        <v>32</v>
      </c>
      <c r="B47" s="13" t="s">
        <v>175</v>
      </c>
      <c r="C47" s="46" t="s">
        <v>102</v>
      </c>
      <c r="D47" s="14">
        <v>320</v>
      </c>
      <c r="E47" s="16"/>
      <c r="F47" s="16">
        <f t="shared" si="0"/>
        <v>0</v>
      </c>
      <c r="G47" s="16"/>
      <c r="H47" s="16">
        <f t="shared" si="1"/>
        <v>0</v>
      </c>
      <c r="I47" s="16">
        <f t="shared" si="2"/>
        <v>0</v>
      </c>
    </row>
    <row r="48" spans="1:9" s="15" customFormat="1">
      <c r="A48" s="3">
        <v>33</v>
      </c>
      <c r="B48" s="13" t="s">
        <v>176</v>
      </c>
      <c r="C48" s="46" t="s">
        <v>106</v>
      </c>
      <c r="D48" s="14">
        <v>100</v>
      </c>
      <c r="E48" s="16"/>
      <c r="F48" s="16">
        <f t="shared" si="0"/>
        <v>0</v>
      </c>
      <c r="G48" s="16"/>
      <c r="H48" s="16">
        <f t="shared" si="1"/>
        <v>0</v>
      </c>
      <c r="I48" s="16">
        <f t="shared" si="2"/>
        <v>0</v>
      </c>
    </row>
    <row r="49" spans="1:9" s="15" customFormat="1">
      <c r="A49" s="3">
        <v>34</v>
      </c>
      <c r="B49" s="13" t="s">
        <v>177</v>
      </c>
      <c r="C49" s="46" t="s">
        <v>106</v>
      </c>
      <c r="D49" s="14">
        <v>100</v>
      </c>
      <c r="E49" s="16"/>
      <c r="F49" s="16">
        <f t="shared" si="0"/>
        <v>0</v>
      </c>
      <c r="G49" s="16"/>
      <c r="H49" s="16">
        <f t="shared" si="1"/>
        <v>0</v>
      </c>
      <c r="I49" s="16">
        <f t="shared" si="2"/>
        <v>0</v>
      </c>
    </row>
    <row r="50" spans="1:9" s="15" customFormat="1">
      <c r="A50" s="3">
        <v>35</v>
      </c>
      <c r="B50" s="13" t="s">
        <v>55</v>
      </c>
      <c r="C50" s="46" t="s">
        <v>102</v>
      </c>
      <c r="D50" s="14">
        <v>220</v>
      </c>
      <c r="E50" s="16"/>
      <c r="F50" s="16">
        <f t="shared" si="0"/>
        <v>0</v>
      </c>
      <c r="G50" s="16"/>
      <c r="H50" s="16">
        <f t="shared" si="1"/>
        <v>0</v>
      </c>
      <c r="I50" s="16">
        <f t="shared" si="2"/>
        <v>0</v>
      </c>
    </row>
    <row r="51" spans="1:9" s="15" customFormat="1">
      <c r="A51" s="3">
        <v>36</v>
      </c>
      <c r="B51" s="13" t="s">
        <v>75</v>
      </c>
      <c r="C51" s="46" t="s">
        <v>22</v>
      </c>
      <c r="D51" s="14">
        <v>80</v>
      </c>
      <c r="E51" s="16"/>
      <c r="F51" s="16">
        <f t="shared" si="0"/>
        <v>0</v>
      </c>
      <c r="G51" s="16"/>
      <c r="H51" s="16">
        <f t="shared" si="1"/>
        <v>0</v>
      </c>
      <c r="I51" s="16">
        <f t="shared" si="2"/>
        <v>0</v>
      </c>
    </row>
    <row r="52" spans="1:9" s="15" customFormat="1">
      <c r="A52" s="3">
        <v>37</v>
      </c>
      <c r="B52" s="13" t="s">
        <v>30</v>
      </c>
      <c r="C52" s="46" t="s">
        <v>19</v>
      </c>
      <c r="D52" s="14">
        <v>60</v>
      </c>
      <c r="E52" s="16"/>
      <c r="F52" s="16">
        <f t="shared" si="0"/>
        <v>0</v>
      </c>
      <c r="G52" s="16"/>
      <c r="H52" s="16">
        <f t="shared" si="1"/>
        <v>0</v>
      </c>
      <c r="I52" s="16">
        <f t="shared" si="2"/>
        <v>0</v>
      </c>
    </row>
    <row r="53" spans="1:9" s="15" customFormat="1">
      <c r="A53" s="3">
        <v>38</v>
      </c>
      <c r="B53" s="13" t="s">
        <v>36</v>
      </c>
      <c r="C53" s="46" t="s">
        <v>25</v>
      </c>
      <c r="D53" s="14">
        <v>20</v>
      </c>
      <c r="E53" s="16"/>
      <c r="F53" s="16">
        <f t="shared" si="0"/>
        <v>0</v>
      </c>
      <c r="G53" s="16"/>
      <c r="H53" s="16">
        <f t="shared" si="1"/>
        <v>0</v>
      </c>
      <c r="I53" s="16">
        <f t="shared" si="2"/>
        <v>0</v>
      </c>
    </row>
    <row r="54" spans="1:9" s="15" customFormat="1">
      <c r="A54" s="3">
        <v>39</v>
      </c>
      <c r="B54" s="13" t="s">
        <v>76</v>
      </c>
      <c r="C54" s="46" t="s">
        <v>25</v>
      </c>
      <c r="D54" s="17">
        <v>80</v>
      </c>
      <c r="E54" s="16"/>
      <c r="F54" s="16">
        <f t="shared" si="0"/>
        <v>0</v>
      </c>
      <c r="G54" s="16"/>
      <c r="H54" s="16">
        <f t="shared" si="1"/>
        <v>0</v>
      </c>
      <c r="I54" s="16">
        <f t="shared" si="2"/>
        <v>0</v>
      </c>
    </row>
    <row r="55" spans="1:9" s="15" customFormat="1">
      <c r="A55" s="3">
        <v>40</v>
      </c>
      <c r="B55" s="13" t="s">
        <v>37</v>
      </c>
      <c r="C55" s="46" t="s">
        <v>25</v>
      </c>
      <c r="D55" s="17">
        <v>30</v>
      </c>
      <c r="E55" s="16"/>
      <c r="F55" s="16">
        <f t="shared" si="0"/>
        <v>0</v>
      </c>
      <c r="G55" s="16"/>
      <c r="H55" s="16">
        <f t="shared" si="1"/>
        <v>0</v>
      </c>
      <c r="I55" s="16">
        <f t="shared" si="2"/>
        <v>0</v>
      </c>
    </row>
    <row r="56" spans="1:9" s="15" customFormat="1">
      <c r="A56" s="3">
        <v>41</v>
      </c>
      <c r="B56" s="13" t="s">
        <v>118</v>
      </c>
      <c r="C56" s="46" t="s">
        <v>22</v>
      </c>
      <c r="D56" s="17">
        <v>120</v>
      </c>
      <c r="E56" s="16"/>
      <c r="F56" s="16">
        <f t="shared" si="0"/>
        <v>0</v>
      </c>
      <c r="G56" s="16"/>
      <c r="H56" s="16">
        <f t="shared" si="1"/>
        <v>0</v>
      </c>
      <c r="I56" s="16">
        <f t="shared" si="2"/>
        <v>0</v>
      </c>
    </row>
    <row r="57" spans="1:9" s="15" customFormat="1">
      <c r="A57" s="3">
        <v>42</v>
      </c>
      <c r="B57" s="13" t="s">
        <v>119</v>
      </c>
      <c r="C57" s="46" t="s">
        <v>24</v>
      </c>
      <c r="D57" s="17">
        <v>20</v>
      </c>
      <c r="E57" s="16"/>
      <c r="F57" s="16">
        <f t="shared" si="0"/>
        <v>0</v>
      </c>
      <c r="G57" s="16"/>
      <c r="H57" s="16">
        <f t="shared" si="1"/>
        <v>0</v>
      </c>
      <c r="I57" s="16">
        <f t="shared" si="2"/>
        <v>0</v>
      </c>
    </row>
    <row r="58" spans="1:9" s="15" customFormat="1">
      <c r="A58" s="3">
        <v>43</v>
      </c>
      <c r="B58" s="13" t="s">
        <v>42</v>
      </c>
      <c r="C58" s="46" t="s">
        <v>23</v>
      </c>
      <c r="D58" s="17">
        <v>370</v>
      </c>
      <c r="E58" s="16"/>
      <c r="F58" s="16">
        <f t="shared" si="0"/>
        <v>0</v>
      </c>
      <c r="G58" s="16"/>
      <c r="H58" s="16">
        <f t="shared" si="1"/>
        <v>0</v>
      </c>
      <c r="I58" s="16">
        <f t="shared" si="2"/>
        <v>0</v>
      </c>
    </row>
    <row r="59" spans="1:9" s="15" customFormat="1">
      <c r="A59" s="3">
        <v>44</v>
      </c>
      <c r="B59" s="13" t="s">
        <v>110</v>
      </c>
      <c r="C59" s="46" t="s">
        <v>22</v>
      </c>
      <c r="D59" s="17">
        <v>350</v>
      </c>
      <c r="E59" s="16"/>
      <c r="F59" s="16">
        <f t="shared" si="0"/>
        <v>0</v>
      </c>
      <c r="G59" s="16"/>
      <c r="H59" s="16">
        <f t="shared" si="1"/>
        <v>0</v>
      </c>
      <c r="I59" s="16">
        <f t="shared" si="2"/>
        <v>0</v>
      </c>
    </row>
    <row r="60" spans="1:9" s="15" customFormat="1">
      <c r="A60" s="3">
        <v>45</v>
      </c>
      <c r="B60" s="13" t="s">
        <v>43</v>
      </c>
      <c r="C60" s="46" t="s">
        <v>24</v>
      </c>
      <c r="D60" s="17">
        <v>85</v>
      </c>
      <c r="E60" s="16"/>
      <c r="F60" s="16">
        <f t="shared" si="0"/>
        <v>0</v>
      </c>
      <c r="G60" s="16"/>
      <c r="H60" s="16">
        <f t="shared" si="1"/>
        <v>0</v>
      </c>
      <c r="I60" s="16">
        <f t="shared" si="2"/>
        <v>0</v>
      </c>
    </row>
    <row r="61" spans="1:9" s="15" customFormat="1">
      <c r="A61" s="3">
        <v>46</v>
      </c>
      <c r="B61" s="13" t="s">
        <v>77</v>
      </c>
      <c r="C61" s="46" t="s">
        <v>22</v>
      </c>
      <c r="D61" s="17">
        <v>10</v>
      </c>
      <c r="E61" s="16"/>
      <c r="F61" s="16">
        <f t="shared" si="0"/>
        <v>0</v>
      </c>
      <c r="G61" s="16"/>
      <c r="H61" s="16">
        <f t="shared" si="1"/>
        <v>0</v>
      </c>
      <c r="I61" s="16">
        <f t="shared" si="2"/>
        <v>0</v>
      </c>
    </row>
    <row r="62" spans="1:9" s="15" customFormat="1" ht="27.6">
      <c r="A62" s="3">
        <v>47</v>
      </c>
      <c r="B62" s="13" t="s">
        <v>98</v>
      </c>
      <c r="C62" s="46" t="s">
        <v>22</v>
      </c>
      <c r="D62" s="17">
        <v>130</v>
      </c>
      <c r="E62" s="16"/>
      <c r="F62" s="16">
        <f t="shared" si="0"/>
        <v>0</v>
      </c>
      <c r="G62" s="16"/>
      <c r="H62" s="16">
        <f t="shared" si="1"/>
        <v>0</v>
      </c>
      <c r="I62" s="16">
        <f t="shared" si="2"/>
        <v>0</v>
      </c>
    </row>
    <row r="63" spans="1:9" s="15" customFormat="1" ht="27.6">
      <c r="A63" s="3">
        <v>48</v>
      </c>
      <c r="B63" s="13" t="s">
        <v>78</v>
      </c>
      <c r="C63" s="46" t="s">
        <v>23</v>
      </c>
      <c r="D63" s="17">
        <v>300</v>
      </c>
      <c r="E63" s="16"/>
      <c r="F63" s="16">
        <f t="shared" si="0"/>
        <v>0</v>
      </c>
      <c r="G63" s="16"/>
      <c r="H63" s="16">
        <f t="shared" si="1"/>
        <v>0</v>
      </c>
      <c r="I63" s="16">
        <f t="shared" si="2"/>
        <v>0</v>
      </c>
    </row>
    <row r="64" spans="1:9" s="15" customFormat="1">
      <c r="A64" s="3">
        <v>49</v>
      </c>
      <c r="B64" s="13" t="s">
        <v>79</v>
      </c>
      <c r="C64" s="46" t="s">
        <v>23</v>
      </c>
      <c r="D64" s="17">
        <v>780</v>
      </c>
      <c r="E64" s="16"/>
      <c r="F64" s="16">
        <f t="shared" si="0"/>
        <v>0</v>
      </c>
      <c r="G64" s="16"/>
      <c r="H64" s="16">
        <f t="shared" si="1"/>
        <v>0</v>
      </c>
      <c r="I64" s="16">
        <f t="shared" si="2"/>
        <v>0</v>
      </c>
    </row>
    <row r="65" spans="1:9" s="15" customFormat="1" ht="27.6">
      <c r="A65" s="3">
        <v>50</v>
      </c>
      <c r="B65" s="13" t="s">
        <v>64</v>
      </c>
      <c r="C65" s="46" t="s">
        <v>27</v>
      </c>
      <c r="D65" s="17">
        <v>1050</v>
      </c>
      <c r="E65" s="16"/>
      <c r="F65" s="16">
        <f t="shared" si="0"/>
        <v>0</v>
      </c>
      <c r="G65" s="16"/>
      <c r="H65" s="16">
        <f t="shared" si="1"/>
        <v>0</v>
      </c>
      <c r="I65" s="16">
        <f t="shared" si="2"/>
        <v>0</v>
      </c>
    </row>
    <row r="66" spans="1:9" s="15" customFormat="1">
      <c r="A66" s="3">
        <v>51</v>
      </c>
      <c r="B66" s="13" t="s">
        <v>63</v>
      </c>
      <c r="C66" s="46" t="s">
        <v>27</v>
      </c>
      <c r="D66" s="17">
        <v>120</v>
      </c>
      <c r="E66" s="16"/>
      <c r="F66" s="16">
        <f t="shared" si="0"/>
        <v>0</v>
      </c>
      <c r="G66" s="16"/>
      <c r="H66" s="16">
        <f t="shared" si="1"/>
        <v>0</v>
      </c>
      <c r="I66" s="16">
        <f t="shared" si="2"/>
        <v>0</v>
      </c>
    </row>
    <row r="67" spans="1:9" s="15" customFormat="1">
      <c r="A67" s="3">
        <v>52</v>
      </c>
      <c r="B67" s="13" t="s">
        <v>80</v>
      </c>
      <c r="C67" s="46" t="s">
        <v>27</v>
      </c>
      <c r="D67" s="17">
        <v>370</v>
      </c>
      <c r="E67" s="16"/>
      <c r="F67" s="16">
        <f t="shared" si="0"/>
        <v>0</v>
      </c>
      <c r="G67" s="16"/>
      <c r="H67" s="16">
        <f t="shared" si="1"/>
        <v>0</v>
      </c>
      <c r="I67" s="16">
        <f t="shared" si="2"/>
        <v>0</v>
      </c>
    </row>
    <row r="68" spans="1:9" s="15" customFormat="1">
      <c r="A68" s="3">
        <v>53</v>
      </c>
      <c r="B68" s="13" t="s">
        <v>81</v>
      </c>
      <c r="C68" s="46" t="s">
        <v>18</v>
      </c>
      <c r="D68" s="17">
        <v>140</v>
      </c>
      <c r="E68" s="16"/>
      <c r="F68" s="16">
        <f t="shared" si="0"/>
        <v>0</v>
      </c>
      <c r="G68" s="16"/>
      <c r="H68" s="16">
        <f t="shared" si="1"/>
        <v>0</v>
      </c>
      <c r="I68" s="16">
        <f t="shared" si="2"/>
        <v>0</v>
      </c>
    </row>
    <row r="69" spans="1:9" s="15" customFormat="1">
      <c r="A69" s="3">
        <v>54</v>
      </c>
      <c r="B69" s="13" t="s">
        <v>134</v>
      </c>
      <c r="C69" s="46" t="s">
        <v>23</v>
      </c>
      <c r="D69" s="17">
        <v>140</v>
      </c>
      <c r="E69" s="16"/>
      <c r="F69" s="16">
        <f t="shared" si="0"/>
        <v>0</v>
      </c>
      <c r="G69" s="16"/>
      <c r="H69" s="16">
        <f t="shared" si="1"/>
        <v>0</v>
      </c>
      <c r="I69" s="16">
        <f t="shared" si="2"/>
        <v>0</v>
      </c>
    </row>
    <row r="70" spans="1:9" s="15" customFormat="1" ht="27.6">
      <c r="A70" s="3">
        <v>55</v>
      </c>
      <c r="B70" s="13" t="s">
        <v>126</v>
      </c>
      <c r="C70" s="46" t="s">
        <v>22</v>
      </c>
      <c r="D70" s="17">
        <v>80</v>
      </c>
      <c r="E70" s="16"/>
      <c r="F70" s="16">
        <f t="shared" si="0"/>
        <v>0</v>
      </c>
      <c r="G70" s="16"/>
      <c r="H70" s="16">
        <f t="shared" si="1"/>
        <v>0</v>
      </c>
      <c r="I70" s="16">
        <f t="shared" si="2"/>
        <v>0</v>
      </c>
    </row>
    <row r="71" spans="1:9" s="15" customFormat="1">
      <c r="A71" s="3">
        <v>56</v>
      </c>
      <c r="B71" s="13" t="s">
        <v>148</v>
      </c>
      <c r="C71" s="46" t="s">
        <v>149</v>
      </c>
      <c r="D71" s="17">
        <v>20</v>
      </c>
      <c r="E71" s="16"/>
      <c r="F71" s="16">
        <f t="shared" si="0"/>
        <v>0</v>
      </c>
      <c r="G71" s="16"/>
      <c r="H71" s="16">
        <f t="shared" si="1"/>
        <v>0</v>
      </c>
      <c r="I71" s="16">
        <f t="shared" si="2"/>
        <v>0</v>
      </c>
    </row>
    <row r="72" spans="1:9" s="15" customFormat="1">
      <c r="A72" s="3">
        <v>57</v>
      </c>
      <c r="B72" s="13" t="s">
        <v>178</v>
      </c>
      <c r="C72" s="46" t="s">
        <v>25</v>
      </c>
      <c r="D72" s="17">
        <v>580</v>
      </c>
      <c r="E72" s="16"/>
      <c r="F72" s="16">
        <f t="shared" si="0"/>
        <v>0</v>
      </c>
      <c r="G72" s="16"/>
      <c r="H72" s="16">
        <f t="shared" si="1"/>
        <v>0</v>
      </c>
      <c r="I72" s="16">
        <f t="shared" si="2"/>
        <v>0</v>
      </c>
    </row>
    <row r="73" spans="1:9" s="15" customFormat="1">
      <c r="A73" s="3">
        <v>58</v>
      </c>
      <c r="B73" s="13" t="s">
        <v>101</v>
      </c>
      <c r="C73" s="46" t="s">
        <v>18</v>
      </c>
      <c r="D73" s="17">
        <v>10</v>
      </c>
      <c r="E73" s="16"/>
      <c r="F73" s="16">
        <f t="shared" si="0"/>
        <v>0</v>
      </c>
      <c r="G73" s="16"/>
      <c r="H73" s="16">
        <f t="shared" si="1"/>
        <v>0</v>
      </c>
      <c r="I73" s="16">
        <f t="shared" si="2"/>
        <v>0</v>
      </c>
    </row>
    <row r="74" spans="1:9" s="15" customFormat="1">
      <c r="A74" s="3">
        <v>59</v>
      </c>
      <c r="B74" s="13" t="s">
        <v>92</v>
      </c>
      <c r="C74" s="46" t="s">
        <v>23</v>
      </c>
      <c r="D74" s="17">
        <v>50</v>
      </c>
      <c r="E74" s="16"/>
      <c r="F74" s="16">
        <f t="shared" si="0"/>
        <v>0</v>
      </c>
      <c r="G74" s="16"/>
      <c r="H74" s="16">
        <f t="shared" si="1"/>
        <v>0</v>
      </c>
      <c r="I74" s="16">
        <f t="shared" si="2"/>
        <v>0</v>
      </c>
    </row>
    <row r="75" spans="1:9" s="15" customFormat="1" ht="41.4">
      <c r="A75" s="3">
        <v>60</v>
      </c>
      <c r="B75" s="13" t="s">
        <v>150</v>
      </c>
      <c r="C75" s="46" t="s">
        <v>23</v>
      </c>
      <c r="D75" s="17">
        <v>1600</v>
      </c>
      <c r="E75" s="16"/>
      <c r="F75" s="16">
        <f t="shared" si="0"/>
        <v>0</v>
      </c>
      <c r="G75" s="16"/>
      <c r="H75" s="16">
        <f t="shared" si="1"/>
        <v>0</v>
      </c>
      <c r="I75" s="16">
        <f t="shared" si="2"/>
        <v>0</v>
      </c>
    </row>
    <row r="76" spans="1:9" s="15" customFormat="1">
      <c r="A76" s="3">
        <v>61</v>
      </c>
      <c r="B76" s="13" t="s">
        <v>197</v>
      </c>
      <c r="C76" s="46" t="s">
        <v>19</v>
      </c>
      <c r="D76" s="17">
        <v>500</v>
      </c>
      <c r="E76" s="16"/>
      <c r="F76" s="16">
        <f t="shared" si="0"/>
        <v>0</v>
      </c>
      <c r="G76" s="16"/>
      <c r="H76" s="16">
        <f t="shared" si="1"/>
        <v>0</v>
      </c>
      <c r="I76" s="16">
        <f t="shared" si="2"/>
        <v>0</v>
      </c>
    </row>
    <row r="77" spans="1:9" s="15" customFormat="1">
      <c r="A77" s="3">
        <v>62</v>
      </c>
      <c r="B77" s="13" t="s">
        <v>199</v>
      </c>
      <c r="C77" s="46" t="s">
        <v>25</v>
      </c>
      <c r="D77" s="17">
        <v>140</v>
      </c>
      <c r="E77" s="16"/>
      <c r="F77" s="16">
        <f t="shared" si="0"/>
        <v>0</v>
      </c>
      <c r="G77" s="16"/>
      <c r="H77" s="16">
        <f t="shared" si="1"/>
        <v>0</v>
      </c>
      <c r="I77" s="16">
        <f t="shared" si="2"/>
        <v>0</v>
      </c>
    </row>
    <row r="78" spans="1:9" s="15" customFormat="1">
      <c r="A78" s="3">
        <v>63</v>
      </c>
      <c r="B78" s="13" t="s">
        <v>38</v>
      </c>
      <c r="C78" s="46" t="s">
        <v>25</v>
      </c>
      <c r="D78" s="17">
        <v>50</v>
      </c>
      <c r="E78" s="16"/>
      <c r="F78" s="16">
        <f t="shared" si="0"/>
        <v>0</v>
      </c>
      <c r="G78" s="16"/>
      <c r="H78" s="16">
        <f t="shared" si="1"/>
        <v>0</v>
      </c>
      <c r="I78" s="16">
        <f t="shared" si="2"/>
        <v>0</v>
      </c>
    </row>
    <row r="79" spans="1:9" s="15" customFormat="1">
      <c r="A79" s="3">
        <v>64</v>
      </c>
      <c r="B79" s="13" t="s">
        <v>194</v>
      </c>
      <c r="C79" s="46" t="s">
        <v>23</v>
      </c>
      <c r="D79" s="17">
        <v>2100</v>
      </c>
      <c r="E79" s="16"/>
      <c r="F79" s="16">
        <f t="shared" si="0"/>
        <v>0</v>
      </c>
      <c r="G79" s="16"/>
      <c r="H79" s="16">
        <f t="shared" si="1"/>
        <v>0</v>
      </c>
      <c r="I79" s="16">
        <f t="shared" si="2"/>
        <v>0</v>
      </c>
    </row>
    <row r="80" spans="1:9" s="15" customFormat="1">
      <c r="A80" s="3">
        <v>65</v>
      </c>
      <c r="B80" s="13" t="s">
        <v>91</v>
      </c>
      <c r="C80" s="46" t="s">
        <v>22</v>
      </c>
      <c r="D80" s="17">
        <v>20</v>
      </c>
      <c r="E80" s="16"/>
      <c r="F80" s="16">
        <f t="shared" si="0"/>
        <v>0</v>
      </c>
      <c r="G80" s="16"/>
      <c r="H80" s="16">
        <f t="shared" si="1"/>
        <v>0</v>
      </c>
      <c r="I80" s="16">
        <f t="shared" si="2"/>
        <v>0</v>
      </c>
    </row>
    <row r="81" spans="1:9" s="15" customFormat="1" ht="27.6">
      <c r="A81" s="3">
        <v>66</v>
      </c>
      <c r="B81" s="13" t="s">
        <v>29</v>
      </c>
      <c r="C81" s="46" t="s">
        <v>23</v>
      </c>
      <c r="D81" s="17">
        <v>20</v>
      </c>
      <c r="E81" s="16"/>
      <c r="F81" s="16">
        <f t="shared" si="0"/>
        <v>0</v>
      </c>
      <c r="G81" s="16"/>
      <c r="H81" s="16">
        <f t="shared" si="1"/>
        <v>0</v>
      </c>
      <c r="I81" s="16">
        <f t="shared" si="2"/>
        <v>0</v>
      </c>
    </row>
    <row r="82" spans="1:9" s="15" customFormat="1">
      <c r="A82" s="3">
        <v>67</v>
      </c>
      <c r="B82" s="13" t="s">
        <v>57</v>
      </c>
      <c r="C82" s="46" t="s">
        <v>23</v>
      </c>
      <c r="D82" s="17">
        <v>240</v>
      </c>
      <c r="E82" s="16"/>
      <c r="F82" s="16">
        <f t="shared" si="0"/>
        <v>0</v>
      </c>
      <c r="G82" s="16"/>
      <c r="H82" s="16">
        <f t="shared" si="1"/>
        <v>0</v>
      </c>
      <c r="I82" s="16">
        <f t="shared" si="2"/>
        <v>0</v>
      </c>
    </row>
    <row r="83" spans="1:9" s="15" customFormat="1">
      <c r="A83" s="3">
        <v>68</v>
      </c>
      <c r="B83" s="13" t="s">
        <v>93</v>
      </c>
      <c r="C83" s="46" t="s">
        <v>27</v>
      </c>
      <c r="D83" s="17">
        <v>60</v>
      </c>
      <c r="E83" s="16"/>
      <c r="F83" s="16">
        <f t="shared" si="0"/>
        <v>0</v>
      </c>
      <c r="G83" s="16"/>
      <c r="H83" s="16">
        <f t="shared" si="1"/>
        <v>0</v>
      </c>
      <c r="I83" s="16">
        <f t="shared" si="2"/>
        <v>0</v>
      </c>
    </row>
    <row r="84" spans="1:9" s="15" customFormat="1">
      <c r="A84" s="3">
        <v>69</v>
      </c>
      <c r="B84" s="13" t="s">
        <v>152</v>
      </c>
      <c r="C84" s="46" t="s">
        <v>23</v>
      </c>
      <c r="D84" s="17">
        <v>30</v>
      </c>
      <c r="E84" s="16"/>
      <c r="F84" s="16">
        <f t="shared" si="0"/>
        <v>0</v>
      </c>
      <c r="G84" s="16"/>
      <c r="H84" s="16">
        <f t="shared" si="1"/>
        <v>0</v>
      </c>
      <c r="I84" s="16">
        <f t="shared" si="2"/>
        <v>0</v>
      </c>
    </row>
    <row r="85" spans="1:9" s="15" customFormat="1">
      <c r="A85" s="3">
        <v>70</v>
      </c>
      <c r="B85" s="13" t="s">
        <v>44</v>
      </c>
      <c r="C85" s="46" t="s">
        <v>23</v>
      </c>
      <c r="D85" s="17">
        <v>50</v>
      </c>
      <c r="E85" s="16"/>
      <c r="F85" s="16">
        <f t="shared" si="0"/>
        <v>0</v>
      </c>
      <c r="G85" s="16"/>
      <c r="H85" s="16">
        <f t="shared" si="1"/>
        <v>0</v>
      </c>
      <c r="I85" s="16">
        <f t="shared" si="2"/>
        <v>0</v>
      </c>
    </row>
    <row r="86" spans="1:9" s="15" customFormat="1">
      <c r="A86" s="3">
        <v>71</v>
      </c>
      <c r="B86" s="13" t="s">
        <v>46</v>
      </c>
      <c r="C86" s="46" t="s">
        <v>24</v>
      </c>
      <c r="D86" s="17">
        <v>100</v>
      </c>
      <c r="E86" s="16"/>
      <c r="F86" s="16">
        <f t="shared" ref="F86:F144" si="3">D86*E86</f>
        <v>0</v>
      </c>
      <c r="G86" s="16"/>
      <c r="H86" s="16">
        <f t="shared" ref="H86:H144" si="4">F86*G86%</f>
        <v>0</v>
      </c>
      <c r="I86" s="16">
        <f t="shared" ref="I86:I144" si="5">(F86+H86)</f>
        <v>0</v>
      </c>
    </row>
    <row r="87" spans="1:9" s="15" customFormat="1">
      <c r="A87" s="3">
        <v>72</v>
      </c>
      <c r="B87" s="13" t="s">
        <v>135</v>
      </c>
      <c r="C87" s="46" t="s">
        <v>23</v>
      </c>
      <c r="D87" s="17">
        <v>620</v>
      </c>
      <c r="E87" s="16"/>
      <c r="F87" s="16">
        <f t="shared" si="3"/>
        <v>0</v>
      </c>
      <c r="G87" s="16"/>
      <c r="H87" s="16">
        <f t="shared" si="4"/>
        <v>0</v>
      </c>
      <c r="I87" s="16">
        <f t="shared" si="5"/>
        <v>0</v>
      </c>
    </row>
    <row r="88" spans="1:9" s="15" customFormat="1">
      <c r="A88" s="3">
        <v>73</v>
      </c>
      <c r="B88" s="13" t="s">
        <v>45</v>
      </c>
      <c r="C88" s="46" t="s">
        <v>23</v>
      </c>
      <c r="D88" s="17">
        <v>25</v>
      </c>
      <c r="E88" s="16"/>
      <c r="F88" s="16">
        <f t="shared" si="3"/>
        <v>0</v>
      </c>
      <c r="G88" s="16"/>
      <c r="H88" s="16">
        <f t="shared" si="4"/>
        <v>0</v>
      </c>
      <c r="I88" s="16">
        <f t="shared" si="5"/>
        <v>0</v>
      </c>
    </row>
    <row r="89" spans="1:9" s="15" customFormat="1" ht="41.4">
      <c r="A89" s="3">
        <v>74</v>
      </c>
      <c r="B89" s="13" t="s">
        <v>147</v>
      </c>
      <c r="C89" s="46" t="s">
        <v>27</v>
      </c>
      <c r="D89" s="17">
        <v>500</v>
      </c>
      <c r="E89" s="16"/>
      <c r="F89" s="16">
        <f t="shared" si="3"/>
        <v>0</v>
      </c>
      <c r="G89" s="16"/>
      <c r="H89" s="16">
        <f t="shared" si="4"/>
        <v>0</v>
      </c>
      <c r="I89" s="16">
        <f t="shared" si="5"/>
        <v>0</v>
      </c>
    </row>
    <row r="90" spans="1:9" s="15" customFormat="1">
      <c r="A90" s="3">
        <v>75</v>
      </c>
      <c r="B90" s="13" t="s">
        <v>87</v>
      </c>
      <c r="C90" s="46" t="s">
        <v>27</v>
      </c>
      <c r="D90" s="17">
        <v>170</v>
      </c>
      <c r="E90" s="16"/>
      <c r="F90" s="16">
        <f t="shared" si="3"/>
        <v>0</v>
      </c>
      <c r="G90" s="16"/>
      <c r="H90" s="16">
        <f t="shared" si="4"/>
        <v>0</v>
      </c>
      <c r="I90" s="16">
        <f t="shared" si="5"/>
        <v>0</v>
      </c>
    </row>
    <row r="91" spans="1:9" s="15" customFormat="1">
      <c r="A91" s="3">
        <v>76</v>
      </c>
      <c r="B91" s="13" t="s">
        <v>131</v>
      </c>
      <c r="C91" s="46" t="s">
        <v>23</v>
      </c>
      <c r="D91" s="17">
        <v>480</v>
      </c>
      <c r="E91" s="16"/>
      <c r="F91" s="16">
        <f t="shared" si="3"/>
        <v>0</v>
      </c>
      <c r="G91" s="16"/>
      <c r="H91" s="16">
        <f t="shared" si="4"/>
        <v>0</v>
      </c>
      <c r="I91" s="16">
        <f t="shared" si="5"/>
        <v>0</v>
      </c>
    </row>
    <row r="92" spans="1:9" s="15" customFormat="1">
      <c r="A92" s="3">
        <v>77</v>
      </c>
      <c r="B92" s="13" t="s">
        <v>58</v>
      </c>
      <c r="C92" s="46" t="s">
        <v>27</v>
      </c>
      <c r="D92" s="17">
        <v>730</v>
      </c>
      <c r="E92" s="16"/>
      <c r="F92" s="16">
        <f t="shared" si="3"/>
        <v>0</v>
      </c>
      <c r="G92" s="16"/>
      <c r="H92" s="16">
        <f t="shared" si="4"/>
        <v>0</v>
      </c>
      <c r="I92" s="16">
        <f t="shared" si="5"/>
        <v>0</v>
      </c>
    </row>
    <row r="93" spans="1:9" s="15" customFormat="1">
      <c r="A93" s="3">
        <v>78</v>
      </c>
      <c r="B93" s="13" t="s">
        <v>56</v>
      </c>
      <c r="C93" s="46" t="s">
        <v>27</v>
      </c>
      <c r="D93" s="17">
        <v>1150</v>
      </c>
      <c r="E93" s="16"/>
      <c r="F93" s="16">
        <f t="shared" si="3"/>
        <v>0</v>
      </c>
      <c r="G93" s="16"/>
      <c r="H93" s="16">
        <f t="shared" si="4"/>
        <v>0</v>
      </c>
      <c r="I93" s="16">
        <f t="shared" si="5"/>
        <v>0</v>
      </c>
    </row>
    <row r="94" spans="1:9" s="15" customFormat="1">
      <c r="A94" s="3">
        <v>79</v>
      </c>
      <c r="B94" s="13" t="s">
        <v>133</v>
      </c>
      <c r="C94" s="46" t="s">
        <v>23</v>
      </c>
      <c r="D94" s="17">
        <v>320</v>
      </c>
      <c r="E94" s="16"/>
      <c r="F94" s="16">
        <f t="shared" si="3"/>
        <v>0</v>
      </c>
      <c r="G94" s="16"/>
      <c r="H94" s="16">
        <f t="shared" si="4"/>
        <v>0</v>
      </c>
      <c r="I94" s="16">
        <f t="shared" si="5"/>
        <v>0</v>
      </c>
    </row>
    <row r="95" spans="1:9" s="15" customFormat="1">
      <c r="A95" s="3">
        <v>80</v>
      </c>
      <c r="B95" s="13" t="s">
        <v>179</v>
      </c>
      <c r="C95" s="46" t="s">
        <v>27</v>
      </c>
      <c r="D95" s="17">
        <v>130</v>
      </c>
      <c r="E95" s="16"/>
      <c r="F95" s="16">
        <f t="shared" si="3"/>
        <v>0</v>
      </c>
      <c r="G95" s="16"/>
      <c r="H95" s="16">
        <f t="shared" si="4"/>
        <v>0</v>
      </c>
      <c r="I95" s="16">
        <f t="shared" si="5"/>
        <v>0</v>
      </c>
    </row>
    <row r="96" spans="1:9" s="15" customFormat="1">
      <c r="A96" s="3">
        <v>81</v>
      </c>
      <c r="B96" s="13" t="s">
        <v>39</v>
      </c>
      <c r="C96" s="46" t="s">
        <v>25</v>
      </c>
      <c r="D96" s="17">
        <v>40</v>
      </c>
      <c r="E96" s="16"/>
      <c r="F96" s="16">
        <f t="shared" si="3"/>
        <v>0</v>
      </c>
      <c r="G96" s="16"/>
      <c r="H96" s="16">
        <f t="shared" si="4"/>
        <v>0</v>
      </c>
      <c r="I96" s="16">
        <f t="shared" si="5"/>
        <v>0</v>
      </c>
    </row>
    <row r="97" spans="1:9" s="15" customFormat="1">
      <c r="A97" s="3">
        <v>82</v>
      </c>
      <c r="B97" s="13" t="s">
        <v>47</v>
      </c>
      <c r="C97" s="46" t="s">
        <v>22</v>
      </c>
      <c r="D97" s="17">
        <v>200</v>
      </c>
      <c r="E97" s="16"/>
      <c r="F97" s="16">
        <f t="shared" si="3"/>
        <v>0</v>
      </c>
      <c r="G97" s="16"/>
      <c r="H97" s="16">
        <f t="shared" si="4"/>
        <v>0</v>
      </c>
      <c r="I97" s="16">
        <f t="shared" si="5"/>
        <v>0</v>
      </c>
    </row>
    <row r="98" spans="1:9" s="15" customFormat="1">
      <c r="A98" s="3">
        <v>83</v>
      </c>
      <c r="B98" s="13" t="s">
        <v>128</v>
      </c>
      <c r="C98" s="46" t="s">
        <v>22</v>
      </c>
      <c r="D98" s="17">
        <v>30</v>
      </c>
      <c r="E98" s="16"/>
      <c r="F98" s="16">
        <f t="shared" si="3"/>
        <v>0</v>
      </c>
      <c r="G98" s="16"/>
      <c r="H98" s="16">
        <f t="shared" si="4"/>
        <v>0</v>
      </c>
      <c r="I98" s="16">
        <f t="shared" si="5"/>
        <v>0</v>
      </c>
    </row>
    <row r="99" spans="1:9" s="15" customFormat="1">
      <c r="A99" s="3">
        <v>84</v>
      </c>
      <c r="B99" s="13" t="s">
        <v>127</v>
      </c>
      <c r="C99" s="46" t="s">
        <v>18</v>
      </c>
      <c r="D99" s="17">
        <v>30</v>
      </c>
      <c r="E99" s="16"/>
      <c r="F99" s="16">
        <f t="shared" si="3"/>
        <v>0</v>
      </c>
      <c r="G99" s="16"/>
      <c r="H99" s="16">
        <f t="shared" si="4"/>
        <v>0</v>
      </c>
      <c r="I99" s="16">
        <f t="shared" si="5"/>
        <v>0</v>
      </c>
    </row>
    <row r="100" spans="1:9" s="15" customFormat="1">
      <c r="A100" s="3">
        <v>85</v>
      </c>
      <c r="B100" s="13" t="s">
        <v>48</v>
      </c>
      <c r="C100" s="46" t="s">
        <v>18</v>
      </c>
      <c r="D100" s="17">
        <v>65</v>
      </c>
      <c r="E100" s="16"/>
      <c r="F100" s="16">
        <f t="shared" si="3"/>
        <v>0</v>
      </c>
      <c r="G100" s="16"/>
      <c r="H100" s="16">
        <f t="shared" si="4"/>
        <v>0</v>
      </c>
      <c r="I100" s="16">
        <f t="shared" si="5"/>
        <v>0</v>
      </c>
    </row>
    <row r="101" spans="1:9" s="15" customFormat="1">
      <c r="A101" s="3">
        <v>86</v>
      </c>
      <c r="B101" s="13" t="s">
        <v>153</v>
      </c>
      <c r="C101" s="46" t="s">
        <v>25</v>
      </c>
      <c r="D101" s="17">
        <v>260</v>
      </c>
      <c r="E101" s="16"/>
      <c r="F101" s="16">
        <f t="shared" si="3"/>
        <v>0</v>
      </c>
      <c r="G101" s="16"/>
      <c r="H101" s="16">
        <f t="shared" si="4"/>
        <v>0</v>
      </c>
      <c r="I101" s="16">
        <f t="shared" si="5"/>
        <v>0</v>
      </c>
    </row>
    <row r="102" spans="1:9" s="15" customFormat="1">
      <c r="A102" s="3">
        <v>87</v>
      </c>
      <c r="B102" s="13" t="s">
        <v>88</v>
      </c>
      <c r="C102" s="46" t="s">
        <v>22</v>
      </c>
      <c r="D102" s="17">
        <v>370</v>
      </c>
      <c r="E102" s="16"/>
      <c r="F102" s="16">
        <f t="shared" si="3"/>
        <v>0</v>
      </c>
      <c r="G102" s="16"/>
      <c r="H102" s="16">
        <f t="shared" si="4"/>
        <v>0</v>
      </c>
      <c r="I102" s="16">
        <f t="shared" si="5"/>
        <v>0</v>
      </c>
    </row>
    <row r="103" spans="1:9" s="15" customFormat="1">
      <c r="A103" s="3">
        <v>88</v>
      </c>
      <c r="B103" s="13" t="s">
        <v>52</v>
      </c>
      <c r="C103" s="46" t="s">
        <v>23</v>
      </c>
      <c r="D103" s="17">
        <v>260</v>
      </c>
      <c r="E103" s="16"/>
      <c r="F103" s="16">
        <f t="shared" si="3"/>
        <v>0</v>
      </c>
      <c r="G103" s="16"/>
      <c r="H103" s="16">
        <f t="shared" si="4"/>
        <v>0</v>
      </c>
      <c r="I103" s="16">
        <f t="shared" si="5"/>
        <v>0</v>
      </c>
    </row>
    <row r="104" spans="1:9" s="15" customFormat="1">
      <c r="A104" s="3">
        <v>89</v>
      </c>
      <c r="B104" s="13" t="s">
        <v>89</v>
      </c>
      <c r="C104" s="46" t="s">
        <v>25</v>
      </c>
      <c r="D104" s="17">
        <v>25</v>
      </c>
      <c r="E104" s="16"/>
      <c r="F104" s="16">
        <f t="shared" si="3"/>
        <v>0</v>
      </c>
      <c r="G104" s="16"/>
      <c r="H104" s="16">
        <f t="shared" si="4"/>
        <v>0</v>
      </c>
      <c r="I104" s="16">
        <f t="shared" si="5"/>
        <v>0</v>
      </c>
    </row>
    <row r="105" spans="1:9" s="15" customFormat="1">
      <c r="A105" s="3">
        <v>90</v>
      </c>
      <c r="B105" s="13" t="s">
        <v>49</v>
      </c>
      <c r="C105" s="46" t="s">
        <v>23</v>
      </c>
      <c r="D105" s="17">
        <v>100</v>
      </c>
      <c r="E105" s="16"/>
      <c r="F105" s="16">
        <f t="shared" si="3"/>
        <v>0</v>
      </c>
      <c r="G105" s="16"/>
      <c r="H105" s="16">
        <f t="shared" si="4"/>
        <v>0</v>
      </c>
      <c r="I105" s="16">
        <f t="shared" si="5"/>
        <v>0</v>
      </c>
    </row>
    <row r="106" spans="1:9" s="15" customFormat="1">
      <c r="A106" s="3">
        <v>91</v>
      </c>
      <c r="B106" s="13" t="s">
        <v>50</v>
      </c>
      <c r="C106" s="46" t="s">
        <v>18</v>
      </c>
      <c r="D106" s="17">
        <v>40</v>
      </c>
      <c r="E106" s="16"/>
      <c r="F106" s="16">
        <f t="shared" si="3"/>
        <v>0</v>
      </c>
      <c r="G106" s="16"/>
      <c r="H106" s="16">
        <f t="shared" si="4"/>
        <v>0</v>
      </c>
      <c r="I106" s="16">
        <f t="shared" si="5"/>
        <v>0</v>
      </c>
    </row>
    <row r="107" spans="1:9" s="15" customFormat="1">
      <c r="A107" s="3">
        <v>92</v>
      </c>
      <c r="B107" s="13" t="s">
        <v>54</v>
      </c>
      <c r="C107" s="46" t="s">
        <v>23</v>
      </c>
      <c r="D107" s="17">
        <v>20</v>
      </c>
      <c r="E107" s="16"/>
      <c r="F107" s="16">
        <f t="shared" si="3"/>
        <v>0</v>
      </c>
      <c r="G107" s="16"/>
      <c r="H107" s="16">
        <f t="shared" si="4"/>
        <v>0</v>
      </c>
      <c r="I107" s="16">
        <f t="shared" si="5"/>
        <v>0</v>
      </c>
    </row>
    <row r="108" spans="1:9" s="15" customFormat="1" ht="55.2">
      <c r="A108" s="3">
        <v>93</v>
      </c>
      <c r="B108" s="13" t="s">
        <v>142</v>
      </c>
      <c r="C108" s="46" t="s">
        <v>23</v>
      </c>
      <c r="D108" s="17">
        <v>330</v>
      </c>
      <c r="E108" s="16"/>
      <c r="F108" s="16">
        <f t="shared" si="3"/>
        <v>0</v>
      </c>
      <c r="G108" s="16"/>
      <c r="H108" s="16">
        <f t="shared" si="4"/>
        <v>0</v>
      </c>
      <c r="I108" s="16">
        <f t="shared" si="5"/>
        <v>0</v>
      </c>
    </row>
    <row r="109" spans="1:9" s="15" customFormat="1" ht="27.6">
      <c r="A109" s="3">
        <v>94</v>
      </c>
      <c r="B109" s="13" t="s">
        <v>180</v>
      </c>
      <c r="C109" s="46" t="s">
        <v>23</v>
      </c>
      <c r="D109" s="17">
        <v>1000</v>
      </c>
      <c r="E109" s="16"/>
      <c r="F109" s="16">
        <f t="shared" si="3"/>
        <v>0</v>
      </c>
      <c r="G109" s="16"/>
      <c r="H109" s="16">
        <f t="shared" si="4"/>
        <v>0</v>
      </c>
      <c r="I109" s="16">
        <f t="shared" si="5"/>
        <v>0</v>
      </c>
    </row>
    <row r="110" spans="1:9" s="15" customFormat="1">
      <c r="A110" s="3">
        <v>95</v>
      </c>
      <c r="B110" s="13" t="s">
        <v>181</v>
      </c>
      <c r="C110" s="46" t="s">
        <v>24</v>
      </c>
      <c r="D110" s="17">
        <v>1000</v>
      </c>
      <c r="E110" s="16"/>
      <c r="F110" s="16">
        <f t="shared" si="3"/>
        <v>0</v>
      </c>
      <c r="G110" s="16"/>
      <c r="H110" s="16">
        <f t="shared" si="4"/>
        <v>0</v>
      </c>
      <c r="I110" s="16">
        <f t="shared" si="5"/>
        <v>0</v>
      </c>
    </row>
    <row r="111" spans="1:9" s="15" customFormat="1" ht="41.4">
      <c r="A111" s="3">
        <v>96</v>
      </c>
      <c r="B111" s="13" t="s">
        <v>143</v>
      </c>
      <c r="C111" s="46" t="s">
        <v>18</v>
      </c>
      <c r="D111" s="17">
        <v>4000</v>
      </c>
      <c r="E111" s="16"/>
      <c r="F111" s="16">
        <f t="shared" si="3"/>
        <v>0</v>
      </c>
      <c r="G111" s="16"/>
      <c r="H111" s="16">
        <f t="shared" si="4"/>
        <v>0</v>
      </c>
      <c r="I111" s="16">
        <f t="shared" si="5"/>
        <v>0</v>
      </c>
    </row>
    <row r="112" spans="1:9" s="15" customFormat="1" ht="27.6">
      <c r="A112" s="3">
        <v>97</v>
      </c>
      <c r="B112" s="13" t="s">
        <v>99</v>
      </c>
      <c r="C112" s="46" t="s">
        <v>23</v>
      </c>
      <c r="D112" s="17">
        <v>1800</v>
      </c>
      <c r="E112" s="16"/>
      <c r="F112" s="16">
        <f t="shared" si="3"/>
        <v>0</v>
      </c>
      <c r="G112" s="16"/>
      <c r="H112" s="16">
        <f t="shared" si="4"/>
        <v>0</v>
      </c>
      <c r="I112" s="16">
        <f t="shared" si="5"/>
        <v>0</v>
      </c>
    </row>
    <row r="113" spans="1:9" s="15" customFormat="1">
      <c r="A113" s="3">
        <v>98</v>
      </c>
      <c r="B113" s="13" t="s">
        <v>94</v>
      </c>
      <c r="C113" s="46" t="s">
        <v>23</v>
      </c>
      <c r="D113" s="17">
        <v>60</v>
      </c>
      <c r="E113" s="16"/>
      <c r="F113" s="16">
        <f t="shared" si="3"/>
        <v>0</v>
      </c>
      <c r="G113" s="16"/>
      <c r="H113" s="16">
        <f t="shared" si="4"/>
        <v>0</v>
      </c>
      <c r="I113" s="16">
        <f t="shared" si="5"/>
        <v>0</v>
      </c>
    </row>
    <row r="114" spans="1:9" s="15" customFormat="1">
      <c r="A114" s="3">
        <v>99</v>
      </c>
      <c r="B114" s="13" t="s">
        <v>182</v>
      </c>
      <c r="C114" s="46" t="s">
        <v>18</v>
      </c>
      <c r="D114" s="17">
        <v>100</v>
      </c>
      <c r="E114" s="16"/>
      <c r="F114" s="16">
        <f t="shared" si="3"/>
        <v>0</v>
      </c>
      <c r="G114" s="16"/>
      <c r="H114" s="16">
        <f t="shared" si="4"/>
        <v>0</v>
      </c>
      <c r="I114" s="16">
        <f t="shared" si="5"/>
        <v>0</v>
      </c>
    </row>
    <row r="115" spans="1:9" s="15" customFormat="1">
      <c r="A115" s="3">
        <v>100</v>
      </c>
      <c r="B115" s="13" t="s">
        <v>195</v>
      </c>
      <c r="C115" s="46" t="s">
        <v>18</v>
      </c>
      <c r="D115" s="17">
        <v>200</v>
      </c>
      <c r="E115" s="16"/>
      <c r="F115" s="16">
        <f t="shared" si="3"/>
        <v>0</v>
      </c>
      <c r="G115" s="16"/>
      <c r="H115" s="16">
        <f t="shared" si="4"/>
        <v>0</v>
      </c>
      <c r="I115" s="16">
        <f t="shared" si="5"/>
        <v>0</v>
      </c>
    </row>
    <row r="116" spans="1:9" s="15" customFormat="1">
      <c r="A116" s="3">
        <v>101</v>
      </c>
      <c r="B116" s="13" t="s">
        <v>144</v>
      </c>
      <c r="C116" s="46" t="s">
        <v>18</v>
      </c>
      <c r="D116" s="17">
        <v>170</v>
      </c>
      <c r="E116" s="16"/>
      <c r="F116" s="16">
        <f t="shared" si="3"/>
        <v>0</v>
      </c>
      <c r="G116" s="16"/>
      <c r="H116" s="16">
        <f t="shared" si="4"/>
        <v>0</v>
      </c>
      <c r="I116" s="16">
        <f t="shared" si="5"/>
        <v>0</v>
      </c>
    </row>
    <row r="117" spans="1:9" s="15" customFormat="1" ht="27.6">
      <c r="A117" s="3">
        <v>102</v>
      </c>
      <c r="B117" s="13" t="s">
        <v>90</v>
      </c>
      <c r="C117" s="46" t="s">
        <v>18</v>
      </c>
      <c r="D117" s="17">
        <v>70</v>
      </c>
      <c r="E117" s="16"/>
      <c r="F117" s="16">
        <f t="shared" si="3"/>
        <v>0</v>
      </c>
      <c r="G117" s="16"/>
      <c r="H117" s="16">
        <f t="shared" si="4"/>
        <v>0</v>
      </c>
      <c r="I117" s="16">
        <f t="shared" si="5"/>
        <v>0</v>
      </c>
    </row>
    <row r="118" spans="1:9" s="15" customFormat="1">
      <c r="A118" s="3">
        <v>103</v>
      </c>
      <c r="B118" s="13" t="s">
        <v>198</v>
      </c>
      <c r="C118" s="46" t="s">
        <v>18</v>
      </c>
      <c r="D118" s="17">
        <v>900</v>
      </c>
      <c r="E118" s="16"/>
      <c r="F118" s="16">
        <f t="shared" si="3"/>
        <v>0</v>
      </c>
      <c r="G118" s="16"/>
      <c r="H118" s="16">
        <f t="shared" si="4"/>
        <v>0</v>
      </c>
      <c r="I118" s="16">
        <f t="shared" si="5"/>
        <v>0</v>
      </c>
    </row>
    <row r="119" spans="1:9" s="15" customFormat="1">
      <c r="A119" s="3">
        <v>104</v>
      </c>
      <c r="B119" s="13" t="s">
        <v>28</v>
      </c>
      <c r="C119" s="46" t="s">
        <v>25</v>
      </c>
      <c r="D119" s="17">
        <v>150</v>
      </c>
      <c r="E119" s="16"/>
      <c r="F119" s="16">
        <f t="shared" si="3"/>
        <v>0</v>
      </c>
      <c r="G119" s="16"/>
      <c r="H119" s="16">
        <f t="shared" si="4"/>
        <v>0</v>
      </c>
      <c r="I119" s="16">
        <f t="shared" si="5"/>
        <v>0</v>
      </c>
    </row>
    <row r="120" spans="1:9" s="15" customFormat="1">
      <c r="A120" s="3">
        <v>105</v>
      </c>
      <c r="B120" s="13" t="s">
        <v>202</v>
      </c>
      <c r="C120" s="46" t="s">
        <v>18</v>
      </c>
      <c r="D120" s="17">
        <v>40</v>
      </c>
      <c r="E120" s="16"/>
      <c r="F120" s="16">
        <f t="shared" si="3"/>
        <v>0</v>
      </c>
      <c r="G120" s="16"/>
      <c r="H120" s="16">
        <f t="shared" si="4"/>
        <v>0</v>
      </c>
      <c r="I120" s="16">
        <f t="shared" si="5"/>
        <v>0</v>
      </c>
    </row>
    <row r="121" spans="1:9" s="15" customFormat="1">
      <c r="A121" s="3">
        <v>106</v>
      </c>
      <c r="B121" s="13" t="s">
        <v>65</v>
      </c>
      <c r="C121" s="46" t="s">
        <v>18</v>
      </c>
      <c r="D121" s="17">
        <v>100</v>
      </c>
      <c r="E121" s="16"/>
      <c r="F121" s="16">
        <f t="shared" si="3"/>
        <v>0</v>
      </c>
      <c r="G121" s="16"/>
      <c r="H121" s="16">
        <f t="shared" si="4"/>
        <v>0</v>
      </c>
      <c r="I121" s="16">
        <f t="shared" si="5"/>
        <v>0</v>
      </c>
    </row>
    <row r="122" spans="1:9" s="15" customFormat="1">
      <c r="A122" s="3">
        <v>107</v>
      </c>
      <c r="B122" s="13" t="s">
        <v>132</v>
      </c>
      <c r="C122" s="46" t="s">
        <v>18</v>
      </c>
      <c r="D122" s="17">
        <v>30</v>
      </c>
      <c r="E122" s="16"/>
      <c r="F122" s="16">
        <f t="shared" si="3"/>
        <v>0</v>
      </c>
      <c r="G122" s="16"/>
      <c r="H122" s="16">
        <f t="shared" si="4"/>
        <v>0</v>
      </c>
      <c r="I122" s="16">
        <f t="shared" si="5"/>
        <v>0</v>
      </c>
    </row>
    <row r="123" spans="1:9" s="15" customFormat="1">
      <c r="A123" s="3">
        <v>108</v>
      </c>
      <c r="B123" s="13" t="s">
        <v>115</v>
      </c>
      <c r="C123" s="46" t="s">
        <v>18</v>
      </c>
      <c r="D123" s="17">
        <v>120</v>
      </c>
      <c r="E123" s="16"/>
      <c r="F123" s="16">
        <f t="shared" si="3"/>
        <v>0</v>
      </c>
      <c r="G123" s="16"/>
      <c r="H123" s="16">
        <f t="shared" si="4"/>
        <v>0</v>
      </c>
      <c r="I123" s="16">
        <f t="shared" si="5"/>
        <v>0</v>
      </c>
    </row>
    <row r="124" spans="1:9" s="15" customFormat="1">
      <c r="A124" s="3">
        <v>109</v>
      </c>
      <c r="B124" s="13" t="s">
        <v>122</v>
      </c>
      <c r="C124" s="46" t="s">
        <v>18</v>
      </c>
      <c r="D124" s="17">
        <v>30</v>
      </c>
      <c r="E124" s="16"/>
      <c r="F124" s="16">
        <f t="shared" si="3"/>
        <v>0</v>
      </c>
      <c r="G124" s="16"/>
      <c r="H124" s="16">
        <f t="shared" si="4"/>
        <v>0</v>
      </c>
      <c r="I124" s="16">
        <f t="shared" si="5"/>
        <v>0</v>
      </c>
    </row>
    <row r="125" spans="1:9" s="15" customFormat="1">
      <c r="A125" s="3">
        <v>110</v>
      </c>
      <c r="B125" s="13" t="s">
        <v>121</v>
      </c>
      <c r="C125" s="46" t="s">
        <v>23</v>
      </c>
      <c r="D125" s="17">
        <v>60</v>
      </c>
      <c r="E125" s="16"/>
      <c r="F125" s="16">
        <f t="shared" si="3"/>
        <v>0</v>
      </c>
      <c r="G125" s="16"/>
      <c r="H125" s="16">
        <f t="shared" si="4"/>
        <v>0</v>
      </c>
      <c r="I125" s="16">
        <f t="shared" si="5"/>
        <v>0</v>
      </c>
    </row>
    <row r="126" spans="1:9" s="15" customFormat="1">
      <c r="A126" s="3">
        <v>111</v>
      </c>
      <c r="B126" s="13" t="s">
        <v>120</v>
      </c>
      <c r="C126" s="46" t="s">
        <v>18</v>
      </c>
      <c r="D126" s="17">
        <v>30</v>
      </c>
      <c r="E126" s="16"/>
      <c r="F126" s="16">
        <f t="shared" si="3"/>
        <v>0</v>
      </c>
      <c r="G126" s="16"/>
      <c r="H126" s="16">
        <f t="shared" si="4"/>
        <v>0</v>
      </c>
      <c r="I126" s="16">
        <f t="shared" si="5"/>
        <v>0</v>
      </c>
    </row>
    <row r="127" spans="1:9" s="15" customFormat="1">
      <c r="A127" s="3">
        <v>112</v>
      </c>
      <c r="B127" s="13" t="s">
        <v>66</v>
      </c>
      <c r="C127" s="46" t="s">
        <v>18</v>
      </c>
      <c r="D127" s="17">
        <v>10</v>
      </c>
      <c r="E127" s="16"/>
      <c r="F127" s="16">
        <f t="shared" si="3"/>
        <v>0</v>
      </c>
      <c r="G127" s="16"/>
      <c r="H127" s="16">
        <f t="shared" si="4"/>
        <v>0</v>
      </c>
      <c r="I127" s="16">
        <f t="shared" si="5"/>
        <v>0</v>
      </c>
    </row>
    <row r="128" spans="1:9" s="15" customFormat="1" ht="27.6">
      <c r="A128" s="3">
        <v>113</v>
      </c>
      <c r="B128" s="13" t="s">
        <v>200</v>
      </c>
      <c r="C128" s="46" t="s">
        <v>18</v>
      </c>
      <c r="D128" s="17">
        <v>1700</v>
      </c>
      <c r="E128" s="16"/>
      <c r="F128" s="16">
        <f t="shared" si="3"/>
        <v>0</v>
      </c>
      <c r="G128" s="16"/>
      <c r="H128" s="16">
        <f t="shared" si="4"/>
        <v>0</v>
      </c>
      <c r="I128" s="16">
        <f t="shared" si="5"/>
        <v>0</v>
      </c>
    </row>
    <row r="129" spans="1:9" s="15" customFormat="1" ht="27.6">
      <c r="A129" s="3">
        <v>114</v>
      </c>
      <c r="B129" s="13" t="s">
        <v>100</v>
      </c>
      <c r="C129" s="46" t="s">
        <v>18</v>
      </c>
      <c r="D129" s="17">
        <v>2900</v>
      </c>
      <c r="E129" s="16"/>
      <c r="F129" s="16">
        <f t="shared" si="3"/>
        <v>0</v>
      </c>
      <c r="G129" s="16"/>
      <c r="H129" s="16">
        <f t="shared" si="4"/>
        <v>0</v>
      </c>
      <c r="I129" s="16">
        <f t="shared" si="5"/>
        <v>0</v>
      </c>
    </row>
    <row r="130" spans="1:9" s="15" customFormat="1" ht="41.4">
      <c r="A130" s="3">
        <v>115</v>
      </c>
      <c r="B130" s="13" t="s">
        <v>67</v>
      </c>
      <c r="C130" s="46" t="s">
        <v>18</v>
      </c>
      <c r="D130" s="17">
        <v>4300</v>
      </c>
      <c r="E130" s="16"/>
      <c r="F130" s="16">
        <f t="shared" si="3"/>
        <v>0</v>
      </c>
      <c r="G130" s="16"/>
      <c r="H130" s="16">
        <f t="shared" si="4"/>
        <v>0</v>
      </c>
      <c r="I130" s="16">
        <f t="shared" si="5"/>
        <v>0</v>
      </c>
    </row>
    <row r="131" spans="1:9" s="15" customFormat="1">
      <c r="A131" s="3">
        <v>116</v>
      </c>
      <c r="B131" s="13" t="s">
        <v>183</v>
      </c>
      <c r="C131" s="46" t="s">
        <v>23</v>
      </c>
      <c r="D131" s="17">
        <v>650</v>
      </c>
      <c r="E131" s="16"/>
      <c r="F131" s="16">
        <f t="shared" si="3"/>
        <v>0</v>
      </c>
      <c r="G131" s="16"/>
      <c r="H131" s="16">
        <f t="shared" si="4"/>
        <v>0</v>
      </c>
      <c r="I131" s="16">
        <f t="shared" si="5"/>
        <v>0</v>
      </c>
    </row>
    <row r="132" spans="1:9" s="15" customFormat="1">
      <c r="A132" s="3">
        <v>117</v>
      </c>
      <c r="B132" s="13" t="s">
        <v>162</v>
      </c>
      <c r="C132" s="46" t="s">
        <v>18</v>
      </c>
      <c r="D132" s="17">
        <v>6000</v>
      </c>
      <c r="E132" s="16"/>
      <c r="F132" s="16">
        <f t="shared" si="3"/>
        <v>0</v>
      </c>
      <c r="G132" s="16"/>
      <c r="H132" s="16">
        <f t="shared" si="4"/>
        <v>0</v>
      </c>
      <c r="I132" s="16">
        <f t="shared" si="5"/>
        <v>0</v>
      </c>
    </row>
    <row r="133" spans="1:9" s="15" customFormat="1" ht="41.4">
      <c r="A133" s="3">
        <v>118</v>
      </c>
      <c r="B133" s="13" t="s">
        <v>70</v>
      </c>
      <c r="C133" s="46" t="s">
        <v>25</v>
      </c>
      <c r="D133" s="17">
        <v>50</v>
      </c>
      <c r="E133" s="16"/>
      <c r="F133" s="16">
        <f t="shared" si="3"/>
        <v>0</v>
      </c>
      <c r="G133" s="16"/>
      <c r="H133" s="16">
        <f t="shared" si="4"/>
        <v>0</v>
      </c>
      <c r="I133" s="16">
        <f t="shared" si="5"/>
        <v>0</v>
      </c>
    </row>
    <row r="134" spans="1:9" s="15" customFormat="1" ht="55.2">
      <c r="A134" s="3">
        <v>119</v>
      </c>
      <c r="B134" s="13" t="s">
        <v>82</v>
      </c>
      <c r="C134" s="46" t="s">
        <v>25</v>
      </c>
      <c r="D134" s="17">
        <v>65</v>
      </c>
      <c r="E134" s="16"/>
      <c r="F134" s="16">
        <f t="shared" si="3"/>
        <v>0</v>
      </c>
      <c r="G134" s="16"/>
      <c r="H134" s="16">
        <f t="shared" si="4"/>
        <v>0</v>
      </c>
      <c r="I134" s="16">
        <f t="shared" si="5"/>
        <v>0</v>
      </c>
    </row>
    <row r="135" spans="1:9" s="15" customFormat="1" ht="55.2">
      <c r="A135" s="3">
        <v>120</v>
      </c>
      <c r="B135" s="13" t="s">
        <v>105</v>
      </c>
      <c r="C135" s="46" t="s">
        <v>18</v>
      </c>
      <c r="D135" s="17">
        <v>1200</v>
      </c>
      <c r="E135" s="16"/>
      <c r="F135" s="16">
        <f t="shared" si="3"/>
        <v>0</v>
      </c>
      <c r="G135" s="16"/>
      <c r="H135" s="16">
        <f t="shared" si="4"/>
        <v>0</v>
      </c>
      <c r="I135" s="16">
        <f t="shared" si="5"/>
        <v>0</v>
      </c>
    </row>
    <row r="136" spans="1:9" s="15" customFormat="1" ht="27.6">
      <c r="A136" s="3">
        <v>121</v>
      </c>
      <c r="B136" s="13" t="s">
        <v>95</v>
      </c>
      <c r="C136" s="46" t="s">
        <v>18</v>
      </c>
      <c r="D136" s="17">
        <v>2000</v>
      </c>
      <c r="E136" s="16"/>
      <c r="F136" s="16">
        <f t="shared" si="3"/>
        <v>0</v>
      </c>
      <c r="G136" s="16"/>
      <c r="H136" s="16">
        <f t="shared" si="4"/>
        <v>0</v>
      </c>
      <c r="I136" s="16">
        <f t="shared" si="5"/>
        <v>0</v>
      </c>
    </row>
    <row r="137" spans="1:9" s="15" customFormat="1" ht="27.6">
      <c r="A137" s="3">
        <v>122</v>
      </c>
      <c r="B137" s="13" t="s">
        <v>68</v>
      </c>
      <c r="C137" s="46" t="s">
        <v>23</v>
      </c>
      <c r="D137" s="17">
        <v>1400</v>
      </c>
      <c r="E137" s="16"/>
      <c r="F137" s="16">
        <f t="shared" si="3"/>
        <v>0</v>
      </c>
      <c r="G137" s="16"/>
      <c r="H137" s="16">
        <f t="shared" si="4"/>
        <v>0</v>
      </c>
      <c r="I137" s="16">
        <f t="shared" si="5"/>
        <v>0</v>
      </c>
    </row>
    <row r="138" spans="1:9" s="15" customFormat="1" ht="27.6">
      <c r="A138" s="3">
        <v>123</v>
      </c>
      <c r="B138" s="13" t="s">
        <v>69</v>
      </c>
      <c r="C138" s="46" t="s">
        <v>23</v>
      </c>
      <c r="D138" s="17">
        <v>200</v>
      </c>
      <c r="E138" s="16"/>
      <c r="F138" s="16">
        <f t="shared" si="3"/>
        <v>0</v>
      </c>
      <c r="G138" s="16"/>
      <c r="H138" s="16">
        <f t="shared" si="4"/>
        <v>0</v>
      </c>
      <c r="I138" s="16">
        <f t="shared" si="5"/>
        <v>0</v>
      </c>
    </row>
    <row r="139" spans="1:9" s="15" customFormat="1">
      <c r="A139" s="3">
        <v>124</v>
      </c>
      <c r="B139" s="13" t="s">
        <v>83</v>
      </c>
      <c r="C139" s="46" t="s">
        <v>25</v>
      </c>
      <c r="D139" s="17">
        <v>350</v>
      </c>
      <c r="E139" s="16"/>
      <c r="F139" s="16">
        <f t="shared" si="3"/>
        <v>0</v>
      </c>
      <c r="G139" s="16"/>
      <c r="H139" s="16">
        <f t="shared" si="4"/>
        <v>0</v>
      </c>
      <c r="I139" s="16">
        <f t="shared" si="5"/>
        <v>0</v>
      </c>
    </row>
    <row r="140" spans="1:9" s="15" customFormat="1" ht="27.6">
      <c r="A140" s="3">
        <v>125</v>
      </c>
      <c r="B140" s="13" t="s">
        <v>184</v>
      </c>
      <c r="C140" s="46" t="s">
        <v>18</v>
      </c>
      <c r="D140" s="17">
        <v>50</v>
      </c>
      <c r="E140" s="16"/>
      <c r="F140" s="16">
        <f t="shared" si="3"/>
        <v>0</v>
      </c>
      <c r="G140" s="16"/>
      <c r="H140" s="16">
        <f t="shared" si="4"/>
        <v>0</v>
      </c>
      <c r="I140" s="16">
        <f t="shared" si="5"/>
        <v>0</v>
      </c>
    </row>
    <row r="141" spans="1:9" s="15" customFormat="1">
      <c r="A141" s="3">
        <v>126</v>
      </c>
      <c r="B141" s="13" t="s">
        <v>123</v>
      </c>
      <c r="C141" s="46" t="s">
        <v>23</v>
      </c>
      <c r="D141" s="17">
        <v>30</v>
      </c>
      <c r="E141" s="16"/>
      <c r="F141" s="16">
        <f t="shared" si="3"/>
        <v>0</v>
      </c>
      <c r="G141" s="16"/>
      <c r="H141" s="16">
        <f t="shared" si="4"/>
        <v>0</v>
      </c>
      <c r="I141" s="16">
        <f t="shared" si="5"/>
        <v>0</v>
      </c>
    </row>
    <row r="142" spans="1:9" s="15" customFormat="1">
      <c r="A142" s="3">
        <v>127</v>
      </c>
      <c r="B142" s="13" t="s">
        <v>129</v>
      </c>
      <c r="C142" s="46" t="s">
        <v>23</v>
      </c>
      <c r="D142" s="17">
        <v>20</v>
      </c>
      <c r="E142" s="16"/>
      <c r="F142" s="16">
        <f t="shared" si="3"/>
        <v>0</v>
      </c>
      <c r="G142" s="16"/>
      <c r="H142" s="16">
        <f t="shared" si="4"/>
        <v>0</v>
      </c>
      <c r="I142" s="16">
        <f t="shared" si="5"/>
        <v>0</v>
      </c>
    </row>
    <row r="143" spans="1:9" s="15" customFormat="1">
      <c r="A143" s="3">
        <v>128</v>
      </c>
      <c r="B143" s="13" t="s">
        <v>124</v>
      </c>
      <c r="C143" s="46" t="s">
        <v>23</v>
      </c>
      <c r="D143" s="17">
        <v>20</v>
      </c>
      <c r="E143" s="16"/>
      <c r="F143" s="16">
        <f t="shared" si="3"/>
        <v>0</v>
      </c>
      <c r="G143" s="16"/>
      <c r="H143" s="16">
        <f t="shared" si="4"/>
        <v>0</v>
      </c>
      <c r="I143" s="16">
        <f t="shared" si="5"/>
        <v>0</v>
      </c>
    </row>
    <row r="144" spans="1:9" s="15" customFormat="1">
      <c r="A144" s="3">
        <v>129</v>
      </c>
      <c r="B144" s="13" t="s">
        <v>116</v>
      </c>
      <c r="C144" s="46" t="s">
        <v>23</v>
      </c>
      <c r="D144" s="17">
        <v>30</v>
      </c>
      <c r="E144" s="16"/>
      <c r="F144" s="16">
        <f t="shared" si="3"/>
        <v>0</v>
      </c>
      <c r="G144" s="16"/>
      <c r="H144" s="16">
        <f t="shared" si="4"/>
        <v>0</v>
      </c>
      <c r="I144" s="16">
        <f t="shared" si="5"/>
        <v>0</v>
      </c>
    </row>
    <row r="145" spans="1:12" s="15" customFormat="1">
      <c r="A145" s="3">
        <v>130</v>
      </c>
      <c r="B145" s="13" t="s">
        <v>111</v>
      </c>
      <c r="C145" s="46" t="s">
        <v>23</v>
      </c>
      <c r="D145" s="17">
        <v>20</v>
      </c>
      <c r="E145" s="16"/>
      <c r="F145" s="16">
        <f t="shared" ref="F145:F161" si="6">D145*E145</f>
        <v>0</v>
      </c>
      <c r="G145" s="16"/>
      <c r="H145" s="16">
        <f t="shared" ref="H145:H169" si="7">F145*G145%</f>
        <v>0</v>
      </c>
      <c r="I145" s="16">
        <f t="shared" ref="I145:I161" si="8">(F145+H145)</f>
        <v>0</v>
      </c>
    </row>
    <row r="146" spans="1:12" s="15" customFormat="1">
      <c r="A146" s="3">
        <v>131</v>
      </c>
      <c r="B146" s="13" t="s">
        <v>112</v>
      </c>
      <c r="C146" s="46" t="s">
        <v>23</v>
      </c>
      <c r="D146" s="17">
        <v>30</v>
      </c>
      <c r="E146" s="16"/>
      <c r="F146" s="16">
        <f t="shared" si="6"/>
        <v>0</v>
      </c>
      <c r="G146" s="16"/>
      <c r="H146" s="16">
        <f t="shared" si="7"/>
        <v>0</v>
      </c>
      <c r="I146" s="16">
        <f t="shared" si="8"/>
        <v>0</v>
      </c>
    </row>
    <row r="147" spans="1:12" s="15" customFormat="1">
      <c r="A147" s="3">
        <v>132</v>
      </c>
      <c r="B147" s="13" t="s">
        <v>139</v>
      </c>
      <c r="C147" s="46" t="s">
        <v>23</v>
      </c>
      <c r="D147" s="17">
        <v>20</v>
      </c>
      <c r="E147" s="16"/>
      <c r="F147" s="16">
        <f t="shared" si="6"/>
        <v>0</v>
      </c>
      <c r="G147" s="16"/>
      <c r="H147" s="16">
        <f t="shared" si="7"/>
        <v>0</v>
      </c>
      <c r="I147" s="16">
        <f t="shared" si="8"/>
        <v>0</v>
      </c>
    </row>
    <row r="148" spans="1:12" s="15" customFormat="1">
      <c r="A148" s="3">
        <v>133</v>
      </c>
      <c r="B148" s="13" t="s">
        <v>113</v>
      </c>
      <c r="C148" s="46" t="s">
        <v>23</v>
      </c>
      <c r="D148" s="17">
        <v>40</v>
      </c>
      <c r="E148" s="16"/>
      <c r="F148" s="16">
        <f t="shared" si="6"/>
        <v>0</v>
      </c>
      <c r="G148" s="16"/>
      <c r="H148" s="16">
        <f t="shared" si="7"/>
        <v>0</v>
      </c>
      <c r="I148" s="16">
        <f t="shared" si="8"/>
        <v>0</v>
      </c>
      <c r="L148" s="15" t="s">
        <v>104</v>
      </c>
    </row>
    <row r="149" spans="1:12" s="15" customFormat="1">
      <c r="A149" s="3">
        <v>134</v>
      </c>
      <c r="B149" s="13" t="s">
        <v>117</v>
      </c>
      <c r="C149" s="46" t="s">
        <v>23</v>
      </c>
      <c r="D149" s="17">
        <v>20</v>
      </c>
      <c r="E149" s="16"/>
      <c r="F149" s="16">
        <f t="shared" si="6"/>
        <v>0</v>
      </c>
      <c r="G149" s="16"/>
      <c r="H149" s="16">
        <f t="shared" si="7"/>
        <v>0</v>
      </c>
      <c r="I149" s="16">
        <f t="shared" si="8"/>
        <v>0</v>
      </c>
    </row>
    <row r="150" spans="1:12" s="15" customFormat="1">
      <c r="A150" s="3">
        <v>135</v>
      </c>
      <c r="B150" s="13" t="s">
        <v>114</v>
      </c>
      <c r="C150" s="46" t="s">
        <v>23</v>
      </c>
      <c r="D150" s="17">
        <v>120</v>
      </c>
      <c r="E150" s="16"/>
      <c r="F150" s="16">
        <f t="shared" si="6"/>
        <v>0</v>
      </c>
      <c r="G150" s="16"/>
      <c r="H150" s="16">
        <f t="shared" si="7"/>
        <v>0</v>
      </c>
      <c r="I150" s="16">
        <f t="shared" si="8"/>
        <v>0</v>
      </c>
    </row>
    <row r="151" spans="1:12" s="15" customFormat="1">
      <c r="A151" s="3">
        <v>136</v>
      </c>
      <c r="B151" s="13" t="s">
        <v>125</v>
      </c>
      <c r="C151" s="46" t="s">
        <v>24</v>
      </c>
      <c r="D151" s="17">
        <v>30</v>
      </c>
      <c r="E151" s="16"/>
      <c r="F151" s="16">
        <f t="shared" si="6"/>
        <v>0</v>
      </c>
      <c r="G151" s="16"/>
      <c r="H151" s="16">
        <f t="shared" si="7"/>
        <v>0</v>
      </c>
      <c r="I151" s="16">
        <f t="shared" si="8"/>
        <v>0</v>
      </c>
    </row>
    <row r="152" spans="1:12" s="15" customFormat="1" ht="27.6">
      <c r="A152" s="3">
        <v>137</v>
      </c>
      <c r="B152" s="13" t="s">
        <v>107</v>
      </c>
      <c r="C152" s="46" t="s">
        <v>23</v>
      </c>
      <c r="D152" s="17">
        <v>20</v>
      </c>
      <c r="E152" s="16"/>
      <c r="F152" s="16">
        <f t="shared" ref="F152:F159" si="9">D152*E152</f>
        <v>0</v>
      </c>
      <c r="G152" s="16"/>
      <c r="H152" s="16">
        <f t="shared" ref="H152:H159" si="10">F152*G152%</f>
        <v>0</v>
      </c>
      <c r="I152" s="16">
        <f t="shared" ref="I152:I159" si="11">(F152+H152)</f>
        <v>0</v>
      </c>
    </row>
    <row r="153" spans="1:12" ht="16.5" customHeight="1">
      <c r="A153" s="3">
        <v>138</v>
      </c>
      <c r="B153" s="22" t="s">
        <v>103</v>
      </c>
      <c r="C153" s="47" t="s">
        <v>25</v>
      </c>
      <c r="D153" s="23">
        <v>60</v>
      </c>
      <c r="E153" s="24"/>
      <c r="F153" s="25">
        <f t="shared" si="9"/>
        <v>0</v>
      </c>
      <c r="G153" s="24"/>
      <c r="H153" s="25">
        <f t="shared" si="10"/>
        <v>0</v>
      </c>
      <c r="I153" s="25">
        <f t="shared" si="11"/>
        <v>0</v>
      </c>
    </row>
    <row r="154" spans="1:12" s="15" customFormat="1">
      <c r="A154" s="3">
        <v>139</v>
      </c>
      <c r="B154" s="13" t="s">
        <v>140</v>
      </c>
      <c r="C154" s="46" t="s">
        <v>23</v>
      </c>
      <c r="D154" s="17">
        <v>45</v>
      </c>
      <c r="E154" s="16"/>
      <c r="F154" s="16">
        <f t="shared" si="9"/>
        <v>0</v>
      </c>
      <c r="G154" s="16"/>
      <c r="H154" s="16">
        <f t="shared" si="10"/>
        <v>0</v>
      </c>
      <c r="I154" s="16">
        <f t="shared" si="11"/>
        <v>0</v>
      </c>
    </row>
    <row r="155" spans="1:12" s="15" customFormat="1" ht="27.6">
      <c r="A155" s="3">
        <v>140</v>
      </c>
      <c r="B155" s="13" t="s">
        <v>185</v>
      </c>
      <c r="C155" s="46" t="s">
        <v>23</v>
      </c>
      <c r="D155" s="17">
        <v>300</v>
      </c>
      <c r="E155" s="16"/>
      <c r="F155" s="16">
        <f t="shared" si="9"/>
        <v>0</v>
      </c>
      <c r="G155" s="16"/>
      <c r="H155" s="16">
        <f t="shared" si="10"/>
        <v>0</v>
      </c>
      <c r="I155" s="16">
        <f t="shared" si="11"/>
        <v>0</v>
      </c>
    </row>
    <row r="156" spans="1:12" s="15" customFormat="1" ht="55.2">
      <c r="A156" s="3">
        <v>141</v>
      </c>
      <c r="B156" s="13" t="s">
        <v>108</v>
      </c>
      <c r="C156" s="46" t="s">
        <v>25</v>
      </c>
      <c r="D156" s="17">
        <v>660</v>
      </c>
      <c r="E156" s="16"/>
      <c r="F156" s="16">
        <f t="shared" si="9"/>
        <v>0</v>
      </c>
      <c r="G156" s="16"/>
      <c r="H156" s="16">
        <f t="shared" si="10"/>
        <v>0</v>
      </c>
      <c r="I156" s="16">
        <f t="shared" si="11"/>
        <v>0</v>
      </c>
    </row>
    <row r="157" spans="1:12" s="15" customFormat="1" ht="82.8">
      <c r="A157" s="3">
        <v>142</v>
      </c>
      <c r="B157" s="13" t="s">
        <v>137</v>
      </c>
      <c r="C157" s="46" t="s">
        <v>106</v>
      </c>
      <c r="D157" s="17">
        <v>500</v>
      </c>
      <c r="E157" s="16"/>
      <c r="F157" s="16">
        <f t="shared" si="9"/>
        <v>0</v>
      </c>
      <c r="G157" s="16"/>
      <c r="H157" s="16">
        <f t="shared" si="10"/>
        <v>0</v>
      </c>
      <c r="I157" s="16">
        <f t="shared" si="11"/>
        <v>0</v>
      </c>
    </row>
    <row r="158" spans="1:12" s="15" customFormat="1">
      <c r="A158" s="3">
        <v>143</v>
      </c>
      <c r="B158" s="13" t="s">
        <v>203</v>
      </c>
      <c r="C158" s="46" t="s">
        <v>23</v>
      </c>
      <c r="D158" s="17">
        <v>1600</v>
      </c>
      <c r="E158" s="16"/>
      <c r="F158" s="16">
        <f t="shared" si="9"/>
        <v>0</v>
      </c>
      <c r="G158" s="16"/>
      <c r="H158" s="16">
        <f t="shared" si="10"/>
        <v>0</v>
      </c>
      <c r="I158" s="16">
        <f t="shared" si="11"/>
        <v>0</v>
      </c>
    </row>
    <row r="159" spans="1:12" s="15" customFormat="1">
      <c r="A159" s="3">
        <v>144</v>
      </c>
      <c r="B159" s="13" t="s">
        <v>190</v>
      </c>
      <c r="C159" s="46" t="s">
        <v>25</v>
      </c>
      <c r="D159" s="17">
        <v>500</v>
      </c>
      <c r="E159" s="16"/>
      <c r="F159" s="16">
        <f t="shared" si="9"/>
        <v>0</v>
      </c>
      <c r="G159" s="16"/>
      <c r="H159" s="16">
        <f t="shared" si="10"/>
        <v>0</v>
      </c>
      <c r="I159" s="16">
        <f t="shared" si="11"/>
        <v>0</v>
      </c>
    </row>
    <row r="160" spans="1:12" s="15" customFormat="1">
      <c r="A160" s="3">
        <v>145</v>
      </c>
      <c r="B160" s="13" t="s">
        <v>191</v>
      </c>
      <c r="C160" s="46" t="s">
        <v>23</v>
      </c>
      <c r="D160" s="17">
        <v>1300</v>
      </c>
      <c r="E160" s="16"/>
      <c r="F160" s="16">
        <f t="shared" si="6"/>
        <v>0</v>
      </c>
      <c r="G160" s="16"/>
      <c r="H160" s="16">
        <f t="shared" si="7"/>
        <v>0</v>
      </c>
      <c r="I160" s="16">
        <f t="shared" si="8"/>
        <v>0</v>
      </c>
    </row>
    <row r="161" spans="1:10" ht="16.5" customHeight="1" thickBot="1">
      <c r="A161" s="3">
        <v>146</v>
      </c>
      <c r="B161" s="22" t="s">
        <v>136</v>
      </c>
      <c r="C161" s="47" t="s">
        <v>23</v>
      </c>
      <c r="D161" s="23">
        <v>1600</v>
      </c>
      <c r="E161" s="24"/>
      <c r="F161" s="25">
        <f t="shared" si="6"/>
        <v>0</v>
      </c>
      <c r="G161" s="24"/>
      <c r="H161" s="25">
        <f t="shared" si="7"/>
        <v>0</v>
      </c>
      <c r="I161" s="25">
        <f t="shared" si="8"/>
        <v>0</v>
      </c>
    </row>
    <row r="162" spans="1:10">
      <c r="A162" s="21">
        <v>147</v>
      </c>
      <c r="B162" s="26" t="s">
        <v>171</v>
      </c>
      <c r="C162" s="48" t="s">
        <v>172</v>
      </c>
      <c r="D162" s="27">
        <v>200</v>
      </c>
      <c r="E162" s="28"/>
      <c r="F162" s="29">
        <f>D162*E162</f>
        <v>0</v>
      </c>
      <c r="G162" s="28"/>
      <c r="H162" s="29">
        <f t="shared" si="7"/>
        <v>0</v>
      </c>
      <c r="I162" s="30">
        <f>SUM(I16:I161)</f>
        <v>0</v>
      </c>
      <c r="J162" s="18"/>
    </row>
    <row r="163" spans="1:10">
      <c r="A163" s="3">
        <v>148</v>
      </c>
      <c r="B163" s="2" t="s">
        <v>154</v>
      </c>
      <c r="C163" s="49" t="s">
        <v>23</v>
      </c>
      <c r="D163" s="14">
        <v>60</v>
      </c>
      <c r="E163" s="2"/>
      <c r="F163" s="16">
        <f t="shared" ref="F163:F169" si="12">D163*E163</f>
        <v>0</v>
      </c>
      <c r="G163" s="14"/>
      <c r="H163" s="16">
        <f t="shared" si="7"/>
        <v>0</v>
      </c>
      <c r="I163" s="16">
        <f>SUM(I17:I162)</f>
        <v>0</v>
      </c>
    </row>
    <row r="164" spans="1:10">
      <c r="A164" s="3">
        <v>149</v>
      </c>
      <c r="B164" s="2" t="s">
        <v>155</v>
      </c>
      <c r="C164" s="50" t="s">
        <v>23</v>
      </c>
      <c r="D164" s="14">
        <v>60</v>
      </c>
      <c r="E164" s="2"/>
      <c r="F164" s="16">
        <f t="shared" si="12"/>
        <v>0</v>
      </c>
      <c r="G164" s="14"/>
      <c r="H164" s="16">
        <f t="shared" si="7"/>
        <v>0</v>
      </c>
      <c r="I164" s="16">
        <f>SUM(I18:I163)</f>
        <v>0</v>
      </c>
    </row>
    <row r="165" spans="1:10">
      <c r="A165" s="3">
        <v>150</v>
      </c>
      <c r="B165" s="14" t="s">
        <v>204</v>
      </c>
      <c r="C165" s="49" t="s">
        <v>25</v>
      </c>
      <c r="D165" s="14">
        <v>190</v>
      </c>
      <c r="E165" s="2"/>
      <c r="F165" s="16">
        <f t="shared" si="12"/>
        <v>0</v>
      </c>
      <c r="G165" s="14"/>
      <c r="H165" s="16">
        <f t="shared" si="7"/>
        <v>0</v>
      </c>
      <c r="I165" s="16">
        <f t="shared" ref="I165:I186" si="13">SUM(I20:I164)</f>
        <v>0</v>
      </c>
    </row>
    <row r="166" spans="1:10">
      <c r="A166" s="3">
        <v>151</v>
      </c>
      <c r="B166" s="14" t="s">
        <v>205</v>
      </c>
      <c r="C166" s="49" t="s">
        <v>25</v>
      </c>
      <c r="D166" s="14">
        <v>50</v>
      </c>
      <c r="E166" s="2"/>
      <c r="F166" s="16">
        <f t="shared" si="12"/>
        <v>0</v>
      </c>
      <c r="G166" s="14"/>
      <c r="H166" s="16">
        <f t="shared" si="7"/>
        <v>0</v>
      </c>
      <c r="I166" s="16">
        <f t="shared" si="13"/>
        <v>0</v>
      </c>
    </row>
    <row r="167" spans="1:10">
      <c r="A167" s="3">
        <v>152</v>
      </c>
      <c r="B167" s="14" t="s">
        <v>156</v>
      </c>
      <c r="C167" s="49" t="s">
        <v>23</v>
      </c>
      <c r="D167" s="14">
        <v>50</v>
      </c>
      <c r="E167" s="2"/>
      <c r="F167" s="16">
        <f t="shared" si="12"/>
        <v>0</v>
      </c>
      <c r="G167" s="14"/>
      <c r="H167" s="16">
        <f t="shared" si="7"/>
        <v>0</v>
      </c>
      <c r="I167" s="16">
        <f t="shared" si="13"/>
        <v>0</v>
      </c>
    </row>
    <row r="168" spans="1:10">
      <c r="A168" s="3">
        <v>153</v>
      </c>
      <c r="B168" s="2" t="s">
        <v>157</v>
      </c>
      <c r="C168" s="49" t="s">
        <v>23</v>
      </c>
      <c r="D168" s="14">
        <v>900</v>
      </c>
      <c r="E168" s="2"/>
      <c r="F168" s="16">
        <f t="shared" si="12"/>
        <v>0</v>
      </c>
      <c r="G168" s="14"/>
      <c r="H168" s="16">
        <f t="shared" si="7"/>
        <v>0</v>
      </c>
      <c r="I168" s="16">
        <f t="shared" si="13"/>
        <v>0</v>
      </c>
    </row>
    <row r="169" spans="1:10">
      <c r="A169" s="3">
        <v>154</v>
      </c>
      <c r="B169" s="14" t="s">
        <v>164</v>
      </c>
      <c r="C169" s="49" t="s">
        <v>23</v>
      </c>
      <c r="D169" s="14">
        <v>300</v>
      </c>
      <c r="E169" s="14"/>
      <c r="F169" s="16">
        <f t="shared" si="12"/>
        <v>0</v>
      </c>
      <c r="G169" s="14"/>
      <c r="H169" s="16">
        <f t="shared" si="7"/>
        <v>0</v>
      </c>
      <c r="I169" s="16">
        <f t="shared" si="13"/>
        <v>0</v>
      </c>
    </row>
    <row r="170" spans="1:10">
      <c r="A170" s="3">
        <v>155</v>
      </c>
      <c r="B170" s="14" t="s">
        <v>187</v>
      </c>
      <c r="C170" s="49" t="s">
        <v>23</v>
      </c>
      <c r="D170" s="14">
        <v>200</v>
      </c>
      <c r="E170" s="2"/>
      <c r="F170" s="16">
        <f t="shared" ref="F170:F178" si="14">D170*E170</f>
        <v>0</v>
      </c>
      <c r="G170" s="14"/>
      <c r="H170" s="16">
        <f t="shared" ref="H170:H178" si="15">F170*G170%</f>
        <v>0</v>
      </c>
      <c r="I170" s="16">
        <f t="shared" si="13"/>
        <v>0</v>
      </c>
    </row>
    <row r="171" spans="1:10">
      <c r="A171" s="3">
        <v>156</v>
      </c>
      <c r="B171" s="14" t="s">
        <v>188</v>
      </c>
      <c r="C171" s="49" t="s">
        <v>23</v>
      </c>
      <c r="D171" s="14">
        <v>160</v>
      </c>
      <c r="E171" s="2"/>
      <c r="F171" s="16">
        <f t="shared" si="14"/>
        <v>0</v>
      </c>
      <c r="G171" s="14"/>
      <c r="H171" s="16">
        <f t="shared" si="15"/>
        <v>0</v>
      </c>
      <c r="I171" s="16">
        <f t="shared" si="13"/>
        <v>0</v>
      </c>
    </row>
    <row r="172" spans="1:10">
      <c r="A172" s="3">
        <v>157</v>
      </c>
      <c r="B172" s="14" t="s">
        <v>189</v>
      </c>
      <c r="C172" s="49" t="s">
        <v>23</v>
      </c>
      <c r="D172" s="14">
        <v>520</v>
      </c>
      <c r="E172" s="2"/>
      <c r="F172" s="16">
        <f t="shared" si="14"/>
        <v>0</v>
      </c>
      <c r="G172" s="14"/>
      <c r="H172" s="16">
        <f t="shared" si="15"/>
        <v>0</v>
      </c>
      <c r="I172" s="16">
        <f t="shared" si="13"/>
        <v>0</v>
      </c>
    </row>
    <row r="173" spans="1:10">
      <c r="A173" s="3">
        <v>158</v>
      </c>
      <c r="B173" s="14" t="s">
        <v>158</v>
      </c>
      <c r="C173" s="49" t="s">
        <v>23</v>
      </c>
      <c r="D173" s="14">
        <v>630</v>
      </c>
      <c r="E173" s="2"/>
      <c r="F173" s="16">
        <f t="shared" si="14"/>
        <v>0</v>
      </c>
      <c r="G173" s="14"/>
      <c r="H173" s="16">
        <f t="shared" si="15"/>
        <v>0</v>
      </c>
      <c r="I173" s="16">
        <f t="shared" si="13"/>
        <v>0</v>
      </c>
    </row>
    <row r="174" spans="1:10">
      <c r="A174" s="3">
        <v>159</v>
      </c>
      <c r="B174" s="14" t="s">
        <v>165</v>
      </c>
      <c r="C174" s="49" t="s">
        <v>23</v>
      </c>
      <c r="D174" s="14">
        <v>260</v>
      </c>
      <c r="E174" s="2"/>
      <c r="F174" s="16">
        <f t="shared" si="14"/>
        <v>0</v>
      </c>
      <c r="G174" s="14"/>
      <c r="H174" s="16">
        <f t="shared" si="15"/>
        <v>0</v>
      </c>
      <c r="I174" s="16">
        <f t="shared" si="13"/>
        <v>0</v>
      </c>
    </row>
    <row r="175" spans="1:10">
      <c r="A175" s="3">
        <v>160</v>
      </c>
      <c r="B175" s="14" t="s">
        <v>159</v>
      </c>
      <c r="C175" s="50" t="s">
        <v>23</v>
      </c>
      <c r="D175" s="14">
        <v>1000</v>
      </c>
      <c r="E175" s="2"/>
      <c r="F175" s="16">
        <f t="shared" si="14"/>
        <v>0</v>
      </c>
      <c r="G175" s="14"/>
      <c r="H175" s="16">
        <f t="shared" si="15"/>
        <v>0</v>
      </c>
      <c r="I175" s="16">
        <f t="shared" si="13"/>
        <v>0</v>
      </c>
    </row>
    <row r="176" spans="1:10">
      <c r="A176" s="3">
        <v>161</v>
      </c>
      <c r="B176" s="14" t="s">
        <v>160</v>
      </c>
      <c r="C176" s="50" t="s">
        <v>23</v>
      </c>
      <c r="D176" s="14">
        <v>1000</v>
      </c>
      <c r="E176" s="2"/>
      <c r="F176" s="16">
        <f t="shared" si="14"/>
        <v>0</v>
      </c>
      <c r="G176" s="14"/>
      <c r="H176" s="16">
        <f t="shared" si="15"/>
        <v>0</v>
      </c>
      <c r="I176" s="16">
        <f t="shared" si="13"/>
        <v>0</v>
      </c>
    </row>
    <row r="177" spans="1:9">
      <c r="A177" s="3">
        <v>162</v>
      </c>
      <c r="B177" s="2" t="s">
        <v>161</v>
      </c>
      <c r="C177" s="49" t="s">
        <v>23</v>
      </c>
      <c r="D177" s="14">
        <v>100</v>
      </c>
      <c r="E177" s="2"/>
      <c r="F177" s="16">
        <f t="shared" si="14"/>
        <v>0</v>
      </c>
      <c r="G177" s="14"/>
      <c r="H177" s="16">
        <f t="shared" si="15"/>
        <v>0</v>
      </c>
      <c r="I177" s="16">
        <f t="shared" si="13"/>
        <v>0</v>
      </c>
    </row>
    <row r="178" spans="1:9">
      <c r="A178" s="3">
        <v>163</v>
      </c>
      <c r="B178" s="14" t="s">
        <v>163</v>
      </c>
      <c r="C178" s="50" t="s">
        <v>23</v>
      </c>
      <c r="D178" s="14">
        <v>400</v>
      </c>
      <c r="E178" s="2"/>
      <c r="F178" s="16">
        <f t="shared" si="14"/>
        <v>0</v>
      </c>
      <c r="G178" s="14"/>
      <c r="H178" s="16">
        <f t="shared" si="15"/>
        <v>0</v>
      </c>
      <c r="I178" s="16">
        <f t="shared" si="13"/>
        <v>0</v>
      </c>
    </row>
    <row r="179" spans="1:9">
      <c r="A179" s="3">
        <v>164</v>
      </c>
      <c r="B179" s="14" t="s">
        <v>166</v>
      </c>
      <c r="C179" s="49" t="s">
        <v>23</v>
      </c>
      <c r="D179" s="14">
        <v>300</v>
      </c>
      <c r="E179" s="2"/>
      <c r="F179" s="16">
        <f t="shared" ref="F179:F186" si="16">D179*E179</f>
        <v>0</v>
      </c>
      <c r="G179" s="14"/>
      <c r="H179" s="16">
        <f t="shared" ref="H179:H186" si="17">F179*G179%</f>
        <v>0</v>
      </c>
      <c r="I179" s="16">
        <f t="shared" si="13"/>
        <v>0</v>
      </c>
    </row>
    <row r="180" spans="1:9">
      <c r="A180" s="3">
        <v>165</v>
      </c>
      <c r="B180" s="14" t="s">
        <v>167</v>
      </c>
      <c r="C180" s="49" t="s">
        <v>23</v>
      </c>
      <c r="D180" s="14">
        <v>300</v>
      </c>
      <c r="E180" s="2"/>
      <c r="F180" s="16">
        <f t="shared" si="16"/>
        <v>0</v>
      </c>
      <c r="G180" s="14"/>
      <c r="H180" s="16">
        <f t="shared" si="17"/>
        <v>0</v>
      </c>
      <c r="I180" s="16">
        <f t="shared" si="13"/>
        <v>0</v>
      </c>
    </row>
    <row r="181" spans="1:9">
      <c r="A181" s="3">
        <v>166</v>
      </c>
      <c r="B181" s="14" t="s">
        <v>168</v>
      </c>
      <c r="C181" s="49" t="s">
        <v>25</v>
      </c>
      <c r="D181" s="14">
        <v>20</v>
      </c>
      <c r="E181" s="2"/>
      <c r="F181" s="16">
        <f t="shared" si="16"/>
        <v>0</v>
      </c>
      <c r="G181" s="14"/>
      <c r="H181" s="16">
        <f t="shared" si="17"/>
        <v>0</v>
      </c>
      <c r="I181" s="16">
        <f t="shared" si="13"/>
        <v>0</v>
      </c>
    </row>
    <row r="182" spans="1:9">
      <c r="A182" s="3">
        <v>167</v>
      </c>
      <c r="B182" s="14" t="s">
        <v>169</v>
      </c>
      <c r="C182" s="49" t="s">
        <v>25</v>
      </c>
      <c r="D182" s="14">
        <v>20</v>
      </c>
      <c r="E182" s="2"/>
      <c r="F182" s="16">
        <f t="shared" si="16"/>
        <v>0</v>
      </c>
      <c r="G182" s="14"/>
      <c r="H182" s="16">
        <f t="shared" si="17"/>
        <v>0</v>
      </c>
      <c r="I182" s="16">
        <f t="shared" si="13"/>
        <v>0</v>
      </c>
    </row>
    <row r="183" spans="1:9">
      <c r="A183" s="3">
        <v>168</v>
      </c>
      <c r="B183" s="14" t="s">
        <v>170</v>
      </c>
      <c r="C183" s="49" t="s">
        <v>23</v>
      </c>
      <c r="D183" s="14">
        <v>50</v>
      </c>
      <c r="E183" s="2"/>
      <c r="F183" s="16">
        <f t="shared" si="16"/>
        <v>0</v>
      </c>
      <c r="G183" s="14"/>
      <c r="H183" s="16">
        <f t="shared" si="17"/>
        <v>0</v>
      </c>
      <c r="I183" s="16">
        <f t="shared" si="13"/>
        <v>0</v>
      </c>
    </row>
    <row r="184" spans="1:9">
      <c r="A184" s="3">
        <v>169</v>
      </c>
      <c r="B184" s="14" t="s">
        <v>192</v>
      </c>
      <c r="C184" s="49" t="s">
        <v>23</v>
      </c>
      <c r="D184" s="14">
        <v>600</v>
      </c>
      <c r="E184" s="2"/>
      <c r="F184" s="16">
        <f t="shared" si="16"/>
        <v>0</v>
      </c>
      <c r="G184" s="14"/>
      <c r="H184" s="16">
        <f t="shared" si="17"/>
        <v>0</v>
      </c>
      <c r="I184" s="16">
        <f t="shared" si="13"/>
        <v>0</v>
      </c>
    </row>
    <row r="185" spans="1:9" ht="14.4" thickBot="1">
      <c r="A185" s="3">
        <v>170</v>
      </c>
      <c r="B185" s="14" t="s">
        <v>196</v>
      </c>
      <c r="C185" s="49" t="s">
        <v>18</v>
      </c>
      <c r="D185" s="14">
        <v>500</v>
      </c>
      <c r="E185" s="2"/>
      <c r="F185" s="16">
        <f t="shared" ref="F185" si="18">D185*E185</f>
        <v>0</v>
      </c>
      <c r="G185" s="14"/>
      <c r="H185" s="16">
        <f t="shared" ref="H185" si="19">F185*G185%</f>
        <v>0</v>
      </c>
      <c r="I185" s="16">
        <f t="shared" si="13"/>
        <v>0</v>
      </c>
    </row>
    <row r="186" spans="1:9" ht="14.4" thickBot="1">
      <c r="A186" s="40">
        <v>172</v>
      </c>
      <c r="B186" s="33" t="s">
        <v>193</v>
      </c>
      <c r="C186" s="51" t="s">
        <v>23</v>
      </c>
      <c r="D186" s="35">
        <v>50</v>
      </c>
      <c r="E186" s="36"/>
      <c r="F186" s="37">
        <f t="shared" si="16"/>
        <v>0</v>
      </c>
      <c r="G186" s="35"/>
      <c r="H186" s="37">
        <f t="shared" si="17"/>
        <v>0</v>
      </c>
      <c r="I186" s="38">
        <f t="shared" si="13"/>
        <v>0</v>
      </c>
    </row>
    <row r="187" spans="1:9" ht="14.4" thickBot="1">
      <c r="A187" s="41"/>
      <c r="B187" s="33" t="s">
        <v>201</v>
      </c>
      <c r="C187" s="52"/>
      <c r="D187" s="33"/>
      <c r="E187" s="31"/>
      <c r="F187" s="32">
        <f>SUM(F16:F186)</f>
        <v>0</v>
      </c>
      <c r="G187" s="33"/>
      <c r="H187" s="32">
        <f>SUM(H16:H186)</f>
        <v>0</v>
      </c>
      <c r="I187" s="34">
        <f>SUM(I16:I186)</f>
        <v>0</v>
      </c>
    </row>
    <row r="188" spans="1:9">
      <c r="B188" s="15"/>
      <c r="C188" s="53"/>
      <c r="D188" s="15"/>
      <c r="F188" s="39"/>
      <c r="G188" s="15"/>
      <c r="H188" s="39"/>
      <c r="I188" s="39"/>
    </row>
    <row r="189" spans="1:9">
      <c r="F189" s="39"/>
      <c r="G189" s="15"/>
      <c r="H189" s="39"/>
      <c r="I189" s="39"/>
    </row>
    <row r="190" spans="1:9">
      <c r="F190" s="39"/>
      <c r="G190" s="15"/>
      <c r="H190" s="39"/>
      <c r="I190" s="39"/>
    </row>
    <row r="191" spans="1:9">
      <c r="F191" s="39"/>
      <c r="G191" s="15"/>
      <c r="H191" s="39"/>
      <c r="I191" s="39"/>
    </row>
    <row r="192" spans="1:9">
      <c r="F192" s="39"/>
      <c r="G192" s="15"/>
      <c r="H192" s="39"/>
      <c r="I192" s="39"/>
    </row>
  </sheetData>
  <mergeCells count="1">
    <mergeCell ref="A9:I9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art.spoż.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Małgorzata Kubista</cp:lastModifiedBy>
  <cp:lastPrinted>2026-05-18T10:09:44Z</cp:lastPrinted>
  <dcterms:created xsi:type="dcterms:W3CDTF">2012-02-13T10:48:18Z</dcterms:created>
  <dcterms:modified xsi:type="dcterms:W3CDTF">2026-05-18T10:31:27Z</dcterms:modified>
</cp:coreProperties>
</file>