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liwia\2026\POSTĘPOWANIA 2026\141.272.32.2026 ochrona Medyczna\do publikacji\"/>
    </mc:Choice>
  </mc:AlternateContent>
  <xr:revisionPtr revIDLastSave="0" documentId="13_ncr:1_{5DCE3B42-074C-47CD-8517-0FA71D738630}" xr6:coauthVersionLast="47" xr6:coauthVersionMax="47" xr10:uidLastSave="{00000000-0000-0000-0000-000000000000}"/>
  <bookViews>
    <workbookView xWindow="-108" yWindow="-108" windowWidth="23256" windowHeight="12456" xr2:uid="{7B5FF062-BC1B-447A-9E14-CD5D180DD93C}"/>
  </bookViews>
  <sheets>
    <sheet name="Kalkulacj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F18" i="2"/>
  <c r="F17" i="2"/>
  <c r="F16" i="2"/>
  <c r="G16" i="2" s="1"/>
  <c r="H16" i="2" s="1"/>
  <c r="F15" i="2"/>
  <c r="F14" i="2"/>
  <c r="G14" i="2" s="1"/>
  <c r="H14" i="2" s="1"/>
  <c r="F13" i="2"/>
  <c r="F12" i="2"/>
  <c r="G12" i="2" s="1"/>
  <c r="H12" i="2" s="1"/>
  <c r="F11" i="2"/>
  <c r="G11" i="2" s="1"/>
  <c r="H11" i="2" s="1"/>
  <c r="F10" i="2"/>
  <c r="G10" i="2" s="1"/>
  <c r="H10" i="2" s="1"/>
  <c r="F9" i="2"/>
  <c r="F8" i="2"/>
  <c r="G8" i="2" s="1"/>
  <c r="H8" i="2" s="1"/>
  <c r="F7" i="2"/>
  <c r="F6" i="2"/>
  <c r="G6" i="2" s="1"/>
  <c r="H6" i="2" s="1"/>
  <c r="G7" i="2" l="1"/>
  <c r="H7" i="2" s="1"/>
  <c r="G9" i="2"/>
  <c r="H9" i="2" s="1"/>
  <c r="G13" i="2"/>
  <c r="H13" i="2" s="1"/>
  <c r="G15" i="2"/>
  <c r="H15" i="2" s="1"/>
  <c r="G17" i="2"/>
  <c r="H17" i="2" s="1"/>
  <c r="H18" i="2" l="1"/>
</calcChain>
</file>

<file path=xl/sharedStrings.xml><?xml version="1.0" encoding="utf-8"?>
<sst xmlns="http://schemas.openxmlformats.org/spreadsheetml/2006/main" count="37" uniqueCount="35">
  <si>
    <t>Lp.</t>
  </si>
  <si>
    <t>MIESIĄC</t>
  </si>
  <si>
    <t>LICZBA</t>
  </si>
  <si>
    <t>GODZIN*</t>
  </si>
  <si>
    <t>ILOŚĆ</t>
  </si>
  <si>
    <t>PRACOWNIKÓW</t>
  </si>
  <si>
    <t>STAWKA NETTO</t>
  </si>
  <si>
    <t>ZA GODZINĘ**</t>
  </si>
  <si>
    <t>/w zł/</t>
  </si>
  <si>
    <t>WARTOŚĆ NETTO</t>
  </si>
  <si>
    <t>ZA MIESIĄC</t>
  </si>
  <si>
    <t>Podatek</t>
  </si>
  <si>
    <t>a</t>
  </si>
  <si>
    <t>b</t>
  </si>
  <si>
    <t>c</t>
  </si>
  <si>
    <t>d = a x b x c</t>
  </si>
  <si>
    <t>e</t>
  </si>
  <si>
    <t>f = d + 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</si>
  <si>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</si>
  <si>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</si>
  <si>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</si>
  <si>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</si>
  <si>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</si>
  <si>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</si>
  <si>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</si>
  <si>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</si>
  <si>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</si>
  <si>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</si>
  <si>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</si>
  <si>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</si>
  <si>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Wartość brutto /w zł/</t>
  </si>
  <si>
    <t xml:space="preserve">   Ogółem  8 760  godzin                                                 </t>
  </si>
  <si>
    <t>VAT 23%</t>
  </si>
  <si>
    <t>Załacznik B do SWZ - Kalkulacja cenowa</t>
  </si>
  <si>
    <t>Sprawa znak: 141.272.32.2026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</si>
</sst>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.5"/>
      <color rgb="FF000000"/>
      <name val="Tahoma"/>
      <family val="2"/>
      <charset val="238"/>
    </font>
    <font>
      <b/>
      <sz val="9.5"/>
      <color theme="1"/>
      <name val="Tahoma"/>
      <family val="2"/>
      <charset val="238"/>
    </font>
    <font>
      <sz val="9.5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17E3-976F-48F3-A1ED-1456F17D9C22}">
  <dimension ref="A1:H18"/>
  <sheetViews>
    <sheetView tabSelected="1" zoomScaleNormal="100" workbookViewId="0">
      <selection activeCell="L14" sqref="L14"/>
    </sheetView>
  </sheetViews>
  <sheetFormatPr defaultRowHeight="14.4" x14ac:dyDescent="0.3"/>
  <cols>
    <col min="2" max="2" width="16.5546875" customWidth="1"/>
    <col min="3" max="3" width="17.5546875" customWidth="1"/>
    <col min="4" max="4" width="16.109375" customWidth="1"/>
    <col min="5" max="5" width="17.44140625" customWidth="1"/>
    <col min="6" max="6" width="18.44140625" customWidth="1"/>
    <col min="7" max="7" width="17.88671875" customWidth="1"/>
    <col min="8" max="8" width="18.88671875" customWidth="1"/>
    <col min="9" max="9" width="18.5546875" customWidth="1"/>
  </cols>
  <sheetData>
    <row r="1" spans="1:8" ht="34.799999999999997" customHeight="1" thickBot="1" x14ac:dyDescent="0.35">
      <c r="A1" s="10" t="s">
        <v>34</v>
      </c>
      <c r="B1" s="11"/>
      <c r="C1" s="12"/>
      <c r="D1" s="12" t="s">
        <v>33</v>
      </c>
      <c r="E1" s="12"/>
      <c r="F1" s="11"/>
      <c r="G1" s="11"/>
      <c r="H1" s="11"/>
    </row>
    <row r="2" spans="1:8" ht="15" thickBot="1" x14ac:dyDescent="0.35">
      <c r="A2" s="13" t="s">
        <v>0</v>
      </c>
      <c r="B2" s="13" t="s">
        <v>1</v>
      </c>
      <c r="C2" s="1" t="s">
        <v>2</v>
      </c>
      <c r="D2" s="1" t="s">
        <v>4</v>
      </c>
      <c r="E2" s="1" t="s">
        <v>6</v>
      </c>
      <c r="F2" s="1" t="s">
        <v>9</v>
      </c>
      <c r="G2" s="1" t="s">
        <v>11</v>
      </c>
      <c r="H2" s="13" t="s">
        <v>30</v>
      </c>
    </row>
    <row r="3" spans="1:8" ht="15" thickBot="1" x14ac:dyDescent="0.35">
      <c r="A3" s="13"/>
      <c r="B3" s="13"/>
      <c r="C3" s="1" t="s">
        <v>3</v>
      </c>
      <c r="D3" s="1" t="s">
        <v>5</v>
      </c>
      <c r="E3" s="1" t="s">
        <v>7</v>
      </c>
      <c r="F3" s="1" t="s">
        <v>10</v>
      </c>
      <c r="G3" s="1" t="s">
        <v>32</v>
      </c>
      <c r="H3" s="13"/>
    </row>
    <row r="4" spans="1:8" ht="15" thickBot="1" x14ac:dyDescent="0.35">
      <c r="A4" s="13"/>
      <c r="B4" s="13"/>
      <c r="C4" s="2"/>
      <c r="D4" s="2"/>
      <c r="E4" s="1" t="s">
        <v>8</v>
      </c>
      <c r="F4" s="1" t="s">
        <v>8</v>
      </c>
      <c r="G4" s="1" t="s">
        <v>8</v>
      </c>
      <c r="H4" s="13"/>
    </row>
    <row r="5" spans="1:8" ht="15" thickBot="1" x14ac:dyDescent="0.35">
      <c r="A5" s="3"/>
      <c r="B5" s="4"/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</row>
    <row r="6" spans="1:8" ht="15" thickBot="1" x14ac:dyDescent="0.35">
      <c r="A6" s="5" t="s">
        <v>18</v>
      </c>
      <c r="B6" s="6">
        <v>46235</v>
      </c>
      <c r="C6" s="5">
        <v>744</v>
      </c>
      <c r="D6" s="7"/>
      <c r="E6" s="7"/>
      <c r="F6" s="7">
        <f t="shared" ref="F6:F17" si="0">SUM(C6*D6)*E6</f>
        <v>0</v>
      </c>
      <c r="G6" s="7">
        <f t="shared" ref="G6:G17" si="1">SUM(F6*23%)</f>
        <v>0</v>
      </c>
      <c r="H6" s="7">
        <f t="shared" ref="H6:H17" si="2">SUM(F6:G6)</f>
        <v>0</v>
      </c>
    </row>
    <row r="7" spans="1:8" ht="15" thickBot="1" x14ac:dyDescent="0.35">
      <c r="A7" s="5" t="s">
        <v>19</v>
      </c>
      <c r="B7" s="6">
        <v>46266</v>
      </c>
      <c r="C7" s="5">
        <v>720</v>
      </c>
      <c r="D7" s="7"/>
      <c r="E7" s="7"/>
      <c r="F7" s="7">
        <f t="shared" si="0"/>
        <v>0</v>
      </c>
      <c r="G7" s="7">
        <f t="shared" si="1"/>
        <v>0</v>
      </c>
      <c r="H7" s="7">
        <f t="shared" si="2"/>
        <v>0</v>
      </c>
    </row>
    <row r="8" spans="1:8" ht="15" thickBot="1" x14ac:dyDescent="0.35">
      <c r="A8" s="5" t="s">
        <v>20</v>
      </c>
      <c r="B8" s="6">
        <v>46296</v>
      </c>
      <c r="C8" s="5">
        <v>744</v>
      </c>
      <c r="D8" s="7"/>
      <c r="E8" s="7"/>
      <c r="F8" s="7">
        <f t="shared" si="0"/>
        <v>0</v>
      </c>
      <c r="G8" s="7">
        <f t="shared" si="1"/>
        <v>0</v>
      </c>
      <c r="H8" s="7">
        <f t="shared" si="2"/>
        <v>0</v>
      </c>
    </row>
    <row r="9" spans="1:8" ht="15" thickBot="1" x14ac:dyDescent="0.35">
      <c r="A9" s="5" t="s">
        <v>21</v>
      </c>
      <c r="B9" s="6">
        <v>46327</v>
      </c>
      <c r="C9" s="5">
        <v>720</v>
      </c>
      <c r="D9" s="7"/>
      <c r="E9" s="7"/>
      <c r="F9" s="7">
        <f t="shared" si="0"/>
        <v>0</v>
      </c>
      <c r="G9" s="7">
        <f t="shared" si="1"/>
        <v>0</v>
      </c>
      <c r="H9" s="7">
        <f t="shared" si="2"/>
        <v>0</v>
      </c>
    </row>
    <row r="10" spans="1:8" ht="15" thickBot="1" x14ac:dyDescent="0.35">
      <c r="A10" s="5" t="s">
        <v>22</v>
      </c>
      <c r="B10" s="6">
        <v>46357</v>
      </c>
      <c r="C10" s="5">
        <v>744</v>
      </c>
      <c r="D10" s="7"/>
      <c r="E10" s="7"/>
      <c r="F10" s="7">
        <f t="shared" si="0"/>
        <v>0</v>
      </c>
      <c r="G10" s="7">
        <f t="shared" si="1"/>
        <v>0</v>
      </c>
      <c r="H10" s="7">
        <f t="shared" si="2"/>
        <v>0</v>
      </c>
    </row>
    <row r="11" spans="1:8" ht="15" thickBot="1" x14ac:dyDescent="0.35">
      <c r="A11" s="5" t="s">
        <v>23</v>
      </c>
      <c r="B11" s="6">
        <v>46388</v>
      </c>
      <c r="C11" s="5">
        <v>744</v>
      </c>
      <c r="D11" s="7"/>
      <c r="E11" s="7"/>
      <c r="F11" s="7">
        <f t="shared" si="0"/>
        <v>0</v>
      </c>
      <c r="G11" s="7">
        <f t="shared" si="1"/>
        <v>0</v>
      </c>
      <c r="H11" s="7">
        <f t="shared" si="2"/>
        <v>0</v>
      </c>
    </row>
    <row r="12" spans="1:8" ht="15" thickBot="1" x14ac:dyDescent="0.35">
      <c r="A12" s="5" t="s">
        <v>24</v>
      </c>
      <c r="B12" s="6">
        <v>46419</v>
      </c>
      <c r="C12" s="5">
        <v>672</v>
      </c>
      <c r="D12" s="7"/>
      <c r="E12" s="7"/>
      <c r="F12" s="7">
        <f t="shared" si="0"/>
        <v>0</v>
      </c>
      <c r="G12" s="7">
        <f t="shared" si="1"/>
        <v>0</v>
      </c>
      <c r="H12" s="7">
        <f t="shared" si="2"/>
        <v>0</v>
      </c>
    </row>
    <row r="13" spans="1:8" ht="15" thickBot="1" x14ac:dyDescent="0.35">
      <c r="A13" s="5" t="s">
        <v>25</v>
      </c>
      <c r="B13" s="6">
        <v>46447</v>
      </c>
      <c r="C13" s="5">
        <v>744</v>
      </c>
      <c r="D13" s="7"/>
      <c r="E13" s="7"/>
      <c r="F13" s="7">
        <f t="shared" si="0"/>
        <v>0</v>
      </c>
      <c r="G13" s="7">
        <f t="shared" si="1"/>
        <v>0</v>
      </c>
      <c r="H13" s="7">
        <f t="shared" si="2"/>
        <v>0</v>
      </c>
    </row>
    <row r="14" spans="1:8" ht="15" thickBot="1" x14ac:dyDescent="0.35">
      <c r="A14" s="5" t="s">
        <v>26</v>
      </c>
      <c r="B14" s="6">
        <v>46478</v>
      </c>
      <c r="C14" s="5">
        <v>720</v>
      </c>
      <c r="D14" s="7"/>
      <c r="E14" s="7"/>
      <c r="F14" s="7">
        <f t="shared" si="0"/>
        <v>0</v>
      </c>
      <c r="G14" s="7">
        <f t="shared" si="1"/>
        <v>0</v>
      </c>
      <c r="H14" s="7">
        <f t="shared" si="2"/>
        <v>0</v>
      </c>
    </row>
    <row r="15" spans="1:8" ht="15" thickBot="1" x14ac:dyDescent="0.35">
      <c r="A15" s="5" t="s">
        <v>27</v>
      </c>
      <c r="B15" s="6">
        <v>46508</v>
      </c>
      <c r="C15" s="5">
        <v>744</v>
      </c>
      <c r="D15" s="7"/>
      <c r="E15" s="7"/>
      <c r="F15" s="7">
        <f t="shared" si="0"/>
        <v>0</v>
      </c>
      <c r="G15" s="7">
        <f t="shared" si="1"/>
        <v>0</v>
      </c>
      <c r="H15" s="7">
        <f t="shared" si="2"/>
        <v>0</v>
      </c>
    </row>
    <row r="16" spans="1:8" ht="15" thickBot="1" x14ac:dyDescent="0.35">
      <c r="A16" s="5" t="s">
        <v>28</v>
      </c>
      <c r="B16" s="6">
        <v>46539</v>
      </c>
      <c r="C16" s="5">
        <v>720</v>
      </c>
      <c r="D16" s="7"/>
      <c r="E16" s="7"/>
      <c r="F16" s="7">
        <f t="shared" si="0"/>
        <v>0</v>
      </c>
      <c r="G16" s="7">
        <f t="shared" si="1"/>
        <v>0</v>
      </c>
      <c r="H16" s="7">
        <f t="shared" si="2"/>
        <v>0</v>
      </c>
    </row>
    <row r="17" spans="1:8" ht="15" thickBot="1" x14ac:dyDescent="0.35">
      <c r="A17" s="5" t="s">
        <v>29</v>
      </c>
      <c r="B17" s="6">
        <v>46569</v>
      </c>
      <c r="C17" s="5">
        <v>744</v>
      </c>
      <c r="D17" s="7"/>
      <c r="E17" s="7"/>
      <c r="F17" s="7">
        <f t="shared" si="0"/>
        <v>0</v>
      </c>
      <c r="G17" s="7">
        <f t="shared" si="1"/>
        <v>0</v>
      </c>
      <c r="H17" s="7">
        <f t="shared" si="2"/>
        <v>0</v>
      </c>
    </row>
    <row r="18" spans="1:8" ht="24" customHeight="1" thickBot="1" x14ac:dyDescent="0.35">
      <c r="A18" s="8"/>
      <c r="B18" s="9"/>
      <c r="C18" s="14" t="s">
        <v>31</v>
      </c>
      <c r="D18" s="14"/>
      <c r="E18" s="14"/>
      <c r="F18" s="7">
        <f>SUM(F6:F17)</f>
        <v>0</v>
      </c>
      <c r="G18" s="7">
        <f>SUM(F18*23%)</f>
        <v>0</v>
      </c>
      <c r="H18" s="7">
        <f>SUM(H6:H17)</f>
        <v>0</v>
      </c>
    </row>
  </sheetData>
  <mergeCells count="4">
    <mergeCell ref="A2:A4"/>
    <mergeCell ref="B2:B4"/>
    <mergeCell ref="H2:H4"/>
    <mergeCell ref="C18:E18"/>
  </mergeCells>
  <pageMargins left="0.7" right="0.7" top="0.75" bottom="0.75" header="0.3" footer="0.3"/>
  <pageSetup paperSize="9" scale="66" orientation="portrait" r:id="rId1"/>
  <ignoredErrors>
    <ignoredError sqref="G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Walocha Aleksandra</dc:creator>
  <cp:lastModifiedBy>Oliwia Lalik</cp:lastModifiedBy>
  <cp:lastPrinted>2025-04-22T09:00:12Z</cp:lastPrinted>
  <dcterms:created xsi:type="dcterms:W3CDTF">2024-03-18T13:44:55Z</dcterms:created>
  <dcterms:modified xsi:type="dcterms:W3CDTF">2026-05-15T09:24:26Z</dcterms:modified>
</cp:coreProperties>
</file>