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arkut7872\Desktop\POSTĘPOWANIA 2026\Zp30_Środki_czystosci_żywnościówka\"/>
    </mc:Choice>
  </mc:AlternateContent>
  <xr:revisionPtr revIDLastSave="0" documentId="13_ncr:1_{D8024120-CBDE-4261-9241-E97DBBB2F14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2" sheetId="2" r:id="rId2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9" i="1" l="1"/>
  <c r="K20" i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J20" i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6" i="1"/>
  <c r="K6" i="1" s="1"/>
  <c r="H7" i="1"/>
  <c r="H8" i="1"/>
  <c r="H9" i="1"/>
  <c r="H15" i="1"/>
  <c r="H17" i="1"/>
  <c r="G7" i="1"/>
  <c r="G8" i="1"/>
  <c r="G9" i="1"/>
  <c r="G10" i="1"/>
  <c r="H10" i="1" s="1"/>
  <c r="G11" i="1"/>
  <c r="H11" i="1" s="1"/>
  <c r="G12" i="1"/>
  <c r="H12" i="1" s="1"/>
  <c r="G13" i="1"/>
  <c r="H13" i="1" s="1"/>
  <c r="G14" i="1"/>
  <c r="H14" i="1" s="1"/>
  <c r="G15" i="1"/>
  <c r="G16" i="1"/>
  <c r="H16" i="1" s="1"/>
  <c r="G17" i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6" i="1"/>
  <c r="H6" i="1" s="1"/>
  <c r="K33" i="1" l="1"/>
  <c r="J33" i="1"/>
  <c r="H33" i="1"/>
  <c r="G33" i="1"/>
</calcChain>
</file>

<file path=xl/sharedStrings.xml><?xml version="1.0" encoding="utf-8"?>
<sst xmlns="http://schemas.openxmlformats.org/spreadsheetml/2006/main" count="72" uniqueCount="49">
  <si>
    <t>L.p.</t>
  </si>
  <si>
    <t xml:space="preserve">Nazwa </t>
  </si>
  <si>
    <t>J.m</t>
  </si>
  <si>
    <t xml:space="preserve">Ilość  - zamowienie podstawowe </t>
  </si>
  <si>
    <t>RAZEM</t>
  </si>
  <si>
    <t>kg</t>
  </si>
  <si>
    <t>szt</t>
  </si>
  <si>
    <t>op</t>
  </si>
  <si>
    <t>Worki na śmieci 120 l</t>
  </si>
  <si>
    <t>Ręcznik papierowy ZZ</t>
  </si>
  <si>
    <t>Ścierka uniwersalna 300x300</t>
  </si>
  <si>
    <t>Woreczki do pobierania próbek żywnościowych</t>
  </si>
  <si>
    <t>Reklamówka jednorazowa</t>
  </si>
  <si>
    <t>Druciak stalowy</t>
  </si>
  <si>
    <t>Gąbka kuchenna ze zmywakiem</t>
  </si>
  <si>
    <t>Folia spożywcza 45 cm x300 m</t>
  </si>
  <si>
    <t>Folia spożywcza aluminiowa 45cm x150 m</t>
  </si>
  <si>
    <t>Ręcznik papierowy rolka</t>
  </si>
  <si>
    <t xml:space="preserve">Bluza kucharska jednorazowa XL </t>
  </si>
  <si>
    <t>Rękawiczki nitrylowe bezpudrowe  czarne Rozmiar S</t>
  </si>
  <si>
    <t>Rękawiczki nitrylowe bezpudrowe  czarne Rozmiar M</t>
  </si>
  <si>
    <t>Rękawiczki nitrylowe bezpudrowe czarne Rozmiar L</t>
  </si>
  <si>
    <t>Rękawiczki nitrylowe bezpudrowe czarne Rozmiar XL</t>
  </si>
  <si>
    <t>Papier pakowany półpergaminowy</t>
  </si>
  <si>
    <t>Rękawice foliowe jednorazowe A100  zrywki</t>
  </si>
  <si>
    <t xml:space="preserve">Filtr do wody do ekspresu </t>
  </si>
  <si>
    <t xml:space="preserve">Cerata FLO </t>
  </si>
  <si>
    <t xml:space="preserve">Woreczki śniadaniowe </t>
  </si>
  <si>
    <t>Serwetki ozdobne A20</t>
  </si>
  <si>
    <t>Serwetki gastronomiczne</t>
  </si>
  <si>
    <t>Patyczki do szaszłyków</t>
  </si>
  <si>
    <t>Wykałaczki</t>
  </si>
  <si>
    <t>rolk</t>
  </si>
  <si>
    <t>bind</t>
  </si>
  <si>
    <t>szt.</t>
  </si>
  <si>
    <t>Drążek do mopa (140-150 cm)</t>
  </si>
  <si>
    <t xml:space="preserve">Nakładka myjąca na mop płaski ( 40cm ) </t>
  </si>
  <si>
    <t>worki do pakowania próżniowego</t>
  </si>
  <si>
    <t xml:space="preserve">ZAMOWIENIE PODSTAWOWE </t>
  </si>
  <si>
    <t>PRAWO OPCJI</t>
  </si>
  <si>
    <t>Cena jednostkowa netto</t>
  </si>
  <si>
    <t>Stawka VAT</t>
  </si>
  <si>
    <t>Wartość netto</t>
  </si>
  <si>
    <t>Wartość brutto</t>
  </si>
  <si>
    <t>Ilość prawo opcji</t>
  </si>
  <si>
    <t xml:space="preserve">RAZEM </t>
  </si>
  <si>
    <t>FORMULARZ SZCZEGÓŁOWEJ WYCENY CZĘŚĆ 2</t>
  </si>
  <si>
    <t>dokument należy podpisać kwalifikowanym podpisem elektronicznym lub elektronicznym podpisem zaufanym lub podpisem osobistym przez osobę lub osoby umocowane do złożenia podpisu w imieniu Wykonawcy</t>
  </si>
  <si>
    <t xml:space="preserve">
 Niniejszy Formularz szczegółowej wyceny zawiera wprowadzone formuły. Wykonawca zobowiązany jest do uzupełnienia "Ceny jednostkowej netto " oraz "stawki podatku VAT"
Wprowadzenie przez Zamawiającego formuł nie zwalnia Wykonawcy z obowiązku sprawdzenia prawidłowości dokonanych wyliczeń po wprowadzeniu odpowiednich wartości.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</si>
</sst>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sz val="12"/>
      <name val="Arial"/>
      <family val="2"/>
      <charset val="238"/>
    </font>
    <font>
      <sz val="11"/>
      <name val="Arial CE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zcionka tekstu podstawowego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1" applyFont="1" applyFill="1" applyBorder="1" applyAlignment="1" applyProtection="1">
      <alignment horizontal="left" vertical="center" wrapText="1"/>
      <protection hidden="1"/>
    </xf>
    <xf numFmtId="0" fontId="3" fillId="2" borderId="4" xfId="1" applyFont="1" applyFill="1" applyBorder="1" applyAlignment="1" applyProtection="1">
      <alignment horizontal="left" vertical="center" wrapText="1"/>
      <protection hidden="1"/>
    </xf>
    <xf numFmtId="2" fontId="3" fillId="0" borderId="5" xfId="1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>
      <alignment wrapText="1"/>
    </xf>
    <xf numFmtId="1" fontId="5" fillId="3" borderId="5" xfId="1" applyNumberFormat="1" applyFont="1" applyFill="1" applyBorder="1" applyAlignment="1" applyProtection="1">
      <alignment vertical="center"/>
      <protection hidden="1"/>
    </xf>
    <xf numFmtId="1" fontId="5" fillId="3" borderId="4" xfId="1" applyNumberFormat="1" applyFont="1" applyFill="1" applyBorder="1" applyAlignment="1" applyProtection="1">
      <alignment vertical="center"/>
      <protection hidden="1"/>
    </xf>
    <xf numFmtId="2" fontId="3" fillId="4" borderId="5" xfId="1" applyNumberFormat="1" applyFont="1" applyFill="1" applyBorder="1" applyAlignment="1" applyProtection="1">
      <alignment horizontal="right" vertical="center" wrapText="1"/>
      <protection hidden="1"/>
    </xf>
    <xf numFmtId="0" fontId="3" fillId="2" borderId="7" xfId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0" fontId="3" fillId="2" borderId="3" xfId="1" applyFont="1" applyFill="1" applyBorder="1" applyAlignment="1" applyProtection="1">
      <alignment horizontal="left" vertical="center" wrapText="1"/>
      <protection hidden="1"/>
    </xf>
    <xf numFmtId="0" fontId="3" fillId="2" borderId="4" xfId="1" applyFont="1" applyFill="1" applyBorder="1" applyAlignment="1" applyProtection="1">
      <alignment horizontal="left" vertical="center" wrapText="1"/>
      <protection hidden="1"/>
    </xf>
    <xf numFmtId="0" fontId="4" fillId="2" borderId="4" xfId="0" applyFont="1" applyFill="1" applyBorder="1" applyAlignment="1">
      <alignment horizontal="center" vertical="center"/>
    </xf>
    <xf numFmtId="0" fontId="3" fillId="2" borderId="4" xfId="1" applyFont="1" applyFill="1" applyBorder="1" applyAlignment="1" applyProtection="1">
      <alignment horizontal="left" vertical="center" wrapText="1"/>
      <protection hidden="1"/>
    </xf>
    <xf numFmtId="0" fontId="3" fillId="2" borderId="8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vertical="center"/>
      <protection hidden="1"/>
    </xf>
    <xf numFmtId="2" fontId="3" fillId="0" borderId="4" xfId="1" applyNumberFormat="1" applyFont="1" applyFill="1" applyBorder="1" applyAlignment="1" applyProtection="1">
      <alignment vertical="center" wrapText="1"/>
      <protection hidden="1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center" vertical="center"/>
    </xf>
    <xf numFmtId="1" fontId="5" fillId="5" borderId="9" xfId="1" applyNumberFormat="1" applyFont="1" applyFill="1" applyBorder="1" applyAlignment="1" applyProtection="1">
      <alignment vertical="center"/>
      <protection hidden="1"/>
    </xf>
    <xf numFmtId="1" fontId="5" fillId="3" borderId="10" xfId="1" applyNumberFormat="1" applyFont="1" applyFill="1" applyBorder="1" applyAlignment="1" applyProtection="1">
      <alignment vertical="center"/>
      <protection hidden="1"/>
    </xf>
    <xf numFmtId="1" fontId="5" fillId="5" borderId="11" xfId="1" applyNumberFormat="1" applyFont="1" applyFill="1" applyBorder="1" applyAlignment="1" applyProtection="1">
      <alignment vertical="center"/>
      <protection hidden="1"/>
    </xf>
    <xf numFmtId="9" fontId="3" fillId="0" borderId="5" xfId="1" applyNumberFormat="1" applyFont="1" applyFill="1" applyBorder="1" applyAlignment="1" applyProtection="1">
      <alignment vertical="center" wrapText="1"/>
      <protection hidden="1"/>
    </xf>
    <xf numFmtId="9" fontId="3" fillId="0" borderId="4" xfId="1" applyNumberFormat="1" applyFont="1" applyFill="1" applyBorder="1" applyAlignment="1" applyProtection="1">
      <alignment vertical="center" wrapText="1"/>
      <protection hidden="1"/>
    </xf>
    <xf numFmtId="4" fontId="9" fillId="6" borderId="4" xfId="0" applyNumberFormat="1" applyFont="1" applyFill="1" applyBorder="1"/>
    <xf numFmtId="0" fontId="10" fillId="0" borderId="12" xfId="1" applyFont="1" applyFill="1" applyBorder="1" applyAlignment="1" applyProtection="1">
      <alignment vertical="center"/>
      <protection hidden="1"/>
    </xf>
    <xf numFmtId="2" fontId="10" fillId="0" borderId="13" xfId="1" applyNumberFormat="1" applyFont="1" applyFill="1" applyBorder="1" applyAlignment="1" applyProtection="1">
      <alignment vertical="center"/>
      <protection hidden="1"/>
    </xf>
    <xf numFmtId="164" fontId="10" fillId="0" borderId="13" xfId="1" applyNumberFormat="1" applyFont="1" applyFill="1" applyBorder="1" applyAlignment="1" applyProtection="1">
      <alignment vertical="center"/>
      <protection hidden="1"/>
    </xf>
    <xf numFmtId="0" fontId="11" fillId="0" borderId="13" xfId="0" applyFont="1" applyBorder="1"/>
    <xf numFmtId="2" fontId="9" fillId="0" borderId="13" xfId="0" applyNumberFormat="1" applyFont="1" applyBorder="1"/>
    <xf numFmtId="2" fontId="9" fillId="0" borderId="14" xfId="0" applyNumberFormat="1" applyFont="1" applyBorder="1"/>
    <xf numFmtId="0" fontId="7" fillId="0" borderId="6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</cellXfs>
  <cellStyles count="3">
    <cellStyle name="Normalny" xfId="0" builtinId="0"/>
    <cellStyle name="Normalny 3 2" xfId="2" xr:uid="{AF9A7B47-1D9A-42E3-8FFA-4BEBAB935A08}"/>
    <cellStyle name="Normalny_JW1106 Olszty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4"/>
  <sheetViews>
    <sheetView tabSelected="1" workbookViewId="0">
      <selection activeCell="A3" sqref="A3:K3"/>
    </sheetView>
  </sheetViews>
  <sheetFormatPr defaultRowHeight="15"/>
  <cols>
    <col min="2" max="2" width="23.5703125" customWidth="1"/>
    <col min="4" max="4" width="12" customWidth="1"/>
    <col min="5" max="5" width="9.140625" style="11"/>
    <col min="6" max="6" width="13.5703125" customWidth="1"/>
    <col min="7" max="7" width="14.7109375" customWidth="1"/>
    <col min="8" max="8" width="16" customWidth="1"/>
    <col min="9" max="9" width="12.5703125" customWidth="1"/>
    <col min="10" max="10" width="14.42578125" customWidth="1"/>
    <col min="11" max="11" width="14.5703125" customWidth="1"/>
  </cols>
  <sheetData>
    <row r="1" spans="1:12">
      <c r="A1" s="42" t="s">
        <v>46</v>
      </c>
      <c r="B1" s="19"/>
      <c r="C1" s="19"/>
      <c r="D1" s="19"/>
      <c r="E1" s="19"/>
      <c r="F1" s="19"/>
      <c r="G1" s="19"/>
      <c r="H1" s="19"/>
      <c r="I1" s="19"/>
      <c r="J1" s="19"/>
      <c r="K1" s="43"/>
    </row>
    <row r="2" spans="1:12" s="11" customFormat="1" ht="62.25" customHeight="1">
      <c r="A2" s="37" t="s">
        <v>47</v>
      </c>
      <c r="B2" s="38"/>
      <c r="C2" s="38"/>
      <c r="D2" s="38"/>
      <c r="E2" s="38"/>
      <c r="F2" s="38"/>
      <c r="G2" s="38"/>
      <c r="H2" s="38"/>
      <c r="I2" s="38"/>
      <c r="J2" s="38"/>
      <c r="K2" s="39"/>
    </row>
    <row r="3" spans="1:12" s="11" customFormat="1" ht="90.75" customHeight="1">
      <c r="A3" s="40" t="s">
        <v>48</v>
      </c>
      <c r="B3" s="41"/>
      <c r="C3" s="41"/>
      <c r="D3" s="41"/>
      <c r="E3" s="41"/>
      <c r="F3" s="41"/>
      <c r="G3" s="41"/>
      <c r="H3" s="41"/>
      <c r="I3" s="41"/>
      <c r="J3" s="41"/>
      <c r="K3" s="44"/>
    </row>
    <row r="4" spans="1:12">
      <c r="A4" s="19" t="s">
        <v>38</v>
      </c>
      <c r="B4" s="19"/>
      <c r="C4" s="19"/>
      <c r="D4" s="19"/>
      <c r="E4" s="19"/>
      <c r="F4" s="19"/>
      <c r="G4" s="19"/>
      <c r="H4" s="19"/>
      <c r="I4" s="20" t="s">
        <v>39</v>
      </c>
      <c r="J4" s="21"/>
      <c r="K4" s="21"/>
      <c r="L4" s="11"/>
    </row>
    <row r="5" spans="1:12" ht="60">
      <c r="A5" s="1" t="s">
        <v>0</v>
      </c>
      <c r="B5" s="1" t="s">
        <v>1</v>
      </c>
      <c r="C5" s="1" t="s">
        <v>2</v>
      </c>
      <c r="D5" s="1" t="s">
        <v>40</v>
      </c>
      <c r="E5" s="1" t="s">
        <v>41</v>
      </c>
      <c r="F5" s="2" t="s">
        <v>3</v>
      </c>
      <c r="G5" s="2" t="s">
        <v>42</v>
      </c>
      <c r="H5" s="22" t="s">
        <v>43</v>
      </c>
      <c r="I5" s="23" t="s">
        <v>44</v>
      </c>
      <c r="J5" s="2" t="s">
        <v>42</v>
      </c>
      <c r="K5" s="1" t="s">
        <v>43</v>
      </c>
      <c r="L5" s="11"/>
    </row>
    <row r="6" spans="1:12" ht="15.75">
      <c r="A6" s="3">
        <v>1</v>
      </c>
      <c r="B6" s="13" t="s">
        <v>8</v>
      </c>
      <c r="C6" s="14" t="s">
        <v>32</v>
      </c>
      <c r="D6" s="5"/>
      <c r="E6" s="28"/>
      <c r="F6" s="7">
        <v>800</v>
      </c>
      <c r="G6" s="9">
        <f>D6*F6</f>
        <v>0</v>
      </c>
      <c r="H6" s="24">
        <f>G6+(G6*E6)</f>
        <v>0</v>
      </c>
      <c r="I6" s="25">
        <v>800</v>
      </c>
      <c r="J6" s="30">
        <f>D6*I6</f>
        <v>0</v>
      </c>
      <c r="K6" s="30">
        <f>J6+(J6*E6)</f>
        <v>0</v>
      </c>
    </row>
    <row r="7" spans="1:12" ht="15.75">
      <c r="A7" s="4">
        <v>2</v>
      </c>
      <c r="B7" s="13" t="s">
        <v>9</v>
      </c>
      <c r="C7" s="14" t="s">
        <v>33</v>
      </c>
      <c r="D7" s="5"/>
      <c r="E7" s="28"/>
      <c r="F7" s="8">
        <v>2000</v>
      </c>
      <c r="G7" s="9">
        <f t="shared" ref="G7:G32" si="0">D7*F7</f>
        <v>0</v>
      </c>
      <c r="H7" s="24">
        <f t="shared" ref="H7:H32" si="1">G7+(G7*E7)</f>
        <v>0</v>
      </c>
      <c r="I7" s="25">
        <v>2000</v>
      </c>
      <c r="J7" s="30">
        <f t="shared" ref="J7:J32" si="2">D7*I7</f>
        <v>0</v>
      </c>
      <c r="K7" s="30">
        <f t="shared" ref="K7:K32" si="3">J7+(J7*E7)</f>
        <v>0</v>
      </c>
      <c r="L7" s="6"/>
    </row>
    <row r="8" spans="1:12" ht="28.5">
      <c r="A8" s="3">
        <v>3</v>
      </c>
      <c r="B8" s="13" t="s">
        <v>10</v>
      </c>
      <c r="C8" s="14" t="s">
        <v>7</v>
      </c>
      <c r="D8" s="5"/>
      <c r="E8" s="28"/>
      <c r="F8" s="8">
        <v>800</v>
      </c>
      <c r="G8" s="9">
        <f t="shared" si="0"/>
        <v>0</v>
      </c>
      <c r="H8" s="24">
        <f t="shared" si="1"/>
        <v>0</v>
      </c>
      <c r="I8" s="25">
        <v>800</v>
      </c>
      <c r="J8" s="30">
        <f t="shared" si="2"/>
        <v>0</v>
      </c>
      <c r="K8" s="30">
        <f t="shared" si="3"/>
        <v>0</v>
      </c>
    </row>
    <row r="9" spans="1:12" ht="28.5">
      <c r="A9" s="4">
        <v>4</v>
      </c>
      <c r="B9" s="13" t="s">
        <v>11</v>
      </c>
      <c r="C9" s="14" t="s">
        <v>7</v>
      </c>
      <c r="D9" s="5"/>
      <c r="E9" s="28"/>
      <c r="F9" s="8">
        <v>50</v>
      </c>
      <c r="G9" s="9">
        <f t="shared" si="0"/>
        <v>0</v>
      </c>
      <c r="H9" s="24">
        <f t="shared" si="1"/>
        <v>0</v>
      </c>
      <c r="I9" s="25">
        <v>50</v>
      </c>
      <c r="J9" s="30">
        <f t="shared" si="2"/>
        <v>0</v>
      </c>
      <c r="K9" s="30">
        <f t="shared" si="3"/>
        <v>0</v>
      </c>
    </row>
    <row r="10" spans="1:12" ht="28.5">
      <c r="A10" s="3">
        <v>5</v>
      </c>
      <c r="B10" s="13" t="s">
        <v>12</v>
      </c>
      <c r="C10" s="14" t="s">
        <v>7</v>
      </c>
      <c r="D10" s="5"/>
      <c r="E10" s="28"/>
      <c r="F10" s="8">
        <v>300</v>
      </c>
      <c r="G10" s="9">
        <f t="shared" si="0"/>
        <v>0</v>
      </c>
      <c r="H10" s="24">
        <f t="shared" si="1"/>
        <v>0</v>
      </c>
      <c r="I10" s="25">
        <v>300</v>
      </c>
      <c r="J10" s="30">
        <f t="shared" si="2"/>
        <v>0</v>
      </c>
      <c r="K10" s="30">
        <f t="shared" si="3"/>
        <v>0</v>
      </c>
    </row>
    <row r="11" spans="1:12" ht="15.75">
      <c r="A11" s="3">
        <v>6</v>
      </c>
      <c r="B11" s="13" t="s">
        <v>13</v>
      </c>
      <c r="C11" s="14" t="s">
        <v>6</v>
      </c>
      <c r="D11" s="5"/>
      <c r="E11" s="28"/>
      <c r="F11" s="8">
        <v>400</v>
      </c>
      <c r="G11" s="9">
        <f t="shared" si="0"/>
        <v>0</v>
      </c>
      <c r="H11" s="24">
        <f t="shared" si="1"/>
        <v>0</v>
      </c>
      <c r="I11" s="25">
        <v>400</v>
      </c>
      <c r="J11" s="30">
        <f t="shared" si="2"/>
        <v>0</v>
      </c>
      <c r="K11" s="30">
        <f t="shared" si="3"/>
        <v>0</v>
      </c>
    </row>
    <row r="12" spans="1:12" ht="28.5">
      <c r="A12" s="4">
        <v>7</v>
      </c>
      <c r="B12" s="13" t="s">
        <v>14</v>
      </c>
      <c r="C12" s="14" t="s">
        <v>6</v>
      </c>
      <c r="D12" s="5"/>
      <c r="E12" s="28"/>
      <c r="F12" s="8">
        <v>1000</v>
      </c>
      <c r="G12" s="9">
        <f t="shared" si="0"/>
        <v>0</v>
      </c>
      <c r="H12" s="24">
        <f t="shared" si="1"/>
        <v>0</v>
      </c>
      <c r="I12" s="25">
        <v>1000</v>
      </c>
      <c r="J12" s="30">
        <f t="shared" si="2"/>
        <v>0</v>
      </c>
      <c r="K12" s="30">
        <f t="shared" si="3"/>
        <v>0</v>
      </c>
    </row>
    <row r="13" spans="1:12" ht="28.5">
      <c r="A13" s="3">
        <v>8</v>
      </c>
      <c r="B13" s="13" t="s">
        <v>15</v>
      </c>
      <c r="C13" s="14" t="s">
        <v>6</v>
      </c>
      <c r="D13" s="5"/>
      <c r="E13" s="28"/>
      <c r="F13" s="8">
        <v>200</v>
      </c>
      <c r="G13" s="9">
        <f t="shared" si="0"/>
        <v>0</v>
      </c>
      <c r="H13" s="24">
        <f t="shared" si="1"/>
        <v>0</v>
      </c>
      <c r="I13" s="25">
        <v>200</v>
      </c>
      <c r="J13" s="30">
        <f t="shared" si="2"/>
        <v>0</v>
      </c>
      <c r="K13" s="30">
        <f t="shared" si="3"/>
        <v>0</v>
      </c>
    </row>
    <row r="14" spans="1:12" ht="42.75">
      <c r="A14" s="4">
        <v>9</v>
      </c>
      <c r="B14" s="13" t="s">
        <v>16</v>
      </c>
      <c r="C14" s="14" t="s">
        <v>6</v>
      </c>
      <c r="D14" s="5"/>
      <c r="E14" s="28"/>
      <c r="F14" s="8">
        <v>150</v>
      </c>
      <c r="G14" s="9">
        <f t="shared" si="0"/>
        <v>0</v>
      </c>
      <c r="H14" s="24">
        <f t="shared" si="1"/>
        <v>0</v>
      </c>
      <c r="I14" s="25">
        <v>150</v>
      </c>
      <c r="J14" s="30">
        <f t="shared" si="2"/>
        <v>0</v>
      </c>
      <c r="K14" s="30">
        <f t="shared" si="3"/>
        <v>0</v>
      </c>
    </row>
    <row r="15" spans="1:12" ht="28.5">
      <c r="A15" s="4">
        <v>10</v>
      </c>
      <c r="B15" s="13" t="s">
        <v>17</v>
      </c>
      <c r="C15" s="14" t="s">
        <v>32</v>
      </c>
      <c r="D15" s="5"/>
      <c r="E15" s="28"/>
      <c r="F15" s="8">
        <v>2000</v>
      </c>
      <c r="G15" s="9">
        <f t="shared" si="0"/>
        <v>0</v>
      </c>
      <c r="H15" s="24">
        <f t="shared" si="1"/>
        <v>0</v>
      </c>
      <c r="I15" s="25">
        <v>2000</v>
      </c>
      <c r="J15" s="30">
        <f t="shared" si="2"/>
        <v>0</v>
      </c>
      <c r="K15" s="30">
        <f t="shared" si="3"/>
        <v>0</v>
      </c>
    </row>
    <row r="16" spans="1:12" ht="28.5">
      <c r="A16" s="3">
        <v>11</v>
      </c>
      <c r="B16" s="13" t="s">
        <v>18</v>
      </c>
      <c r="C16" s="14" t="s">
        <v>6</v>
      </c>
      <c r="D16" s="5"/>
      <c r="E16" s="28"/>
      <c r="F16" s="8">
        <v>1000</v>
      </c>
      <c r="G16" s="9">
        <f t="shared" si="0"/>
        <v>0</v>
      </c>
      <c r="H16" s="24">
        <f t="shared" si="1"/>
        <v>0</v>
      </c>
      <c r="I16" s="25">
        <v>1000</v>
      </c>
      <c r="J16" s="30">
        <f t="shared" si="2"/>
        <v>0</v>
      </c>
      <c r="K16" s="30">
        <f t="shared" si="3"/>
        <v>0</v>
      </c>
    </row>
    <row r="17" spans="1:11" ht="42.75">
      <c r="A17" s="4">
        <v>12</v>
      </c>
      <c r="B17" s="13" t="s">
        <v>19</v>
      </c>
      <c r="C17" s="14" t="s">
        <v>7</v>
      </c>
      <c r="D17" s="5"/>
      <c r="E17" s="28"/>
      <c r="F17" s="8">
        <v>100</v>
      </c>
      <c r="G17" s="9">
        <f t="shared" si="0"/>
        <v>0</v>
      </c>
      <c r="H17" s="24">
        <f t="shared" si="1"/>
        <v>0</v>
      </c>
      <c r="I17" s="25">
        <v>100</v>
      </c>
      <c r="J17" s="30">
        <f t="shared" si="2"/>
        <v>0</v>
      </c>
      <c r="K17" s="30">
        <f t="shared" si="3"/>
        <v>0</v>
      </c>
    </row>
    <row r="18" spans="1:11" ht="42.75">
      <c r="A18" s="4">
        <v>13</v>
      </c>
      <c r="B18" s="13" t="s">
        <v>20</v>
      </c>
      <c r="C18" s="14" t="s">
        <v>7</v>
      </c>
      <c r="D18" s="5"/>
      <c r="E18" s="28"/>
      <c r="F18" s="8">
        <v>700</v>
      </c>
      <c r="G18" s="9">
        <f t="shared" si="0"/>
        <v>0</v>
      </c>
      <c r="H18" s="24">
        <f t="shared" si="1"/>
        <v>0</v>
      </c>
      <c r="I18" s="25">
        <v>700</v>
      </c>
      <c r="J18" s="30">
        <f t="shared" si="2"/>
        <v>0</v>
      </c>
      <c r="K18" s="30">
        <f t="shared" si="3"/>
        <v>0</v>
      </c>
    </row>
    <row r="19" spans="1:11" ht="42.75">
      <c r="A19" s="3">
        <v>14</v>
      </c>
      <c r="B19" s="13" t="s">
        <v>21</v>
      </c>
      <c r="C19" s="14" t="s">
        <v>7</v>
      </c>
      <c r="D19" s="5"/>
      <c r="E19" s="28"/>
      <c r="F19" s="8">
        <v>700</v>
      </c>
      <c r="G19" s="9">
        <f t="shared" si="0"/>
        <v>0</v>
      </c>
      <c r="H19" s="24">
        <f t="shared" si="1"/>
        <v>0</v>
      </c>
      <c r="I19" s="25">
        <v>700</v>
      </c>
      <c r="J19" s="30">
        <f t="shared" si="2"/>
        <v>0</v>
      </c>
      <c r="K19" s="30">
        <f t="shared" si="3"/>
        <v>0</v>
      </c>
    </row>
    <row r="20" spans="1:11" ht="42.75">
      <c r="A20" s="4">
        <v>15</v>
      </c>
      <c r="B20" s="13" t="s">
        <v>22</v>
      </c>
      <c r="C20" s="14" t="s">
        <v>7</v>
      </c>
      <c r="D20" s="5"/>
      <c r="E20" s="28"/>
      <c r="F20" s="8">
        <v>100</v>
      </c>
      <c r="G20" s="9">
        <f t="shared" si="0"/>
        <v>0</v>
      </c>
      <c r="H20" s="24">
        <f t="shared" si="1"/>
        <v>0</v>
      </c>
      <c r="I20" s="25">
        <v>100</v>
      </c>
      <c r="J20" s="30">
        <f t="shared" si="2"/>
        <v>0</v>
      </c>
      <c r="K20" s="30">
        <f t="shared" si="3"/>
        <v>0</v>
      </c>
    </row>
    <row r="21" spans="1:11" ht="28.5">
      <c r="A21" s="3">
        <v>16</v>
      </c>
      <c r="B21" s="13" t="s">
        <v>23</v>
      </c>
      <c r="C21" s="14" t="s">
        <v>5</v>
      </c>
      <c r="D21" s="5"/>
      <c r="E21" s="28"/>
      <c r="F21" s="8">
        <v>100</v>
      </c>
      <c r="G21" s="9">
        <f t="shared" si="0"/>
        <v>0</v>
      </c>
      <c r="H21" s="24">
        <f t="shared" si="1"/>
        <v>0</v>
      </c>
      <c r="I21" s="25">
        <v>100</v>
      </c>
      <c r="J21" s="30">
        <f t="shared" si="2"/>
        <v>0</v>
      </c>
      <c r="K21" s="30">
        <f t="shared" si="3"/>
        <v>0</v>
      </c>
    </row>
    <row r="22" spans="1:11" ht="42.75">
      <c r="A22" s="3">
        <v>17</v>
      </c>
      <c r="B22" s="13" t="s">
        <v>24</v>
      </c>
      <c r="C22" s="14" t="s">
        <v>7</v>
      </c>
      <c r="D22" s="5"/>
      <c r="E22" s="28"/>
      <c r="F22" s="8">
        <v>100</v>
      </c>
      <c r="G22" s="9">
        <f t="shared" si="0"/>
        <v>0</v>
      </c>
      <c r="H22" s="24">
        <f t="shared" si="1"/>
        <v>0</v>
      </c>
      <c r="I22" s="25">
        <v>100</v>
      </c>
      <c r="J22" s="30">
        <f t="shared" si="2"/>
        <v>0</v>
      </c>
      <c r="K22" s="30">
        <f t="shared" si="3"/>
        <v>0</v>
      </c>
    </row>
    <row r="23" spans="1:11" ht="28.5">
      <c r="A23" s="4">
        <v>18</v>
      </c>
      <c r="B23" s="13" t="s">
        <v>25</v>
      </c>
      <c r="C23" s="14" t="s">
        <v>6</v>
      </c>
      <c r="D23" s="5"/>
      <c r="E23" s="28"/>
      <c r="F23" s="8">
        <v>20</v>
      </c>
      <c r="G23" s="9">
        <f t="shared" si="0"/>
        <v>0</v>
      </c>
      <c r="H23" s="24">
        <f t="shared" si="1"/>
        <v>0</v>
      </c>
      <c r="I23" s="25">
        <v>20</v>
      </c>
      <c r="J23" s="30">
        <f t="shared" si="2"/>
        <v>0</v>
      </c>
      <c r="K23" s="30">
        <f t="shared" si="3"/>
        <v>0</v>
      </c>
    </row>
    <row r="24" spans="1:11" ht="15.75">
      <c r="A24" s="3">
        <v>19</v>
      </c>
      <c r="B24" s="12" t="s">
        <v>26</v>
      </c>
      <c r="C24" s="14" t="s">
        <v>34</v>
      </c>
      <c r="D24" s="5"/>
      <c r="E24" s="28"/>
      <c r="F24" s="8">
        <v>6</v>
      </c>
      <c r="G24" s="9">
        <f t="shared" si="0"/>
        <v>0</v>
      </c>
      <c r="H24" s="24">
        <f t="shared" si="1"/>
        <v>0</v>
      </c>
      <c r="I24" s="25">
        <v>6</v>
      </c>
      <c r="J24" s="30">
        <f t="shared" si="2"/>
        <v>0</v>
      </c>
      <c r="K24" s="30">
        <f t="shared" si="3"/>
        <v>0</v>
      </c>
    </row>
    <row r="25" spans="1:11" ht="15.75">
      <c r="A25" s="4">
        <v>20</v>
      </c>
      <c r="B25" s="12" t="s">
        <v>27</v>
      </c>
      <c r="C25" s="14" t="s">
        <v>7</v>
      </c>
      <c r="D25" s="5"/>
      <c r="E25" s="28"/>
      <c r="F25" s="8">
        <v>400</v>
      </c>
      <c r="G25" s="9">
        <f t="shared" si="0"/>
        <v>0</v>
      </c>
      <c r="H25" s="24">
        <f t="shared" si="1"/>
        <v>0</v>
      </c>
      <c r="I25" s="25">
        <v>400</v>
      </c>
      <c r="J25" s="30">
        <f t="shared" si="2"/>
        <v>0</v>
      </c>
      <c r="K25" s="30">
        <f t="shared" si="3"/>
        <v>0</v>
      </c>
    </row>
    <row r="26" spans="1:11" ht="15.75">
      <c r="A26" s="3">
        <v>21</v>
      </c>
      <c r="B26" s="12" t="s">
        <v>28</v>
      </c>
      <c r="C26" s="14" t="s">
        <v>7</v>
      </c>
      <c r="D26" s="5"/>
      <c r="E26" s="28"/>
      <c r="F26" s="8">
        <v>200</v>
      </c>
      <c r="G26" s="9">
        <f t="shared" si="0"/>
        <v>0</v>
      </c>
      <c r="H26" s="24">
        <f t="shared" si="1"/>
        <v>0</v>
      </c>
      <c r="I26" s="25">
        <v>200</v>
      </c>
      <c r="J26" s="30">
        <f t="shared" si="2"/>
        <v>0</v>
      </c>
      <c r="K26" s="30">
        <f t="shared" si="3"/>
        <v>0</v>
      </c>
    </row>
    <row r="27" spans="1:11" ht="28.5">
      <c r="A27" s="4">
        <v>22</v>
      </c>
      <c r="B27" s="12" t="s">
        <v>29</v>
      </c>
      <c r="C27" s="14" t="s">
        <v>7</v>
      </c>
      <c r="D27" s="5"/>
      <c r="E27" s="28"/>
      <c r="F27" s="8">
        <v>2000</v>
      </c>
      <c r="G27" s="9">
        <f t="shared" si="0"/>
        <v>0</v>
      </c>
      <c r="H27" s="24">
        <f t="shared" si="1"/>
        <v>0</v>
      </c>
      <c r="I27" s="25">
        <v>2000</v>
      </c>
      <c r="J27" s="30">
        <f t="shared" si="2"/>
        <v>0</v>
      </c>
      <c r="K27" s="30">
        <f t="shared" si="3"/>
        <v>0</v>
      </c>
    </row>
    <row r="28" spans="1:11" ht="15.75">
      <c r="A28" s="3">
        <v>23</v>
      </c>
      <c r="B28" s="12" t="s">
        <v>30</v>
      </c>
      <c r="C28" s="14" t="s">
        <v>7</v>
      </c>
      <c r="D28" s="5"/>
      <c r="E28" s="28"/>
      <c r="F28" s="8">
        <v>300</v>
      </c>
      <c r="G28" s="9">
        <f t="shared" si="0"/>
        <v>0</v>
      </c>
      <c r="H28" s="24">
        <f t="shared" si="1"/>
        <v>0</v>
      </c>
      <c r="I28" s="25">
        <v>300</v>
      </c>
      <c r="J28" s="30">
        <f t="shared" si="2"/>
        <v>0</v>
      </c>
      <c r="K28" s="30">
        <f t="shared" si="3"/>
        <v>0</v>
      </c>
    </row>
    <row r="29" spans="1:11" s="11" customFormat="1" ht="15.75">
      <c r="A29" s="10">
        <v>24</v>
      </c>
      <c r="B29" s="15" t="s">
        <v>31</v>
      </c>
      <c r="C29" s="14" t="s">
        <v>7</v>
      </c>
      <c r="D29" s="5"/>
      <c r="E29" s="28"/>
      <c r="F29" s="8">
        <v>500</v>
      </c>
      <c r="G29" s="9">
        <f t="shared" si="0"/>
        <v>0</v>
      </c>
      <c r="H29" s="24">
        <f t="shared" si="1"/>
        <v>0</v>
      </c>
      <c r="I29" s="25">
        <v>500</v>
      </c>
      <c r="J29" s="30">
        <f t="shared" si="2"/>
        <v>0</v>
      </c>
      <c r="K29" s="30">
        <f t="shared" si="3"/>
        <v>0</v>
      </c>
    </row>
    <row r="30" spans="1:11" s="11" customFormat="1" ht="28.5">
      <c r="A30" s="15">
        <v>25</v>
      </c>
      <c r="B30" s="15" t="s">
        <v>35</v>
      </c>
      <c r="C30" s="14" t="s">
        <v>6</v>
      </c>
      <c r="D30" s="18"/>
      <c r="E30" s="29"/>
      <c r="F30" s="8">
        <v>30</v>
      </c>
      <c r="G30" s="9">
        <f t="shared" si="0"/>
        <v>0</v>
      </c>
      <c r="H30" s="24">
        <f t="shared" si="1"/>
        <v>0</v>
      </c>
      <c r="I30" s="25">
        <v>30</v>
      </c>
      <c r="J30" s="30">
        <f t="shared" si="2"/>
        <v>0</v>
      </c>
      <c r="K30" s="30">
        <f t="shared" si="3"/>
        <v>0</v>
      </c>
    </row>
    <row r="31" spans="1:11" s="11" customFormat="1" ht="28.5">
      <c r="A31" s="15">
        <v>26</v>
      </c>
      <c r="B31" s="15" t="s">
        <v>36</v>
      </c>
      <c r="C31" s="14" t="s">
        <v>6</v>
      </c>
      <c r="D31" s="18"/>
      <c r="E31" s="29"/>
      <c r="F31" s="8">
        <v>100</v>
      </c>
      <c r="G31" s="9">
        <f t="shared" si="0"/>
        <v>0</v>
      </c>
      <c r="H31" s="24">
        <f t="shared" si="1"/>
        <v>0</v>
      </c>
      <c r="I31" s="25">
        <v>100</v>
      </c>
      <c r="J31" s="30">
        <f t="shared" si="2"/>
        <v>0</v>
      </c>
      <c r="K31" s="30">
        <f t="shared" si="3"/>
        <v>0</v>
      </c>
    </row>
    <row r="32" spans="1:11" s="11" customFormat="1" ht="29.25" thickBot="1">
      <c r="A32" s="15">
        <v>27</v>
      </c>
      <c r="B32" s="15" t="s">
        <v>37</v>
      </c>
      <c r="C32" s="14" t="s">
        <v>7</v>
      </c>
      <c r="D32" s="18"/>
      <c r="E32" s="29"/>
      <c r="F32" s="26">
        <v>50</v>
      </c>
      <c r="G32" s="9">
        <f t="shared" si="0"/>
        <v>0</v>
      </c>
      <c r="H32" s="24">
        <f t="shared" si="1"/>
        <v>0</v>
      </c>
      <c r="I32" s="27">
        <v>50</v>
      </c>
      <c r="J32" s="30">
        <f t="shared" si="2"/>
        <v>0</v>
      </c>
      <c r="K32" s="30">
        <f t="shared" si="3"/>
        <v>0</v>
      </c>
    </row>
    <row r="33" spans="2:11" ht="17.25" thickTop="1" thickBot="1">
      <c r="B33" s="16"/>
      <c r="C33" s="17"/>
      <c r="D33" s="17"/>
      <c r="E33" s="17"/>
      <c r="F33" s="31" t="s">
        <v>4</v>
      </c>
      <c r="G33" s="32">
        <f>SUM(G6:G32)</f>
        <v>0</v>
      </c>
      <c r="H33" s="33">
        <f>SUM(H6:H32)</f>
        <v>0</v>
      </c>
      <c r="I33" s="34" t="s">
        <v>45</v>
      </c>
      <c r="J33" s="35">
        <f>SUM(J6:J32)</f>
        <v>0</v>
      </c>
      <c r="K33" s="36">
        <f>SUM(K6:K32)</f>
        <v>0</v>
      </c>
    </row>
    <row r="34" spans="2:11" ht="15.75" thickTop="1"/>
  </sheetData>
  <mergeCells count="5">
    <mergeCell ref="I4:K4"/>
    <mergeCell ref="A1:K1"/>
    <mergeCell ref="A2:K2"/>
    <mergeCell ref="A3:K3"/>
    <mergeCell ref="A4:H4"/>
  </mergeCells>
  <pageMargins left="0.7" right="0.7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ECA7E-4747-4C0A-991D-435B4E3CA21F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6A12938-9F1C-4F97-81E3-8F380267C40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Podolecka Karolina</dc:creator>
  <cp:lastModifiedBy>Karkut Sławomir</cp:lastModifiedBy>
  <cp:lastPrinted>2026-05-04T09:50:13Z</cp:lastPrinted>
  <dcterms:created xsi:type="dcterms:W3CDTF">2023-08-10T08:26:52Z</dcterms:created>
  <dcterms:modified xsi:type="dcterms:W3CDTF">2026-05-14T10:57:58Z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ec7e1c0c-52c5-46ab-bedd-0d7453eb33a4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Podolecka Karolina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pqUWumy4hbrP87CvZBquwwuNqpWFDer8</vt:lpwstr>
  </property>
  <property fmtid="{D5CDD505-2E9C-101B-9397-08002B2CF9AE}" pid="8" name="bjClsUserRVM">
    <vt:lpwstr>[]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10.130.245.47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