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arkut7872\Desktop\POSTĘPOWANIA 2026\Zp30_Środki_czystosci_żywnościówka\"/>
    </mc:Choice>
  </mc:AlternateContent>
  <xr:revisionPtr revIDLastSave="0" documentId="13_ncr:1_{5116DAB1-5100-461F-8283-D793D6780C6D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Arkusz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" i="1" l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6" i="1"/>
  <c r="K6" i="1" s="1"/>
  <c r="H18" i="1"/>
  <c r="H22" i="1"/>
  <c r="H23" i="1"/>
  <c r="H24" i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G19" i="1"/>
  <c r="H19" i="1" s="1"/>
  <c r="G20" i="1"/>
  <c r="H20" i="1" s="1"/>
  <c r="G21" i="1"/>
  <c r="H21" i="1" s="1"/>
  <c r="G22" i="1"/>
  <c r="G23" i="1"/>
  <c r="G24" i="1"/>
  <c r="G25" i="1"/>
  <c r="H25" i="1" s="1"/>
  <c r="G26" i="1"/>
  <c r="H26" i="1" s="1"/>
  <c r="G27" i="1"/>
  <c r="H27" i="1" s="1"/>
  <c r="G28" i="1"/>
  <c r="H28" i="1" s="1"/>
  <c r="G29" i="1"/>
  <c r="H29" i="1" s="1"/>
  <c r="G6" i="1"/>
  <c r="H6" i="1" s="1"/>
  <c r="J30" i="1" l="1"/>
  <c r="K30" i="1"/>
  <c r="G30" i="1"/>
  <c r="H30" i="1"/>
</calcChain>
</file>

<file path=xl/sharedStrings.xml><?xml version="1.0" encoding="utf-8"?>
<sst xmlns="http://schemas.openxmlformats.org/spreadsheetml/2006/main" count="66" uniqueCount="42">
  <si>
    <t>L.p.</t>
  </si>
  <si>
    <t xml:space="preserve">Nazwa </t>
  </si>
  <si>
    <t>J.m</t>
  </si>
  <si>
    <t xml:space="preserve">Ilość  - zamowienie podstawowe </t>
  </si>
  <si>
    <t>RAZEM</t>
  </si>
  <si>
    <t>Płyn do mycia w zmywarkach (5-10l)</t>
  </si>
  <si>
    <t>Nabłyszczacz do pukania naczyń w zmywarce (5-10l)</t>
  </si>
  <si>
    <t>Kapsulki do zmywarki Winterhalter</t>
  </si>
  <si>
    <t>Preparat do mycia urządzeń chłodniczych (5-10l)</t>
  </si>
  <si>
    <t>Płyn do mycia szyb  1 L</t>
  </si>
  <si>
    <t>Płyn do mycia tłustych urządzeń (5-10l)</t>
  </si>
  <si>
    <t>Sól tabletkowa do zmywarek (25kg)</t>
  </si>
  <si>
    <t>Sól granulowna do zmywarek (2kg)</t>
  </si>
  <si>
    <t>Płyn do mycia i dezynfekcji powierzchni (5-10 l)</t>
  </si>
  <si>
    <t>Płyn do samoczynnego usuwania tłuszczu (5L)</t>
  </si>
  <si>
    <t>Mydło antybakteryjne do rąk (5l)</t>
  </si>
  <si>
    <t>Koncentrat do ręcznego mycia naczyń 1 L</t>
  </si>
  <si>
    <t>Koncentrat do ręcznego mycia naczyń 5 L</t>
  </si>
  <si>
    <t>Środek antybakteryjny do rąk (0,5-1 L)</t>
  </si>
  <si>
    <t>Mleczko do czyszczenia (750ml)</t>
  </si>
  <si>
    <t>Płyn do płukania pieców konwekcyjno parowych 5-10L</t>
  </si>
  <si>
    <t>Preparat do usuwania kamienia i rdzy (5L)</t>
  </si>
  <si>
    <t>Płyn do mycia pieców konwekcyjno parowych 5-10L</t>
  </si>
  <si>
    <t xml:space="preserve">Tabletki czyszczące do ekspresów </t>
  </si>
  <si>
    <t>Płyn do odkamieniania ekspresów 0,5 l</t>
  </si>
  <si>
    <t>Płyn do obwodów mlecznych 0,5 l</t>
  </si>
  <si>
    <t>Płyn do dezynfekcji 1 L</t>
  </si>
  <si>
    <t>Żel do mycia i dezynfekcji 5L</t>
  </si>
  <si>
    <t>L</t>
  </si>
  <si>
    <t>szt</t>
  </si>
  <si>
    <t>op</t>
  </si>
  <si>
    <t xml:space="preserve">Wazelina spożywcza (0,5-1L) </t>
  </si>
  <si>
    <t xml:space="preserve">ZAMOWIENIE PODSTAWOWE </t>
  </si>
  <si>
    <t>Wartość netto</t>
  </si>
  <si>
    <t>Wartość brutto</t>
  </si>
  <si>
    <t>Cena jednostkowa netto</t>
  </si>
  <si>
    <t>Stawka VAT</t>
  </si>
  <si>
    <t>Ilość prawo opcji</t>
  </si>
  <si>
    <t>PRAWO OPCJI</t>
  </si>
  <si>
    <t>FORMULARZ SZCZEGÓŁOWEJ WYCENY CZĘŚĆ 1</t>
  </si>
  <si>
    <t>dokument należy podpisać kwalifikowanym podpisem elektronicznym lub elektronicznym podpisem zaufanym lub podpisem osobistym przez osobę lub osoby umocowane do złożenia podpisu w imieniu Wykonawcy</t>
  </si>
  <si>
    <t xml:space="preserve">
 Niniejszy Formularz szczegółowej wyceny zawiera wprowadzone formuły. Wykonawca zobowiązany jest do uzupełnienia "Ceny jednostkowej netto " oraz "stawki podatku VAT"
Wprowadzenie przez Zamawiającego formuł nie zwalnia Wykonawcy z obowiązku sprawdzenia prawidłowości dokonanych wyliczeń po wprowadzeniu odpowiednich wartości.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</si>
</sst>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1"/>
      <name val="Arial CE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 applyProtection="1">
      <alignment horizontal="left" vertical="center" wrapText="1"/>
      <protection hidden="1"/>
    </xf>
    <xf numFmtId="0" fontId="4" fillId="2" borderId="4" xfId="0" applyFont="1" applyFill="1" applyBorder="1" applyAlignment="1">
      <alignment horizontal="center" vertical="center"/>
    </xf>
    <xf numFmtId="0" fontId="3" fillId="2" borderId="3" xfId="1" applyFont="1" applyFill="1" applyBorder="1" applyAlignment="1" applyProtection="1">
      <alignment horizontal="left" vertical="center" wrapText="1"/>
      <protection hidden="1"/>
    </xf>
    <xf numFmtId="0" fontId="4" fillId="2" borderId="3" xfId="0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>
      <alignment wrapText="1"/>
    </xf>
    <xf numFmtId="0" fontId="5" fillId="2" borderId="3" xfId="1" applyFont="1" applyFill="1" applyBorder="1" applyAlignment="1" applyProtection="1">
      <alignment horizontal="left" vertical="center" wrapText="1"/>
      <protection hidden="1"/>
    </xf>
    <xf numFmtId="0" fontId="4" fillId="2" borderId="3" xfId="0" applyFont="1" applyFill="1" applyBorder="1" applyAlignment="1">
      <alignment horizontal="center" vertical="center"/>
    </xf>
    <xf numFmtId="0" fontId="3" fillId="2" borderId="3" xfId="1" applyFont="1" applyFill="1" applyBorder="1" applyAlignment="1" applyProtection="1">
      <alignment horizontal="left" vertical="center" wrapText="1"/>
      <protection hidden="1"/>
    </xf>
    <xf numFmtId="1" fontId="5" fillId="3" borderId="4" xfId="1" applyNumberFormat="1" applyFont="1" applyFill="1" applyBorder="1" applyAlignment="1" applyProtection="1">
      <alignment vertical="center"/>
      <protection hidden="1"/>
    </xf>
    <xf numFmtId="1" fontId="5" fillId="3" borderId="3" xfId="1" applyNumberFormat="1" applyFont="1" applyFill="1" applyBorder="1" applyAlignment="1" applyProtection="1">
      <alignment vertical="center"/>
      <protection hidden="1"/>
    </xf>
    <xf numFmtId="2" fontId="3" fillId="4" borderId="4" xfId="1" applyNumberFormat="1" applyFont="1" applyFill="1" applyBorder="1" applyAlignment="1" applyProtection="1">
      <alignment horizontal="right" vertical="center" wrapText="1"/>
      <protection hidden="1"/>
    </xf>
    <xf numFmtId="164" fontId="6" fillId="4" borderId="4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vertical="center"/>
      <protection hidden="1"/>
    </xf>
    <xf numFmtId="2" fontId="3" fillId="0" borderId="3" xfId="1" applyNumberFormat="1" applyFont="1" applyFill="1" applyBorder="1" applyAlignment="1" applyProtection="1">
      <alignment vertical="center" wrapText="1"/>
      <protection hidden="1"/>
    </xf>
    <xf numFmtId="0" fontId="7" fillId="0" borderId="7" xfId="1" applyFont="1" applyFill="1" applyBorder="1" applyAlignment="1" applyProtection="1">
      <alignment vertical="center"/>
      <protection hidden="1"/>
    </xf>
    <xf numFmtId="164" fontId="6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64" fontId="6" fillId="4" borderId="7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1" fontId="5" fillId="5" borderId="10" xfId="1" applyNumberFormat="1" applyFont="1" applyFill="1" applyBorder="1" applyAlignment="1" applyProtection="1">
      <alignment vertical="center"/>
      <protection hidden="1"/>
    </xf>
    <xf numFmtId="1" fontId="5" fillId="5" borderId="9" xfId="1" applyNumberFormat="1" applyFont="1" applyFill="1" applyBorder="1" applyAlignment="1" applyProtection="1">
      <alignment vertical="center"/>
      <protection hidden="1"/>
    </xf>
    <xf numFmtId="9" fontId="3" fillId="0" borderId="4" xfId="1" applyNumberFormat="1" applyFont="1" applyFill="1" applyBorder="1" applyAlignment="1" applyProtection="1">
      <alignment vertical="center" wrapText="1"/>
      <protection hidden="1"/>
    </xf>
    <xf numFmtId="1" fontId="5" fillId="3" borderId="11" xfId="1" applyNumberFormat="1" applyFont="1" applyFill="1" applyBorder="1" applyAlignment="1" applyProtection="1">
      <alignment vertical="center"/>
      <protection hidden="1"/>
    </xf>
    <xf numFmtId="2" fontId="3" fillId="4" borderId="8" xfId="1" applyNumberFormat="1" applyFont="1" applyFill="1" applyBorder="1" applyAlignment="1" applyProtection="1">
      <alignment horizontal="right" vertical="center" wrapText="1"/>
      <protection hidden="1"/>
    </xf>
    <xf numFmtId="164" fontId="6" fillId="4" borderId="12" xfId="0" applyNumberFormat="1" applyFont="1" applyFill="1" applyBorder="1" applyAlignment="1">
      <alignment horizontal="center" vertical="center"/>
    </xf>
    <xf numFmtId="1" fontId="5" fillId="5" borderId="13" xfId="1" applyNumberFormat="1" applyFont="1" applyFill="1" applyBorder="1" applyAlignment="1" applyProtection="1">
      <alignment vertical="center"/>
      <protection hidden="1"/>
    </xf>
    <xf numFmtId="0" fontId="7" fillId="0" borderId="14" xfId="1" applyFont="1" applyFill="1" applyBorder="1" applyAlignment="1" applyProtection="1">
      <alignment vertical="center"/>
      <protection hidden="1"/>
    </xf>
    <xf numFmtId="2" fontId="7" fillId="0" borderId="15" xfId="1" applyNumberFormat="1" applyFont="1" applyFill="1" applyBorder="1" applyAlignment="1" applyProtection="1">
      <alignment vertical="center"/>
      <protection hidden="1"/>
    </xf>
    <xf numFmtId="164" fontId="7" fillId="0" borderId="15" xfId="1" applyNumberFormat="1" applyFont="1" applyFill="1" applyBorder="1" applyAlignment="1" applyProtection="1">
      <alignment vertical="center"/>
      <protection hidden="1"/>
    </xf>
    <xf numFmtId="2" fontId="0" fillId="0" borderId="15" xfId="0" applyNumberFormat="1" applyBorder="1"/>
    <xf numFmtId="164" fontId="0" fillId="0" borderId="16" xfId="0" applyNumberFormat="1" applyBorder="1"/>
    <xf numFmtId="0" fontId="7" fillId="0" borderId="5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17" xfId="0" applyFont="1" applyBorder="1" applyAlignment="1">
      <alignment horizontal="center"/>
    </xf>
  </cellXfs>
  <cellStyles count="3">
    <cellStyle name="Normalny" xfId="0" builtinId="0"/>
    <cellStyle name="Normalny 3 2" xfId="2" xr:uid="{0356FB46-5ABD-4C58-86F1-0559CFAB5112}"/>
    <cellStyle name="Normalny_JW1106 Olszty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workbookViewId="0">
      <selection activeCell="M9" sqref="M9"/>
    </sheetView>
  </sheetViews>
  <sheetFormatPr defaultRowHeight="15"/>
  <cols>
    <col min="2" max="2" width="23.5703125" customWidth="1"/>
    <col min="4" max="5" width="13.140625" customWidth="1"/>
    <col min="6" max="6" width="13.5703125" customWidth="1"/>
    <col min="7" max="7" width="18.7109375" customWidth="1"/>
    <col min="8" max="8" width="16" customWidth="1"/>
    <col min="9" max="9" width="14.140625" customWidth="1"/>
    <col min="10" max="10" width="16.28515625" customWidth="1"/>
    <col min="11" max="11" width="20.5703125" customWidth="1"/>
  </cols>
  <sheetData>
    <row r="1" spans="1:12">
      <c r="A1" s="44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45"/>
    </row>
    <row r="2" spans="1:12" ht="65.25" customHeight="1">
      <c r="A2" s="38" t="s">
        <v>40</v>
      </c>
      <c r="B2" s="39"/>
      <c r="C2" s="39"/>
      <c r="D2" s="39"/>
      <c r="E2" s="39"/>
      <c r="F2" s="39"/>
      <c r="G2" s="39"/>
      <c r="H2" s="39"/>
      <c r="I2" s="39"/>
      <c r="J2" s="39"/>
      <c r="K2" s="40"/>
    </row>
    <row r="3" spans="1:12" ht="78.75" customHeight="1">
      <c r="A3" s="41" t="s">
        <v>41</v>
      </c>
      <c r="B3" s="42"/>
      <c r="C3" s="42"/>
      <c r="D3" s="42"/>
      <c r="E3" s="42"/>
      <c r="F3" s="42"/>
      <c r="G3" s="42"/>
      <c r="H3" s="42"/>
      <c r="I3" s="42"/>
      <c r="J3" s="42"/>
      <c r="K3" s="43"/>
    </row>
    <row r="4" spans="1:12">
      <c r="A4" s="20" t="s">
        <v>32</v>
      </c>
      <c r="B4" s="20"/>
      <c r="C4" s="20"/>
      <c r="D4" s="20"/>
      <c r="E4" s="20"/>
      <c r="F4" s="20"/>
      <c r="G4" s="20"/>
      <c r="H4" s="20"/>
      <c r="I4" s="24" t="s">
        <v>38</v>
      </c>
      <c r="J4" s="22"/>
      <c r="K4" s="22"/>
    </row>
    <row r="5" spans="1:12" ht="45">
      <c r="A5" s="1" t="s">
        <v>0</v>
      </c>
      <c r="B5" s="1" t="s">
        <v>1</v>
      </c>
      <c r="C5" s="1" t="s">
        <v>2</v>
      </c>
      <c r="D5" s="1" t="s">
        <v>35</v>
      </c>
      <c r="E5" s="1" t="s">
        <v>36</v>
      </c>
      <c r="F5" s="2" t="s">
        <v>3</v>
      </c>
      <c r="G5" s="2" t="s">
        <v>33</v>
      </c>
      <c r="H5" s="21" t="s">
        <v>34</v>
      </c>
      <c r="I5" s="25" t="s">
        <v>37</v>
      </c>
      <c r="J5" s="2" t="s">
        <v>33</v>
      </c>
      <c r="K5" s="1" t="s">
        <v>34</v>
      </c>
    </row>
    <row r="6" spans="1:12" ht="30">
      <c r="A6" s="3">
        <v>1</v>
      </c>
      <c r="B6" s="9" t="s">
        <v>5</v>
      </c>
      <c r="C6" s="4" t="s">
        <v>28</v>
      </c>
      <c r="D6" s="7"/>
      <c r="E6" s="28"/>
      <c r="F6" s="12">
        <v>800</v>
      </c>
      <c r="G6" s="14">
        <f>D6*F6</f>
        <v>0</v>
      </c>
      <c r="H6" s="23">
        <f>G6+(G6*E6)</f>
        <v>0</v>
      </c>
      <c r="I6" s="26">
        <v>800</v>
      </c>
      <c r="J6" s="14">
        <f>D6*I6</f>
        <v>0</v>
      </c>
      <c r="K6" s="15">
        <f>J6+(J6*E6)</f>
        <v>0</v>
      </c>
    </row>
    <row r="7" spans="1:12" ht="45">
      <c r="A7" s="5">
        <v>2</v>
      </c>
      <c r="B7" s="9" t="s">
        <v>6</v>
      </c>
      <c r="C7" s="6" t="s">
        <v>28</v>
      </c>
      <c r="D7" s="7"/>
      <c r="E7" s="28"/>
      <c r="F7" s="13">
        <v>500</v>
      </c>
      <c r="G7" s="14">
        <f t="shared" ref="G7:G29" si="0">D7*F7</f>
        <v>0</v>
      </c>
      <c r="H7" s="23">
        <f t="shared" ref="H7:H29" si="1">G7+(G7*E7)</f>
        <v>0</v>
      </c>
      <c r="I7" s="27">
        <v>500</v>
      </c>
      <c r="J7" s="14">
        <f t="shared" ref="J7:J29" si="2">D7*I7</f>
        <v>0</v>
      </c>
      <c r="K7" s="15">
        <f t="shared" ref="K7:K29" si="3">J7+(J7*E7)</f>
        <v>0</v>
      </c>
      <c r="L7" s="8"/>
    </row>
    <row r="8" spans="1:12" ht="30">
      <c r="A8" s="3">
        <v>3</v>
      </c>
      <c r="B8" s="9" t="s">
        <v>7</v>
      </c>
      <c r="C8" s="6" t="s">
        <v>29</v>
      </c>
      <c r="D8" s="7"/>
      <c r="E8" s="28"/>
      <c r="F8" s="13">
        <v>20</v>
      </c>
      <c r="G8" s="14">
        <f t="shared" si="0"/>
        <v>0</v>
      </c>
      <c r="H8" s="23">
        <f t="shared" si="1"/>
        <v>0</v>
      </c>
      <c r="I8" s="27">
        <v>20</v>
      </c>
      <c r="J8" s="14">
        <f t="shared" si="2"/>
        <v>0</v>
      </c>
      <c r="K8" s="15">
        <f t="shared" si="3"/>
        <v>0</v>
      </c>
    </row>
    <row r="9" spans="1:12" ht="45">
      <c r="A9" s="5">
        <v>4</v>
      </c>
      <c r="B9" s="9" t="s">
        <v>8</v>
      </c>
      <c r="C9" s="6" t="s">
        <v>28</v>
      </c>
      <c r="D9" s="7"/>
      <c r="E9" s="28"/>
      <c r="F9" s="13">
        <v>300</v>
      </c>
      <c r="G9" s="14">
        <f t="shared" si="0"/>
        <v>0</v>
      </c>
      <c r="H9" s="23">
        <f t="shared" si="1"/>
        <v>0</v>
      </c>
      <c r="I9" s="27">
        <v>300</v>
      </c>
      <c r="J9" s="14">
        <f t="shared" si="2"/>
        <v>0</v>
      </c>
      <c r="K9" s="15">
        <f t="shared" si="3"/>
        <v>0</v>
      </c>
    </row>
    <row r="10" spans="1:12" ht="30">
      <c r="A10" s="3">
        <v>5</v>
      </c>
      <c r="B10" s="9" t="s">
        <v>9</v>
      </c>
      <c r="C10" s="6" t="s">
        <v>29</v>
      </c>
      <c r="D10" s="7"/>
      <c r="E10" s="28"/>
      <c r="F10" s="13">
        <v>45</v>
      </c>
      <c r="G10" s="14">
        <f t="shared" si="0"/>
        <v>0</v>
      </c>
      <c r="H10" s="23">
        <f t="shared" si="1"/>
        <v>0</v>
      </c>
      <c r="I10" s="27">
        <v>45</v>
      </c>
      <c r="J10" s="14">
        <f t="shared" si="2"/>
        <v>0</v>
      </c>
      <c r="K10" s="15">
        <f t="shared" si="3"/>
        <v>0</v>
      </c>
    </row>
    <row r="11" spans="1:12" ht="30">
      <c r="A11" s="3">
        <v>6</v>
      </c>
      <c r="B11" s="9" t="s">
        <v>10</v>
      </c>
      <c r="C11" s="6" t="s">
        <v>28</v>
      </c>
      <c r="D11" s="7"/>
      <c r="E11" s="28"/>
      <c r="F11" s="13">
        <v>300</v>
      </c>
      <c r="G11" s="14">
        <f t="shared" si="0"/>
        <v>0</v>
      </c>
      <c r="H11" s="23">
        <f t="shared" si="1"/>
        <v>0</v>
      </c>
      <c r="I11" s="27">
        <v>300</v>
      </c>
      <c r="J11" s="14">
        <f t="shared" si="2"/>
        <v>0</v>
      </c>
      <c r="K11" s="15">
        <f t="shared" si="3"/>
        <v>0</v>
      </c>
    </row>
    <row r="12" spans="1:12" ht="30">
      <c r="A12" s="5">
        <v>7</v>
      </c>
      <c r="B12" s="9" t="s">
        <v>11</v>
      </c>
      <c r="C12" s="6" t="s">
        <v>30</v>
      </c>
      <c r="D12" s="7"/>
      <c r="E12" s="28"/>
      <c r="F12" s="13">
        <v>50</v>
      </c>
      <c r="G12" s="14">
        <f t="shared" si="0"/>
        <v>0</v>
      </c>
      <c r="H12" s="23">
        <f t="shared" si="1"/>
        <v>0</v>
      </c>
      <c r="I12" s="27">
        <v>50</v>
      </c>
      <c r="J12" s="14">
        <f t="shared" si="2"/>
        <v>0</v>
      </c>
      <c r="K12" s="15">
        <f t="shared" si="3"/>
        <v>0</v>
      </c>
    </row>
    <row r="13" spans="1:12" ht="30">
      <c r="A13" s="3">
        <v>8</v>
      </c>
      <c r="B13" s="9" t="s">
        <v>12</v>
      </c>
      <c r="C13" s="6" t="s">
        <v>30</v>
      </c>
      <c r="D13" s="7"/>
      <c r="E13" s="28"/>
      <c r="F13" s="13">
        <v>100</v>
      </c>
      <c r="G13" s="14">
        <f t="shared" si="0"/>
        <v>0</v>
      </c>
      <c r="H13" s="23">
        <f t="shared" si="1"/>
        <v>0</v>
      </c>
      <c r="I13" s="27">
        <v>100</v>
      </c>
      <c r="J13" s="14">
        <f t="shared" si="2"/>
        <v>0</v>
      </c>
      <c r="K13" s="15">
        <f t="shared" si="3"/>
        <v>0</v>
      </c>
    </row>
    <row r="14" spans="1:12" ht="45">
      <c r="A14" s="5">
        <v>9</v>
      </c>
      <c r="B14" s="9" t="s">
        <v>13</v>
      </c>
      <c r="C14" s="6" t="s">
        <v>28</v>
      </c>
      <c r="D14" s="7"/>
      <c r="E14" s="28"/>
      <c r="F14" s="13">
        <v>600</v>
      </c>
      <c r="G14" s="14">
        <f t="shared" si="0"/>
        <v>0</v>
      </c>
      <c r="H14" s="23">
        <f t="shared" si="1"/>
        <v>0</v>
      </c>
      <c r="I14" s="27">
        <v>600</v>
      </c>
      <c r="J14" s="14">
        <f t="shared" si="2"/>
        <v>0</v>
      </c>
      <c r="K14" s="15">
        <f t="shared" si="3"/>
        <v>0</v>
      </c>
    </row>
    <row r="15" spans="1:12" ht="60">
      <c r="A15" s="5">
        <v>10</v>
      </c>
      <c r="B15" s="9" t="s">
        <v>14</v>
      </c>
      <c r="C15" s="6" t="s">
        <v>28</v>
      </c>
      <c r="D15" s="7"/>
      <c r="E15" s="28"/>
      <c r="F15" s="13">
        <v>300</v>
      </c>
      <c r="G15" s="14">
        <f t="shared" si="0"/>
        <v>0</v>
      </c>
      <c r="H15" s="23">
        <f t="shared" si="1"/>
        <v>0</v>
      </c>
      <c r="I15" s="27">
        <v>300</v>
      </c>
      <c r="J15" s="14">
        <f t="shared" si="2"/>
        <v>0</v>
      </c>
      <c r="K15" s="15">
        <f t="shared" si="3"/>
        <v>0</v>
      </c>
    </row>
    <row r="16" spans="1:12" ht="30">
      <c r="A16" s="3">
        <v>11</v>
      </c>
      <c r="B16" s="9" t="s">
        <v>15</v>
      </c>
      <c r="C16" s="6" t="s">
        <v>28</v>
      </c>
      <c r="D16" s="7"/>
      <c r="E16" s="28"/>
      <c r="F16" s="13">
        <v>500</v>
      </c>
      <c r="G16" s="14">
        <f t="shared" si="0"/>
        <v>0</v>
      </c>
      <c r="H16" s="23">
        <f t="shared" si="1"/>
        <v>0</v>
      </c>
      <c r="I16" s="27">
        <v>500</v>
      </c>
      <c r="J16" s="14">
        <f t="shared" si="2"/>
        <v>0</v>
      </c>
      <c r="K16" s="15">
        <f t="shared" si="3"/>
        <v>0</v>
      </c>
    </row>
    <row r="17" spans="1:11" ht="45">
      <c r="A17" s="5">
        <v>12</v>
      </c>
      <c r="B17" s="9" t="s">
        <v>16</v>
      </c>
      <c r="C17" s="10" t="s">
        <v>28</v>
      </c>
      <c r="D17" s="7"/>
      <c r="E17" s="28"/>
      <c r="F17" s="13">
        <v>100</v>
      </c>
      <c r="G17" s="14">
        <f t="shared" si="0"/>
        <v>0</v>
      </c>
      <c r="H17" s="23">
        <f t="shared" si="1"/>
        <v>0</v>
      </c>
      <c r="I17" s="27">
        <v>100</v>
      </c>
      <c r="J17" s="14">
        <f t="shared" si="2"/>
        <v>0</v>
      </c>
      <c r="K17" s="15">
        <f t="shared" si="3"/>
        <v>0</v>
      </c>
    </row>
    <row r="18" spans="1:11" ht="45">
      <c r="A18" s="5">
        <v>13</v>
      </c>
      <c r="B18" s="9" t="s">
        <v>17</v>
      </c>
      <c r="C18" s="10" t="s">
        <v>28</v>
      </c>
      <c r="D18" s="7"/>
      <c r="E18" s="28"/>
      <c r="F18" s="13">
        <v>2000</v>
      </c>
      <c r="G18" s="14">
        <f t="shared" si="0"/>
        <v>0</v>
      </c>
      <c r="H18" s="23">
        <f t="shared" si="1"/>
        <v>0</v>
      </c>
      <c r="I18" s="27">
        <v>2000</v>
      </c>
      <c r="J18" s="14">
        <f t="shared" si="2"/>
        <v>0</v>
      </c>
      <c r="K18" s="15">
        <f t="shared" si="3"/>
        <v>0</v>
      </c>
    </row>
    <row r="19" spans="1:11" ht="30">
      <c r="A19" s="3">
        <v>14</v>
      </c>
      <c r="B19" s="9" t="s">
        <v>18</v>
      </c>
      <c r="C19" s="10" t="s">
        <v>28</v>
      </c>
      <c r="D19" s="7"/>
      <c r="E19" s="28"/>
      <c r="F19" s="13">
        <v>10</v>
      </c>
      <c r="G19" s="14">
        <f t="shared" si="0"/>
        <v>0</v>
      </c>
      <c r="H19" s="23">
        <f t="shared" si="1"/>
        <v>0</v>
      </c>
      <c r="I19" s="27">
        <v>10</v>
      </c>
      <c r="J19" s="14">
        <f t="shared" si="2"/>
        <v>0</v>
      </c>
      <c r="K19" s="15">
        <f t="shared" si="3"/>
        <v>0</v>
      </c>
    </row>
    <row r="20" spans="1:11" ht="30">
      <c r="A20" s="5">
        <v>15</v>
      </c>
      <c r="B20" s="9" t="s">
        <v>19</v>
      </c>
      <c r="C20" s="6" t="s">
        <v>29</v>
      </c>
      <c r="D20" s="7"/>
      <c r="E20" s="28"/>
      <c r="F20" s="13">
        <v>200</v>
      </c>
      <c r="G20" s="14">
        <f t="shared" si="0"/>
        <v>0</v>
      </c>
      <c r="H20" s="23">
        <f t="shared" si="1"/>
        <v>0</v>
      </c>
      <c r="I20" s="27">
        <v>200</v>
      </c>
      <c r="J20" s="14">
        <f t="shared" si="2"/>
        <v>0</v>
      </c>
      <c r="K20" s="15">
        <f t="shared" si="3"/>
        <v>0</v>
      </c>
    </row>
    <row r="21" spans="1:11" ht="45">
      <c r="A21" s="3">
        <v>16</v>
      </c>
      <c r="B21" s="9" t="s">
        <v>20</v>
      </c>
      <c r="C21" s="6" t="s">
        <v>28</v>
      </c>
      <c r="D21" s="7"/>
      <c r="E21" s="28"/>
      <c r="F21" s="13">
        <v>100</v>
      </c>
      <c r="G21" s="14">
        <f t="shared" si="0"/>
        <v>0</v>
      </c>
      <c r="H21" s="23">
        <f t="shared" si="1"/>
        <v>0</v>
      </c>
      <c r="I21" s="27">
        <v>100</v>
      </c>
      <c r="J21" s="14">
        <f t="shared" si="2"/>
        <v>0</v>
      </c>
      <c r="K21" s="15">
        <f t="shared" si="3"/>
        <v>0</v>
      </c>
    </row>
    <row r="22" spans="1:11" ht="30">
      <c r="A22" s="3">
        <v>17</v>
      </c>
      <c r="B22" s="9" t="s">
        <v>21</v>
      </c>
      <c r="C22" s="10" t="s">
        <v>28</v>
      </c>
      <c r="D22" s="7"/>
      <c r="E22" s="28"/>
      <c r="F22" s="13">
        <v>300</v>
      </c>
      <c r="G22" s="14">
        <f t="shared" si="0"/>
        <v>0</v>
      </c>
      <c r="H22" s="23">
        <f t="shared" si="1"/>
        <v>0</v>
      </c>
      <c r="I22" s="27">
        <v>300</v>
      </c>
      <c r="J22" s="14">
        <f t="shared" si="2"/>
        <v>0</v>
      </c>
      <c r="K22" s="15">
        <f t="shared" si="3"/>
        <v>0</v>
      </c>
    </row>
    <row r="23" spans="1:11" ht="45">
      <c r="A23" s="5">
        <v>18</v>
      </c>
      <c r="B23" s="9" t="s">
        <v>22</v>
      </c>
      <c r="C23" s="10" t="s">
        <v>28</v>
      </c>
      <c r="D23" s="7"/>
      <c r="E23" s="28"/>
      <c r="F23" s="13">
        <v>100</v>
      </c>
      <c r="G23" s="14">
        <f t="shared" si="0"/>
        <v>0</v>
      </c>
      <c r="H23" s="23">
        <f t="shared" si="1"/>
        <v>0</v>
      </c>
      <c r="I23" s="27">
        <v>100</v>
      </c>
      <c r="J23" s="14">
        <f t="shared" si="2"/>
        <v>0</v>
      </c>
      <c r="K23" s="15">
        <f t="shared" si="3"/>
        <v>0</v>
      </c>
    </row>
    <row r="24" spans="1:11" ht="30">
      <c r="A24" s="3">
        <v>19</v>
      </c>
      <c r="B24" s="9" t="s">
        <v>23</v>
      </c>
      <c r="C24" s="6" t="s">
        <v>30</v>
      </c>
      <c r="D24" s="7"/>
      <c r="E24" s="28"/>
      <c r="F24" s="13">
        <v>50</v>
      </c>
      <c r="G24" s="14">
        <f t="shared" si="0"/>
        <v>0</v>
      </c>
      <c r="H24" s="23">
        <f t="shared" si="1"/>
        <v>0</v>
      </c>
      <c r="I24" s="27">
        <v>50</v>
      </c>
      <c r="J24" s="14">
        <f t="shared" si="2"/>
        <v>0</v>
      </c>
      <c r="K24" s="15">
        <f t="shared" si="3"/>
        <v>0</v>
      </c>
    </row>
    <row r="25" spans="1:11" ht="45">
      <c r="A25" s="5">
        <v>20</v>
      </c>
      <c r="B25" s="9" t="s">
        <v>24</v>
      </c>
      <c r="C25" s="6" t="s">
        <v>29</v>
      </c>
      <c r="D25" s="7"/>
      <c r="E25" s="28"/>
      <c r="F25" s="13">
        <v>10</v>
      </c>
      <c r="G25" s="14">
        <f t="shared" si="0"/>
        <v>0</v>
      </c>
      <c r="H25" s="23">
        <f t="shared" si="1"/>
        <v>0</v>
      </c>
      <c r="I25" s="27">
        <v>10</v>
      </c>
      <c r="J25" s="14">
        <f t="shared" si="2"/>
        <v>0</v>
      </c>
      <c r="K25" s="15">
        <f t="shared" si="3"/>
        <v>0</v>
      </c>
    </row>
    <row r="26" spans="1:11" ht="30">
      <c r="A26" s="3">
        <v>21</v>
      </c>
      <c r="B26" s="9" t="s">
        <v>25</v>
      </c>
      <c r="C26" s="6" t="s">
        <v>29</v>
      </c>
      <c r="D26" s="7"/>
      <c r="E26" s="28"/>
      <c r="F26" s="13">
        <v>10</v>
      </c>
      <c r="G26" s="14">
        <f t="shared" si="0"/>
        <v>0</v>
      </c>
      <c r="H26" s="23">
        <f t="shared" si="1"/>
        <v>0</v>
      </c>
      <c r="I26" s="27">
        <v>10</v>
      </c>
      <c r="J26" s="14">
        <f t="shared" si="2"/>
        <v>0</v>
      </c>
      <c r="K26" s="15">
        <f t="shared" si="3"/>
        <v>0</v>
      </c>
    </row>
    <row r="27" spans="1:11" ht="30">
      <c r="A27" s="5">
        <v>22</v>
      </c>
      <c r="B27" s="9" t="s">
        <v>26</v>
      </c>
      <c r="C27" s="6" t="s">
        <v>28</v>
      </c>
      <c r="D27" s="7"/>
      <c r="E27" s="28"/>
      <c r="F27" s="13">
        <v>200</v>
      </c>
      <c r="G27" s="14">
        <f t="shared" si="0"/>
        <v>0</v>
      </c>
      <c r="H27" s="23">
        <f t="shared" si="1"/>
        <v>0</v>
      </c>
      <c r="I27" s="27">
        <v>200</v>
      </c>
      <c r="J27" s="14">
        <f t="shared" si="2"/>
        <v>0</v>
      </c>
      <c r="K27" s="15">
        <f t="shared" si="3"/>
        <v>0</v>
      </c>
    </row>
    <row r="28" spans="1:11" ht="28.5">
      <c r="A28" s="3">
        <v>23</v>
      </c>
      <c r="B28" s="11" t="s">
        <v>27</v>
      </c>
      <c r="C28" s="6" t="s">
        <v>28</v>
      </c>
      <c r="D28" s="7"/>
      <c r="E28" s="28"/>
      <c r="F28" s="13">
        <v>600</v>
      </c>
      <c r="G28" s="14">
        <f t="shared" si="0"/>
        <v>0</v>
      </c>
      <c r="H28" s="23">
        <f t="shared" si="1"/>
        <v>0</v>
      </c>
      <c r="I28" s="27">
        <v>600</v>
      </c>
      <c r="J28" s="14">
        <f t="shared" si="2"/>
        <v>0</v>
      </c>
      <c r="K28" s="15">
        <f t="shared" si="3"/>
        <v>0</v>
      </c>
    </row>
    <row r="29" spans="1:11" ht="29.25" thickBot="1">
      <c r="A29" s="11">
        <v>24</v>
      </c>
      <c r="B29" s="11" t="s">
        <v>31</v>
      </c>
      <c r="C29" s="10" t="s">
        <v>28</v>
      </c>
      <c r="D29" s="17"/>
      <c r="E29" s="28"/>
      <c r="F29" s="29">
        <v>30</v>
      </c>
      <c r="G29" s="30">
        <f t="shared" si="0"/>
        <v>0</v>
      </c>
      <c r="H29" s="31">
        <f t="shared" si="1"/>
        <v>0</v>
      </c>
      <c r="I29" s="32">
        <v>30</v>
      </c>
      <c r="J29" s="14">
        <f t="shared" si="2"/>
        <v>0</v>
      </c>
      <c r="K29" s="15">
        <f t="shared" si="3"/>
        <v>0</v>
      </c>
    </row>
    <row r="30" spans="1:11" ht="16.5" thickTop="1" thickBot="1">
      <c r="A30" s="18"/>
      <c r="B30" s="16"/>
      <c r="C30" s="16"/>
      <c r="D30" s="16"/>
      <c r="E30" s="16"/>
      <c r="F30" s="33" t="s">
        <v>4</v>
      </c>
      <c r="G30" s="34">
        <f>SUM(G6:G29)</f>
        <v>0</v>
      </c>
      <c r="H30" s="35">
        <f>SUM(H6:H29)</f>
        <v>0</v>
      </c>
      <c r="I30" s="33" t="s">
        <v>4</v>
      </c>
      <c r="J30" s="36">
        <f>SUM(J6:J29)</f>
        <v>0</v>
      </c>
      <c r="K30" s="37">
        <f>SUM(K6:K29)</f>
        <v>0</v>
      </c>
    </row>
    <row r="31" spans="1:11" ht="15.75" thickTop="1">
      <c r="H31" s="19"/>
    </row>
  </sheetData>
  <mergeCells count="5">
    <mergeCell ref="A4:H4"/>
    <mergeCell ref="I4:K4"/>
    <mergeCell ref="A1:K1"/>
    <mergeCell ref="A2:K2"/>
    <mergeCell ref="A3:K3"/>
  </mergeCells>
  <pageMargins left="0.7" right="0.7" top="0.75" bottom="0.75" header="0.3" footer="0.3"/>
  <pageSetup paperSize="9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45D76B3-2DAB-409E-8EEF-566052D2788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Podolecka Karolina</dc:creator>
  <cp:lastModifiedBy>Karkut Sławomir</cp:lastModifiedBy>
  <cp:lastPrinted>2026-05-04T08:09:36Z</cp:lastPrinted>
  <dcterms:created xsi:type="dcterms:W3CDTF">2023-08-10T08:26:52Z</dcterms:created>
  <dcterms:modified xsi:type="dcterms:W3CDTF">2026-05-14T10:57:54Z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7c2f1e34-f0d5-4b90-abaa-eb1741431d1e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Podolecka Karolina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pqUWumy4hbrP87CvZBquwwuNqpWFDer8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10.130.245.47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