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pia z dysku\drezdenko\2026\zp\2026 05 bielizna jednorazowa\swz\"/>
    </mc:Choice>
  </mc:AlternateContent>
  <xr:revisionPtr revIDLastSave="0" documentId="13_ncr:1_{7DA8122C-6BD0-42FE-A2CE-6C27ADAA99E5}" xr6:coauthVersionLast="36" xr6:coauthVersionMax="36" xr10:uidLastSave="{00000000-0000-0000-0000-000000000000}"/>
  <bookViews>
    <workbookView xWindow="0" yWindow="0" windowWidth="28800" windowHeight="10605" xr2:uid="{C2D6713C-CAE1-4D82-8433-48457AD5615E}"/>
  </bookViews>
  <sheets>
    <sheet name="zał.1" sheetId="1" r:id="rId1"/>
  </sheets>
  <definedNames>
    <definedName name="_xlnm.Print_Area" localSheetId="0">zał.1!$A$1:$J$70</definedName>
    <definedName name="_xlnm.Print_Titles" localSheetId="0">zał.1!$2:$2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H68" i="1"/>
  <c r="H66" i="1"/>
  <c r="H60" i="1"/>
  <c r="H61" i="1"/>
  <c r="H62" i="1"/>
  <c r="H63" i="1"/>
  <c r="H59" i="1"/>
  <c r="H46" i="1"/>
  <c r="H47" i="1"/>
  <c r="H48" i="1"/>
  <c r="H49" i="1"/>
  <c r="H50" i="1"/>
  <c r="H51" i="1"/>
  <c r="H52" i="1"/>
  <c r="H53" i="1"/>
  <c r="H54" i="1"/>
  <c r="H55" i="1"/>
  <c r="H56" i="1"/>
  <c r="H45" i="1"/>
  <c r="H43" i="1"/>
  <c r="H42" i="1"/>
  <c r="H41" i="1"/>
  <c r="H37" i="1"/>
  <c r="H38" i="1"/>
  <c r="H36" i="1"/>
  <c r="H17" i="1"/>
  <c r="H18" i="1"/>
  <c r="H19" i="1"/>
  <c r="H20" i="1"/>
  <c r="H21" i="1"/>
  <c r="H22" i="1"/>
  <c r="H16" i="1" l="1"/>
  <c r="H12" i="1"/>
  <c r="H13" i="1"/>
  <c r="H11" i="1"/>
  <c r="H6" i="1"/>
  <c r="H7" i="1"/>
  <c r="H8" i="1"/>
  <c r="F70" i="1" l="1"/>
  <c r="F68" i="1"/>
  <c r="F66" i="1"/>
  <c r="F63" i="1"/>
  <c r="F62" i="1"/>
  <c r="F61" i="1"/>
  <c r="F60" i="1"/>
  <c r="F59" i="1"/>
  <c r="F56" i="1"/>
  <c r="F55" i="1"/>
  <c r="F54" i="1"/>
  <c r="F53" i="1"/>
  <c r="F52" i="1"/>
  <c r="F51" i="1"/>
  <c r="F50" i="1"/>
  <c r="F49" i="1"/>
  <c r="F48" i="1"/>
  <c r="F47" i="1"/>
  <c r="F46" i="1"/>
  <c r="F45" i="1"/>
  <c r="F42" i="1"/>
  <c r="F41" i="1"/>
  <c r="F38" i="1"/>
  <c r="F37" i="1"/>
  <c r="F36" i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2" i="1"/>
  <c r="F21" i="1"/>
  <c r="F20" i="1"/>
  <c r="F19" i="1"/>
  <c r="F18" i="1"/>
  <c r="F17" i="1"/>
  <c r="F16" i="1"/>
  <c r="F13" i="1"/>
  <c r="F12" i="1"/>
  <c r="F11" i="1"/>
  <c r="F8" i="1"/>
  <c r="F7" i="1"/>
  <c r="F6" i="1"/>
  <c r="F5" i="1"/>
  <c r="H5" i="1" s="1"/>
  <c r="F4" i="1"/>
  <c r="H4" i="1" s="1"/>
  <c r="F57" i="1" l="1"/>
  <c r="F64" i="1"/>
  <c r="F9" i="1"/>
  <c r="H9" i="1" s="1"/>
  <c r="F23" i="1"/>
  <c r="H14" i="1"/>
  <c r="F14" i="1"/>
  <c r="F34" i="1"/>
  <c r="F43" i="1"/>
  <c r="F39" i="1"/>
  <c r="H34" i="1"/>
  <c r="H64" i="1"/>
  <c r="H23" i="1"/>
  <c r="H57" i="1"/>
  <c r="H39" i="1" l="1"/>
</calcChain>
</file>

<file path=xl/sharedStrings.xml><?xml version="1.0" encoding="utf-8"?>
<sst xmlns="http://schemas.openxmlformats.org/spreadsheetml/2006/main" count="128" uniqueCount="75">
  <si>
    <t>Lp.</t>
  </si>
  <si>
    <t>j.m.</t>
  </si>
  <si>
    <t>szacowane zapotrzebowanie wg j.m.</t>
  </si>
  <si>
    <t>cena jednostkowa netto wg j.m.</t>
  </si>
  <si>
    <t>stawka
 VAT</t>
  </si>
  <si>
    <t>wartość netto</t>
  </si>
  <si>
    <t xml:space="preserve">wartość brutto </t>
  </si>
  <si>
    <t>Pakiet 1</t>
  </si>
  <si>
    <t>zestaw</t>
  </si>
  <si>
    <t>Sterylny zestaw pionowy izolacyjny</t>
  </si>
  <si>
    <t>Sterylna serweta na stolik Mayo</t>
  </si>
  <si>
    <t>szt.</t>
  </si>
  <si>
    <t>Sterylne obłożenie operacyjne uniwersalne</t>
  </si>
  <si>
    <t>Podkład chłonny do dużych i mokrych zabiegów</t>
  </si>
  <si>
    <t>wartość pakietu</t>
  </si>
  <si>
    <t>Pakiet 2</t>
  </si>
  <si>
    <t>Sterylny fartuch chirurgiczny;
dostęp do następujących rozmiarów: S, M, L, XL, XXL</t>
  </si>
  <si>
    <t>Sterylny zestaw do zabiegów na kończynie</t>
  </si>
  <si>
    <t>Sterylna serweta do zabiegów dłoń/stopa</t>
  </si>
  <si>
    <t>Pakiet 3</t>
  </si>
  <si>
    <t>Sterylna serweta ginekologiczna</t>
  </si>
  <si>
    <t>Zestaw uniwersalny z fartuchami</t>
  </si>
  <si>
    <t xml:space="preserve">Sterylny rzep samoprzylepny                                                 </t>
  </si>
  <si>
    <t>Sterylna poliuretanowa folia chirurgiczna</t>
  </si>
  <si>
    <t>Maska chirurgiczna z osłoną</t>
  </si>
  <si>
    <t>Pakiet 4</t>
  </si>
  <si>
    <t>Sterylna serweta zabiegowa 75 x 75 cm (nieprzylepna)</t>
  </si>
  <si>
    <t>Sterylna serweta zabiegowa 90 x 150 cm (nieprzylepna)</t>
  </si>
  <si>
    <t>Sterylna serweta zabiegowa 50 x 50 cm (nieprzylepna)</t>
  </si>
  <si>
    <t>Sterylna serweta zabiegowa 75 x 75-90 cm (otwór samoprzylepny okrągły)</t>
  </si>
  <si>
    <t>Sterylna serweta zabiegowa 90 x 100-120 cm (1 brzeg przylepny)</t>
  </si>
  <si>
    <t xml:space="preserve">Sterylny pokrowiec foliowy do laparoskopii </t>
  </si>
  <si>
    <t xml:space="preserve">Sterylna osłona na kończynę </t>
  </si>
  <si>
    <t>Sterylna taśma samoprzylepna</t>
  </si>
  <si>
    <t>Pakiet 5</t>
  </si>
  <si>
    <t>komplet</t>
  </si>
  <si>
    <t>Niejałowa maska chirurgiczna</t>
  </si>
  <si>
    <t>Pakiet 6</t>
  </si>
  <si>
    <t>Sterylne obłożenie operacyjne do zabiegów tarczycy</t>
  </si>
  <si>
    <t>Sterylna osłona na głowicę usg z żelem, w kształcie walca</t>
  </si>
  <si>
    <t>Pakiet 7</t>
  </si>
  <si>
    <t>Fartuch higieniczny
dostęp do rozmiarów: L, XL lub uniwersalny</t>
  </si>
  <si>
    <t xml:space="preserve">Fartuch foliowy </t>
  </si>
  <si>
    <t>Ochraniacze na obuwie</t>
  </si>
  <si>
    <r>
      <t>Komplet pościeli jednorazowej</t>
    </r>
    <r>
      <rPr>
        <b/>
        <sz val="9"/>
        <color indexed="12"/>
        <rFont val="Garamond"/>
        <family val="1"/>
        <charset val="238"/>
      </rPr>
      <t/>
    </r>
  </si>
  <si>
    <r>
      <t>Prześcieradło włókninowe</t>
    </r>
    <r>
      <rPr>
        <b/>
        <sz val="9"/>
        <color indexed="12"/>
        <rFont val="Garamond"/>
        <family val="1"/>
        <charset val="238"/>
      </rPr>
      <t/>
    </r>
  </si>
  <si>
    <t>Koszula dla pacjenta</t>
  </si>
  <si>
    <t>Prześcieradło foliowo-wiskozowe</t>
  </si>
  <si>
    <r>
      <t>Okrycie termiczne</t>
    </r>
    <r>
      <rPr>
        <sz val="8"/>
        <rFont val="Garamond"/>
        <family val="1"/>
        <charset val="238"/>
      </rPr>
      <t/>
    </r>
  </si>
  <si>
    <t xml:space="preserve">Sterylny pokrowiec foliowy na aparaturę </t>
  </si>
  <si>
    <t>Czepek medyczny typu beret</t>
  </si>
  <si>
    <t>Czepek medyczny typu furażerka</t>
  </si>
  <si>
    <t>Pakiet 8</t>
  </si>
  <si>
    <t xml:space="preserve"> Czepek medyczny typu "beret" damski</t>
  </si>
  <si>
    <t xml:space="preserve"> Czepek medyczny męski</t>
  </si>
  <si>
    <t>Maska chirurgiczna wiązana na troki</t>
  </si>
  <si>
    <t>Sterylne obłożenie operacyjne do laparoskopii</t>
  </si>
  <si>
    <t>Pakiet 9</t>
  </si>
  <si>
    <t>Zestaw do zakładania szwów</t>
  </si>
  <si>
    <t>Pakiet 10</t>
  </si>
  <si>
    <t>Osłona na oczy</t>
  </si>
  <si>
    <t>Pakiet 11</t>
  </si>
  <si>
    <t>Zestaw porodowy</t>
  </si>
  <si>
    <t>Sterylny fartuch chirurgiczny w rozmiarze XL-L</t>
  </si>
  <si>
    <t>dane identyfikujące oferowany asortyment: nazwa, nr katalogowy, oferowane rozmiary/ itp.</t>
  </si>
  <si>
    <t>producent</t>
  </si>
  <si>
    <t>Sterylne obłożenie operacyjne do procedur artroskopii barku</t>
  </si>
  <si>
    <t>Przedmiotu zamówienia spełniający minimalne parametry techniczno-użytkowe  wskazane w dodatku nr 2a do SWZ (załączniku nr 2 do umowy)</t>
  </si>
  <si>
    <t>dodatej nr 2 do SWZ - opis przedmiotu zamówienia
Załącznik nr 1 do oferty na dostawę jednorazowej bielizny zabiegowej dla Powiatowego Centrum Zdrowia Sp. z o.o. w Drezdenku, nr sprawy PCZSz/TP-MN/5/2026</t>
  </si>
  <si>
    <t>Spodnie higieniczne dla pacjentów do kolonoskopii</t>
  </si>
  <si>
    <t>Jednorazowa bluza -ocieplacz   
dostęp do 2 rozmiarów M, L</t>
  </si>
  <si>
    <t xml:space="preserve">Niejałowe ubranie chirurgicze (spodnie i bluza);
dostęp do co najmniej następujących rozmiarów: S,  M, L, XL  XXL, XXXL. </t>
  </si>
  <si>
    <t>Sterylny pełnoochronny fartuch chirurgiczny; 
dostęp do rozmiarów: L, XL, XXL</t>
  </si>
  <si>
    <t>Sterylna serweta zabiegowa 50 x 50-60cm (otwór samoprzylepny okrągły)</t>
  </si>
  <si>
    <t>Czepek medyczny wiązany na troki 
dostęp co najmniej do 2 kolorów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</si>
</sst>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b/>
      <sz val="10.5"/>
      <name val="Garamond"/>
      <family val="1"/>
      <charset val="238"/>
    </font>
    <font>
      <sz val="10"/>
      <name val="Garamond"/>
      <family val="1"/>
      <charset val="238"/>
    </font>
    <font>
      <b/>
      <sz val="7"/>
      <name val="Garamond"/>
      <family val="1"/>
      <charset val="238"/>
    </font>
    <font>
      <sz val="10"/>
      <name val="Arial CE"/>
      <charset val="238"/>
    </font>
    <font>
      <b/>
      <sz val="7"/>
      <name val="Garamond"/>
      <family val="1"/>
    </font>
    <font>
      <sz val="10"/>
      <name val="Arial"/>
      <family val="2"/>
      <charset val="238"/>
    </font>
    <font>
      <sz val="7"/>
      <name val="Garamond"/>
      <family val="1"/>
      <charset val="238"/>
    </font>
    <font>
      <b/>
      <sz val="10"/>
      <name val="Garamond"/>
      <family val="1"/>
      <charset val="238"/>
    </font>
    <font>
      <sz val="9"/>
      <name val="Garamond"/>
      <family val="1"/>
      <charset val="238"/>
    </font>
    <font>
      <sz val="9"/>
      <name val="Garamond"/>
      <family val="1"/>
    </font>
    <font>
      <sz val="10"/>
      <name val="Garamond"/>
      <family val="1"/>
    </font>
    <font>
      <b/>
      <sz val="9"/>
      <name val="Garamond"/>
      <family val="1"/>
      <charset val="238"/>
    </font>
    <font>
      <sz val="9"/>
      <color indexed="8"/>
      <name val="Garamond"/>
      <family val="1"/>
      <charset val="238"/>
    </font>
    <font>
      <b/>
      <sz val="9"/>
      <color indexed="12"/>
      <name val="Garamond"/>
      <family val="1"/>
      <charset val="238"/>
    </font>
    <font>
      <sz val="8"/>
      <name val="Garamond"/>
      <family val="1"/>
      <charset val="238"/>
    </font>
    <font>
      <b/>
      <sz val="10"/>
      <name val="Garamond"/>
      <family val="1"/>
    </font>
    <font>
      <sz val="9"/>
      <color indexed="8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79">
    <xf numFmtId="0" fontId="0" fillId="0" borderId="0" xfId="0"/>
    <xf numFmtId="0" fontId="3" fillId="3" borderId="1" xfId="0" applyNumberFormat="1" applyFont="1" applyFill="1" applyBorder="1" applyAlignment="1" applyProtection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44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4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>
      <alignment horizontal="center" vertical="center" wrapText="1"/>
    </xf>
    <xf numFmtId="44" fontId="9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wrapText="1"/>
    </xf>
    <xf numFmtId="4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10" fillId="5" borderId="1" xfId="0" applyFont="1" applyFill="1" applyBorder="1" applyAlignment="1">
      <alignment vertical="center" wrapText="1"/>
    </xf>
    <xf numFmtId="4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>
      <alignment horizont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44" fontId="9" fillId="5" borderId="1" xfId="0" applyNumberFormat="1" applyFont="1" applyFill="1" applyBorder="1" applyAlignment="1">
      <alignment horizontal="center" vertical="center" wrapText="1"/>
    </xf>
    <xf numFmtId="44" fontId="9" fillId="5" borderId="1" xfId="0" applyNumberFormat="1" applyFont="1" applyFill="1" applyBorder="1" applyAlignment="1" applyProtection="1">
      <alignment vertical="center"/>
    </xf>
    <xf numFmtId="0" fontId="9" fillId="5" borderId="1" xfId="0" applyFont="1" applyFill="1" applyBorder="1" applyAlignment="1">
      <alignment wrapText="1"/>
    </xf>
    <xf numFmtId="44" fontId="12" fillId="0" borderId="1" xfId="0" applyNumberFormat="1" applyFont="1" applyFill="1" applyBorder="1" applyAlignment="1" applyProtection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4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44" fontId="10" fillId="5" borderId="1" xfId="0" applyNumberFormat="1" applyFont="1" applyFill="1" applyBorder="1" applyAlignment="1" applyProtection="1">
      <alignment vertical="center"/>
    </xf>
    <xf numFmtId="0" fontId="10" fillId="5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4" fontId="10" fillId="0" borderId="1" xfId="0" applyNumberFormat="1" applyFont="1" applyFill="1" applyBorder="1" applyAlignment="1">
      <alignment horizontal="center" vertical="center" wrapText="1"/>
    </xf>
    <xf numFmtId="44" fontId="10" fillId="0" borderId="1" xfId="0" applyNumberFormat="1" applyFont="1" applyFill="1" applyBorder="1" applyAlignment="1" applyProtection="1">
      <alignment vertical="center"/>
    </xf>
    <xf numFmtId="4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2" fillId="0" borderId="1" xfId="0" applyNumberFormat="1" applyFont="1" applyFill="1" applyBorder="1" applyAlignment="1" applyProtection="1"/>
    <xf numFmtId="1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4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4" fontId="12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44" fontId="10" fillId="2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 applyProtection="1">
      <alignment horizontal="center" vertical="center"/>
    </xf>
    <xf numFmtId="1" fontId="9" fillId="5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 vertical="center"/>
    </xf>
    <xf numFmtId="1" fontId="10" fillId="5" borderId="1" xfId="0" applyNumberFormat="1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wrapText="1" readingOrder="1"/>
    </xf>
    <xf numFmtId="0" fontId="0" fillId="0" borderId="1" xfId="0" applyBorder="1"/>
    <xf numFmtId="0" fontId="2" fillId="4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2" fillId="2" borderId="3" xfId="0" applyFont="1" applyFill="1" applyBorder="1"/>
    <xf numFmtId="0" fontId="2" fillId="2" borderId="2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center" vertical="center" wrapText="1"/>
    </xf>
  </cellXfs>
  <cellStyles count="3">
    <cellStyle name="Normalny" xfId="0" builtinId="0"/>
    <cellStyle name="Normalny_Arkusz1" xfId="1" xr:uid="{8E34E555-EB77-4BF9-9D27-8F587E280870}"/>
    <cellStyle name="Normalny_Arkusz1_1" xfId="2" xr:uid="{87877E8B-C529-472A-91AF-12DEFD395D79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5C7B-861B-4E08-9642-7AB3B7C3F34B}">
  <dimension ref="A1:K70"/>
  <sheetViews>
    <sheetView tabSelected="1" topLeftCell="A40" workbookViewId="0">
      <selection activeCell="H64" sqref="H64"/>
    </sheetView>
  </sheetViews>
  <sheetFormatPr defaultRowHeight="12.75" x14ac:dyDescent="0.2"/>
  <cols>
    <col min="1" max="1" width="4" style="14" customWidth="1"/>
    <col min="2" max="2" width="36.85546875" style="15" customWidth="1"/>
    <col min="3" max="3" width="9.42578125" style="34" customWidth="1"/>
    <col min="4" max="4" width="9.85546875" style="16" customWidth="1"/>
    <col min="5" max="5" width="10.7109375" style="17" customWidth="1"/>
    <col min="6" max="6" width="14.28515625" style="18" customWidth="1"/>
    <col min="7" max="7" width="8.140625" style="16" customWidth="1"/>
    <col min="8" max="8" width="14.28515625" style="18" customWidth="1"/>
    <col min="9" max="9" width="16.7109375" style="19" customWidth="1"/>
    <col min="10" max="251" width="9.140625" style="19"/>
    <col min="252" max="252" width="4" style="19" customWidth="1"/>
    <col min="253" max="253" width="44.85546875" style="19" customWidth="1"/>
    <col min="254" max="254" width="9.42578125" style="19" customWidth="1"/>
    <col min="255" max="255" width="9.85546875" style="19" customWidth="1"/>
    <col min="256" max="256" width="10.7109375" style="19" customWidth="1"/>
    <col min="257" max="257" width="7.28515625" style="19" customWidth="1"/>
    <col min="258" max="258" width="14.28515625" style="19" customWidth="1"/>
    <col min="259" max="259" width="11.7109375" style="19" bestFit="1" customWidth="1"/>
    <col min="260" max="260" width="13.5703125" style="19" customWidth="1"/>
    <col min="261" max="507" width="9.140625" style="19"/>
    <col min="508" max="508" width="4" style="19" customWidth="1"/>
    <col min="509" max="509" width="44.85546875" style="19" customWidth="1"/>
    <col min="510" max="510" width="9.42578125" style="19" customWidth="1"/>
    <col min="511" max="511" width="9.85546875" style="19" customWidth="1"/>
    <col min="512" max="512" width="10.7109375" style="19" customWidth="1"/>
    <col min="513" max="513" width="7.28515625" style="19" customWidth="1"/>
    <col min="514" max="514" width="14.28515625" style="19" customWidth="1"/>
    <col min="515" max="515" width="11.7109375" style="19" bestFit="1" customWidth="1"/>
    <col min="516" max="516" width="13.5703125" style="19" customWidth="1"/>
    <col min="517" max="763" width="9.140625" style="19"/>
    <col min="764" max="764" width="4" style="19" customWidth="1"/>
    <col min="765" max="765" width="44.85546875" style="19" customWidth="1"/>
    <col min="766" max="766" width="9.42578125" style="19" customWidth="1"/>
    <col min="767" max="767" width="9.85546875" style="19" customWidth="1"/>
    <col min="768" max="768" width="10.7109375" style="19" customWidth="1"/>
    <col min="769" max="769" width="7.28515625" style="19" customWidth="1"/>
    <col min="770" max="770" width="14.28515625" style="19" customWidth="1"/>
    <col min="771" max="771" width="11.7109375" style="19" bestFit="1" customWidth="1"/>
    <col min="772" max="772" width="13.5703125" style="19" customWidth="1"/>
    <col min="773" max="1019" width="9.140625" style="19"/>
    <col min="1020" max="1020" width="4" style="19" customWidth="1"/>
    <col min="1021" max="1021" width="44.85546875" style="19" customWidth="1"/>
    <col min="1022" max="1022" width="9.42578125" style="19" customWidth="1"/>
    <col min="1023" max="1023" width="9.85546875" style="19" customWidth="1"/>
    <col min="1024" max="1024" width="10.7109375" style="19" customWidth="1"/>
    <col min="1025" max="1025" width="7.28515625" style="19" customWidth="1"/>
    <col min="1026" max="1026" width="14.28515625" style="19" customWidth="1"/>
    <col min="1027" max="1027" width="11.7109375" style="19" bestFit="1" customWidth="1"/>
    <col min="1028" max="1028" width="13.5703125" style="19" customWidth="1"/>
    <col min="1029" max="1275" width="9.140625" style="19"/>
    <col min="1276" max="1276" width="4" style="19" customWidth="1"/>
    <col min="1277" max="1277" width="44.85546875" style="19" customWidth="1"/>
    <col min="1278" max="1278" width="9.42578125" style="19" customWidth="1"/>
    <col min="1279" max="1279" width="9.85546875" style="19" customWidth="1"/>
    <col min="1280" max="1280" width="10.7109375" style="19" customWidth="1"/>
    <col min="1281" max="1281" width="7.28515625" style="19" customWidth="1"/>
    <col min="1282" max="1282" width="14.28515625" style="19" customWidth="1"/>
    <col min="1283" max="1283" width="11.7109375" style="19" bestFit="1" customWidth="1"/>
    <col min="1284" max="1284" width="13.5703125" style="19" customWidth="1"/>
    <col min="1285" max="1531" width="9.140625" style="19"/>
    <col min="1532" max="1532" width="4" style="19" customWidth="1"/>
    <col min="1533" max="1533" width="44.85546875" style="19" customWidth="1"/>
    <col min="1534" max="1534" width="9.42578125" style="19" customWidth="1"/>
    <col min="1535" max="1535" width="9.85546875" style="19" customWidth="1"/>
    <col min="1536" max="1536" width="10.7109375" style="19" customWidth="1"/>
    <col min="1537" max="1537" width="7.28515625" style="19" customWidth="1"/>
    <col min="1538" max="1538" width="14.28515625" style="19" customWidth="1"/>
    <col min="1539" max="1539" width="11.7109375" style="19" bestFit="1" customWidth="1"/>
    <col min="1540" max="1540" width="13.5703125" style="19" customWidth="1"/>
    <col min="1541" max="1787" width="9.140625" style="19"/>
    <col min="1788" max="1788" width="4" style="19" customWidth="1"/>
    <col min="1789" max="1789" width="44.85546875" style="19" customWidth="1"/>
    <col min="1790" max="1790" width="9.42578125" style="19" customWidth="1"/>
    <col min="1791" max="1791" width="9.85546875" style="19" customWidth="1"/>
    <col min="1792" max="1792" width="10.7109375" style="19" customWidth="1"/>
    <col min="1793" max="1793" width="7.28515625" style="19" customWidth="1"/>
    <col min="1794" max="1794" width="14.28515625" style="19" customWidth="1"/>
    <col min="1795" max="1795" width="11.7109375" style="19" bestFit="1" customWidth="1"/>
    <col min="1796" max="1796" width="13.5703125" style="19" customWidth="1"/>
    <col min="1797" max="2043" width="9.140625" style="19"/>
    <col min="2044" max="2044" width="4" style="19" customWidth="1"/>
    <col min="2045" max="2045" width="44.85546875" style="19" customWidth="1"/>
    <col min="2046" max="2046" width="9.42578125" style="19" customWidth="1"/>
    <col min="2047" max="2047" width="9.85546875" style="19" customWidth="1"/>
    <col min="2048" max="2048" width="10.7109375" style="19" customWidth="1"/>
    <col min="2049" max="2049" width="7.28515625" style="19" customWidth="1"/>
    <col min="2050" max="2050" width="14.28515625" style="19" customWidth="1"/>
    <col min="2051" max="2051" width="11.7109375" style="19" bestFit="1" customWidth="1"/>
    <col min="2052" max="2052" width="13.5703125" style="19" customWidth="1"/>
    <col min="2053" max="2299" width="9.140625" style="19"/>
    <col min="2300" max="2300" width="4" style="19" customWidth="1"/>
    <col min="2301" max="2301" width="44.85546875" style="19" customWidth="1"/>
    <col min="2302" max="2302" width="9.42578125" style="19" customWidth="1"/>
    <col min="2303" max="2303" width="9.85546875" style="19" customWidth="1"/>
    <col min="2304" max="2304" width="10.7109375" style="19" customWidth="1"/>
    <col min="2305" max="2305" width="7.28515625" style="19" customWidth="1"/>
    <col min="2306" max="2306" width="14.28515625" style="19" customWidth="1"/>
    <col min="2307" max="2307" width="11.7109375" style="19" bestFit="1" customWidth="1"/>
    <col min="2308" max="2308" width="13.5703125" style="19" customWidth="1"/>
    <col min="2309" max="2555" width="9.140625" style="19"/>
    <col min="2556" max="2556" width="4" style="19" customWidth="1"/>
    <col min="2557" max="2557" width="44.85546875" style="19" customWidth="1"/>
    <col min="2558" max="2558" width="9.42578125" style="19" customWidth="1"/>
    <col min="2559" max="2559" width="9.85546875" style="19" customWidth="1"/>
    <col min="2560" max="2560" width="10.7109375" style="19" customWidth="1"/>
    <col min="2561" max="2561" width="7.28515625" style="19" customWidth="1"/>
    <col min="2562" max="2562" width="14.28515625" style="19" customWidth="1"/>
    <col min="2563" max="2563" width="11.7109375" style="19" bestFit="1" customWidth="1"/>
    <col min="2564" max="2564" width="13.5703125" style="19" customWidth="1"/>
    <col min="2565" max="2811" width="9.140625" style="19"/>
    <col min="2812" max="2812" width="4" style="19" customWidth="1"/>
    <col min="2813" max="2813" width="44.85546875" style="19" customWidth="1"/>
    <col min="2814" max="2814" width="9.42578125" style="19" customWidth="1"/>
    <col min="2815" max="2815" width="9.85546875" style="19" customWidth="1"/>
    <col min="2816" max="2816" width="10.7109375" style="19" customWidth="1"/>
    <col min="2817" max="2817" width="7.28515625" style="19" customWidth="1"/>
    <col min="2818" max="2818" width="14.28515625" style="19" customWidth="1"/>
    <col min="2819" max="2819" width="11.7109375" style="19" bestFit="1" customWidth="1"/>
    <col min="2820" max="2820" width="13.5703125" style="19" customWidth="1"/>
    <col min="2821" max="3067" width="9.140625" style="19"/>
    <col min="3068" max="3068" width="4" style="19" customWidth="1"/>
    <col min="3069" max="3069" width="44.85546875" style="19" customWidth="1"/>
    <col min="3070" max="3070" width="9.42578125" style="19" customWidth="1"/>
    <col min="3071" max="3071" width="9.85546875" style="19" customWidth="1"/>
    <col min="3072" max="3072" width="10.7109375" style="19" customWidth="1"/>
    <col min="3073" max="3073" width="7.28515625" style="19" customWidth="1"/>
    <col min="3074" max="3074" width="14.28515625" style="19" customWidth="1"/>
    <col min="3075" max="3075" width="11.7109375" style="19" bestFit="1" customWidth="1"/>
    <col min="3076" max="3076" width="13.5703125" style="19" customWidth="1"/>
    <col min="3077" max="3323" width="9.140625" style="19"/>
    <col min="3324" max="3324" width="4" style="19" customWidth="1"/>
    <col min="3325" max="3325" width="44.85546875" style="19" customWidth="1"/>
    <col min="3326" max="3326" width="9.42578125" style="19" customWidth="1"/>
    <col min="3327" max="3327" width="9.85546875" style="19" customWidth="1"/>
    <col min="3328" max="3328" width="10.7109375" style="19" customWidth="1"/>
    <col min="3329" max="3329" width="7.28515625" style="19" customWidth="1"/>
    <col min="3330" max="3330" width="14.28515625" style="19" customWidth="1"/>
    <col min="3331" max="3331" width="11.7109375" style="19" bestFit="1" customWidth="1"/>
    <col min="3332" max="3332" width="13.5703125" style="19" customWidth="1"/>
    <col min="3333" max="3579" width="9.140625" style="19"/>
    <col min="3580" max="3580" width="4" style="19" customWidth="1"/>
    <col min="3581" max="3581" width="44.85546875" style="19" customWidth="1"/>
    <col min="3582" max="3582" width="9.42578125" style="19" customWidth="1"/>
    <col min="3583" max="3583" width="9.85546875" style="19" customWidth="1"/>
    <col min="3584" max="3584" width="10.7109375" style="19" customWidth="1"/>
    <col min="3585" max="3585" width="7.28515625" style="19" customWidth="1"/>
    <col min="3586" max="3586" width="14.28515625" style="19" customWidth="1"/>
    <col min="3587" max="3587" width="11.7109375" style="19" bestFit="1" customWidth="1"/>
    <col min="3588" max="3588" width="13.5703125" style="19" customWidth="1"/>
    <col min="3589" max="3835" width="9.140625" style="19"/>
    <col min="3836" max="3836" width="4" style="19" customWidth="1"/>
    <col min="3837" max="3837" width="44.85546875" style="19" customWidth="1"/>
    <col min="3838" max="3838" width="9.42578125" style="19" customWidth="1"/>
    <col min="3839" max="3839" width="9.85546875" style="19" customWidth="1"/>
    <col min="3840" max="3840" width="10.7109375" style="19" customWidth="1"/>
    <col min="3841" max="3841" width="7.28515625" style="19" customWidth="1"/>
    <col min="3842" max="3842" width="14.28515625" style="19" customWidth="1"/>
    <col min="3843" max="3843" width="11.7109375" style="19" bestFit="1" customWidth="1"/>
    <col min="3844" max="3844" width="13.5703125" style="19" customWidth="1"/>
    <col min="3845" max="4091" width="9.140625" style="19"/>
    <col min="4092" max="4092" width="4" style="19" customWidth="1"/>
    <col min="4093" max="4093" width="44.85546875" style="19" customWidth="1"/>
    <col min="4094" max="4094" width="9.42578125" style="19" customWidth="1"/>
    <col min="4095" max="4095" width="9.85546875" style="19" customWidth="1"/>
    <col min="4096" max="4096" width="10.7109375" style="19" customWidth="1"/>
    <col min="4097" max="4097" width="7.28515625" style="19" customWidth="1"/>
    <col min="4098" max="4098" width="14.28515625" style="19" customWidth="1"/>
    <col min="4099" max="4099" width="11.7109375" style="19" bestFit="1" customWidth="1"/>
    <col min="4100" max="4100" width="13.5703125" style="19" customWidth="1"/>
    <col min="4101" max="4347" width="9.140625" style="19"/>
    <col min="4348" max="4348" width="4" style="19" customWidth="1"/>
    <col min="4349" max="4349" width="44.85546875" style="19" customWidth="1"/>
    <col min="4350" max="4350" width="9.42578125" style="19" customWidth="1"/>
    <col min="4351" max="4351" width="9.85546875" style="19" customWidth="1"/>
    <col min="4352" max="4352" width="10.7109375" style="19" customWidth="1"/>
    <col min="4353" max="4353" width="7.28515625" style="19" customWidth="1"/>
    <col min="4354" max="4354" width="14.28515625" style="19" customWidth="1"/>
    <col min="4355" max="4355" width="11.7109375" style="19" bestFit="1" customWidth="1"/>
    <col min="4356" max="4356" width="13.5703125" style="19" customWidth="1"/>
    <col min="4357" max="4603" width="9.140625" style="19"/>
    <col min="4604" max="4604" width="4" style="19" customWidth="1"/>
    <col min="4605" max="4605" width="44.85546875" style="19" customWidth="1"/>
    <col min="4606" max="4606" width="9.42578125" style="19" customWidth="1"/>
    <col min="4607" max="4607" width="9.85546875" style="19" customWidth="1"/>
    <col min="4608" max="4608" width="10.7109375" style="19" customWidth="1"/>
    <col min="4609" max="4609" width="7.28515625" style="19" customWidth="1"/>
    <col min="4610" max="4610" width="14.28515625" style="19" customWidth="1"/>
    <col min="4611" max="4611" width="11.7109375" style="19" bestFit="1" customWidth="1"/>
    <col min="4612" max="4612" width="13.5703125" style="19" customWidth="1"/>
    <col min="4613" max="4859" width="9.140625" style="19"/>
    <col min="4860" max="4860" width="4" style="19" customWidth="1"/>
    <col min="4861" max="4861" width="44.85546875" style="19" customWidth="1"/>
    <col min="4862" max="4862" width="9.42578125" style="19" customWidth="1"/>
    <col min="4863" max="4863" width="9.85546875" style="19" customWidth="1"/>
    <col min="4864" max="4864" width="10.7109375" style="19" customWidth="1"/>
    <col min="4865" max="4865" width="7.28515625" style="19" customWidth="1"/>
    <col min="4866" max="4866" width="14.28515625" style="19" customWidth="1"/>
    <col min="4867" max="4867" width="11.7109375" style="19" bestFit="1" customWidth="1"/>
    <col min="4868" max="4868" width="13.5703125" style="19" customWidth="1"/>
    <col min="4869" max="5115" width="9.140625" style="19"/>
    <col min="5116" max="5116" width="4" style="19" customWidth="1"/>
    <col min="5117" max="5117" width="44.85546875" style="19" customWidth="1"/>
    <col min="5118" max="5118" width="9.42578125" style="19" customWidth="1"/>
    <col min="5119" max="5119" width="9.85546875" style="19" customWidth="1"/>
    <col min="5120" max="5120" width="10.7109375" style="19" customWidth="1"/>
    <col min="5121" max="5121" width="7.28515625" style="19" customWidth="1"/>
    <col min="5122" max="5122" width="14.28515625" style="19" customWidth="1"/>
    <col min="5123" max="5123" width="11.7109375" style="19" bestFit="1" customWidth="1"/>
    <col min="5124" max="5124" width="13.5703125" style="19" customWidth="1"/>
    <col min="5125" max="5371" width="9.140625" style="19"/>
    <col min="5372" max="5372" width="4" style="19" customWidth="1"/>
    <col min="5373" max="5373" width="44.85546875" style="19" customWidth="1"/>
    <col min="5374" max="5374" width="9.42578125" style="19" customWidth="1"/>
    <col min="5375" max="5375" width="9.85546875" style="19" customWidth="1"/>
    <col min="5376" max="5376" width="10.7109375" style="19" customWidth="1"/>
    <col min="5377" max="5377" width="7.28515625" style="19" customWidth="1"/>
    <col min="5378" max="5378" width="14.28515625" style="19" customWidth="1"/>
    <col min="5379" max="5379" width="11.7109375" style="19" bestFit="1" customWidth="1"/>
    <col min="5380" max="5380" width="13.5703125" style="19" customWidth="1"/>
    <col min="5381" max="5627" width="9.140625" style="19"/>
    <col min="5628" max="5628" width="4" style="19" customWidth="1"/>
    <col min="5629" max="5629" width="44.85546875" style="19" customWidth="1"/>
    <col min="5630" max="5630" width="9.42578125" style="19" customWidth="1"/>
    <col min="5631" max="5631" width="9.85546875" style="19" customWidth="1"/>
    <col min="5632" max="5632" width="10.7109375" style="19" customWidth="1"/>
    <col min="5633" max="5633" width="7.28515625" style="19" customWidth="1"/>
    <col min="5634" max="5634" width="14.28515625" style="19" customWidth="1"/>
    <col min="5635" max="5635" width="11.7109375" style="19" bestFit="1" customWidth="1"/>
    <col min="5636" max="5636" width="13.5703125" style="19" customWidth="1"/>
    <col min="5637" max="5883" width="9.140625" style="19"/>
    <col min="5884" max="5884" width="4" style="19" customWidth="1"/>
    <col min="5885" max="5885" width="44.85546875" style="19" customWidth="1"/>
    <col min="5886" max="5886" width="9.42578125" style="19" customWidth="1"/>
    <col min="5887" max="5887" width="9.85546875" style="19" customWidth="1"/>
    <col min="5888" max="5888" width="10.7109375" style="19" customWidth="1"/>
    <col min="5889" max="5889" width="7.28515625" style="19" customWidth="1"/>
    <col min="5890" max="5890" width="14.28515625" style="19" customWidth="1"/>
    <col min="5891" max="5891" width="11.7109375" style="19" bestFit="1" customWidth="1"/>
    <col min="5892" max="5892" width="13.5703125" style="19" customWidth="1"/>
    <col min="5893" max="6139" width="9.140625" style="19"/>
    <col min="6140" max="6140" width="4" style="19" customWidth="1"/>
    <col min="6141" max="6141" width="44.85546875" style="19" customWidth="1"/>
    <col min="6142" max="6142" width="9.42578125" style="19" customWidth="1"/>
    <col min="6143" max="6143" width="9.85546875" style="19" customWidth="1"/>
    <col min="6144" max="6144" width="10.7109375" style="19" customWidth="1"/>
    <col min="6145" max="6145" width="7.28515625" style="19" customWidth="1"/>
    <col min="6146" max="6146" width="14.28515625" style="19" customWidth="1"/>
    <col min="6147" max="6147" width="11.7109375" style="19" bestFit="1" customWidth="1"/>
    <col min="6148" max="6148" width="13.5703125" style="19" customWidth="1"/>
    <col min="6149" max="6395" width="9.140625" style="19"/>
    <col min="6396" max="6396" width="4" style="19" customWidth="1"/>
    <col min="6397" max="6397" width="44.85546875" style="19" customWidth="1"/>
    <col min="6398" max="6398" width="9.42578125" style="19" customWidth="1"/>
    <col min="6399" max="6399" width="9.85546875" style="19" customWidth="1"/>
    <col min="6400" max="6400" width="10.7109375" style="19" customWidth="1"/>
    <col min="6401" max="6401" width="7.28515625" style="19" customWidth="1"/>
    <col min="6402" max="6402" width="14.28515625" style="19" customWidth="1"/>
    <col min="6403" max="6403" width="11.7109375" style="19" bestFit="1" customWidth="1"/>
    <col min="6404" max="6404" width="13.5703125" style="19" customWidth="1"/>
    <col min="6405" max="6651" width="9.140625" style="19"/>
    <col min="6652" max="6652" width="4" style="19" customWidth="1"/>
    <col min="6653" max="6653" width="44.85546875" style="19" customWidth="1"/>
    <col min="6654" max="6654" width="9.42578125" style="19" customWidth="1"/>
    <col min="6655" max="6655" width="9.85546875" style="19" customWidth="1"/>
    <col min="6656" max="6656" width="10.7109375" style="19" customWidth="1"/>
    <col min="6657" max="6657" width="7.28515625" style="19" customWidth="1"/>
    <col min="6658" max="6658" width="14.28515625" style="19" customWidth="1"/>
    <col min="6659" max="6659" width="11.7109375" style="19" bestFit="1" customWidth="1"/>
    <col min="6660" max="6660" width="13.5703125" style="19" customWidth="1"/>
    <col min="6661" max="6907" width="9.140625" style="19"/>
    <col min="6908" max="6908" width="4" style="19" customWidth="1"/>
    <col min="6909" max="6909" width="44.85546875" style="19" customWidth="1"/>
    <col min="6910" max="6910" width="9.42578125" style="19" customWidth="1"/>
    <col min="6911" max="6911" width="9.85546875" style="19" customWidth="1"/>
    <col min="6912" max="6912" width="10.7109375" style="19" customWidth="1"/>
    <col min="6913" max="6913" width="7.28515625" style="19" customWidth="1"/>
    <col min="6914" max="6914" width="14.28515625" style="19" customWidth="1"/>
    <col min="6915" max="6915" width="11.7109375" style="19" bestFit="1" customWidth="1"/>
    <col min="6916" max="6916" width="13.5703125" style="19" customWidth="1"/>
    <col min="6917" max="7163" width="9.140625" style="19"/>
    <col min="7164" max="7164" width="4" style="19" customWidth="1"/>
    <col min="7165" max="7165" width="44.85546875" style="19" customWidth="1"/>
    <col min="7166" max="7166" width="9.42578125" style="19" customWidth="1"/>
    <col min="7167" max="7167" width="9.85546875" style="19" customWidth="1"/>
    <col min="7168" max="7168" width="10.7109375" style="19" customWidth="1"/>
    <col min="7169" max="7169" width="7.28515625" style="19" customWidth="1"/>
    <col min="7170" max="7170" width="14.28515625" style="19" customWidth="1"/>
    <col min="7171" max="7171" width="11.7109375" style="19" bestFit="1" customWidth="1"/>
    <col min="7172" max="7172" width="13.5703125" style="19" customWidth="1"/>
    <col min="7173" max="7419" width="9.140625" style="19"/>
    <col min="7420" max="7420" width="4" style="19" customWidth="1"/>
    <col min="7421" max="7421" width="44.85546875" style="19" customWidth="1"/>
    <col min="7422" max="7422" width="9.42578125" style="19" customWidth="1"/>
    <col min="7423" max="7423" width="9.85546875" style="19" customWidth="1"/>
    <col min="7424" max="7424" width="10.7109375" style="19" customWidth="1"/>
    <col min="7425" max="7425" width="7.28515625" style="19" customWidth="1"/>
    <col min="7426" max="7426" width="14.28515625" style="19" customWidth="1"/>
    <col min="7427" max="7427" width="11.7109375" style="19" bestFit="1" customWidth="1"/>
    <col min="7428" max="7428" width="13.5703125" style="19" customWidth="1"/>
    <col min="7429" max="7675" width="9.140625" style="19"/>
    <col min="7676" max="7676" width="4" style="19" customWidth="1"/>
    <col min="7677" max="7677" width="44.85546875" style="19" customWidth="1"/>
    <col min="7678" max="7678" width="9.42578125" style="19" customWidth="1"/>
    <col min="7679" max="7679" width="9.85546875" style="19" customWidth="1"/>
    <col min="7680" max="7680" width="10.7109375" style="19" customWidth="1"/>
    <col min="7681" max="7681" width="7.28515625" style="19" customWidth="1"/>
    <col min="7682" max="7682" width="14.28515625" style="19" customWidth="1"/>
    <col min="7683" max="7683" width="11.7109375" style="19" bestFit="1" customWidth="1"/>
    <col min="7684" max="7684" width="13.5703125" style="19" customWidth="1"/>
    <col min="7685" max="7931" width="9.140625" style="19"/>
    <col min="7932" max="7932" width="4" style="19" customWidth="1"/>
    <col min="7933" max="7933" width="44.85546875" style="19" customWidth="1"/>
    <col min="7934" max="7934" width="9.42578125" style="19" customWidth="1"/>
    <col min="7935" max="7935" width="9.85546875" style="19" customWidth="1"/>
    <col min="7936" max="7936" width="10.7109375" style="19" customWidth="1"/>
    <col min="7937" max="7937" width="7.28515625" style="19" customWidth="1"/>
    <col min="7938" max="7938" width="14.28515625" style="19" customWidth="1"/>
    <col min="7939" max="7939" width="11.7109375" style="19" bestFit="1" customWidth="1"/>
    <col min="7940" max="7940" width="13.5703125" style="19" customWidth="1"/>
    <col min="7941" max="8187" width="9.140625" style="19"/>
    <col min="8188" max="8188" width="4" style="19" customWidth="1"/>
    <col min="8189" max="8189" width="44.85546875" style="19" customWidth="1"/>
    <col min="8190" max="8190" width="9.42578125" style="19" customWidth="1"/>
    <col min="8191" max="8191" width="9.85546875" style="19" customWidth="1"/>
    <col min="8192" max="8192" width="10.7109375" style="19" customWidth="1"/>
    <col min="8193" max="8193" width="7.28515625" style="19" customWidth="1"/>
    <col min="8194" max="8194" width="14.28515625" style="19" customWidth="1"/>
    <col min="8195" max="8195" width="11.7109375" style="19" bestFit="1" customWidth="1"/>
    <col min="8196" max="8196" width="13.5703125" style="19" customWidth="1"/>
    <col min="8197" max="8443" width="9.140625" style="19"/>
    <col min="8444" max="8444" width="4" style="19" customWidth="1"/>
    <col min="8445" max="8445" width="44.85546875" style="19" customWidth="1"/>
    <col min="8446" max="8446" width="9.42578125" style="19" customWidth="1"/>
    <col min="8447" max="8447" width="9.85546875" style="19" customWidth="1"/>
    <col min="8448" max="8448" width="10.7109375" style="19" customWidth="1"/>
    <col min="8449" max="8449" width="7.28515625" style="19" customWidth="1"/>
    <col min="8450" max="8450" width="14.28515625" style="19" customWidth="1"/>
    <col min="8451" max="8451" width="11.7109375" style="19" bestFit="1" customWidth="1"/>
    <col min="8452" max="8452" width="13.5703125" style="19" customWidth="1"/>
    <col min="8453" max="8699" width="9.140625" style="19"/>
    <col min="8700" max="8700" width="4" style="19" customWidth="1"/>
    <col min="8701" max="8701" width="44.85546875" style="19" customWidth="1"/>
    <col min="8702" max="8702" width="9.42578125" style="19" customWidth="1"/>
    <col min="8703" max="8703" width="9.85546875" style="19" customWidth="1"/>
    <col min="8704" max="8704" width="10.7109375" style="19" customWidth="1"/>
    <col min="8705" max="8705" width="7.28515625" style="19" customWidth="1"/>
    <col min="8706" max="8706" width="14.28515625" style="19" customWidth="1"/>
    <col min="8707" max="8707" width="11.7109375" style="19" bestFit="1" customWidth="1"/>
    <col min="8708" max="8708" width="13.5703125" style="19" customWidth="1"/>
    <col min="8709" max="8955" width="9.140625" style="19"/>
    <col min="8956" max="8956" width="4" style="19" customWidth="1"/>
    <col min="8957" max="8957" width="44.85546875" style="19" customWidth="1"/>
    <col min="8958" max="8958" width="9.42578125" style="19" customWidth="1"/>
    <col min="8959" max="8959" width="9.85546875" style="19" customWidth="1"/>
    <col min="8960" max="8960" width="10.7109375" style="19" customWidth="1"/>
    <col min="8961" max="8961" width="7.28515625" style="19" customWidth="1"/>
    <col min="8962" max="8962" width="14.28515625" style="19" customWidth="1"/>
    <col min="8963" max="8963" width="11.7109375" style="19" bestFit="1" customWidth="1"/>
    <col min="8964" max="8964" width="13.5703125" style="19" customWidth="1"/>
    <col min="8965" max="9211" width="9.140625" style="19"/>
    <col min="9212" max="9212" width="4" style="19" customWidth="1"/>
    <col min="9213" max="9213" width="44.85546875" style="19" customWidth="1"/>
    <col min="9214" max="9214" width="9.42578125" style="19" customWidth="1"/>
    <col min="9215" max="9215" width="9.85546875" style="19" customWidth="1"/>
    <col min="9216" max="9216" width="10.7109375" style="19" customWidth="1"/>
    <col min="9217" max="9217" width="7.28515625" style="19" customWidth="1"/>
    <col min="9218" max="9218" width="14.28515625" style="19" customWidth="1"/>
    <col min="9219" max="9219" width="11.7109375" style="19" bestFit="1" customWidth="1"/>
    <col min="9220" max="9220" width="13.5703125" style="19" customWidth="1"/>
    <col min="9221" max="9467" width="9.140625" style="19"/>
    <col min="9468" max="9468" width="4" style="19" customWidth="1"/>
    <col min="9469" max="9469" width="44.85546875" style="19" customWidth="1"/>
    <col min="9470" max="9470" width="9.42578125" style="19" customWidth="1"/>
    <col min="9471" max="9471" width="9.85546875" style="19" customWidth="1"/>
    <col min="9472" max="9472" width="10.7109375" style="19" customWidth="1"/>
    <col min="9473" max="9473" width="7.28515625" style="19" customWidth="1"/>
    <col min="9474" max="9474" width="14.28515625" style="19" customWidth="1"/>
    <col min="9475" max="9475" width="11.7109375" style="19" bestFit="1" customWidth="1"/>
    <col min="9476" max="9476" width="13.5703125" style="19" customWidth="1"/>
    <col min="9477" max="9723" width="9.140625" style="19"/>
    <col min="9724" max="9724" width="4" style="19" customWidth="1"/>
    <col min="9725" max="9725" width="44.85546875" style="19" customWidth="1"/>
    <col min="9726" max="9726" width="9.42578125" style="19" customWidth="1"/>
    <col min="9727" max="9727" width="9.85546875" style="19" customWidth="1"/>
    <col min="9728" max="9728" width="10.7109375" style="19" customWidth="1"/>
    <col min="9729" max="9729" width="7.28515625" style="19" customWidth="1"/>
    <col min="9730" max="9730" width="14.28515625" style="19" customWidth="1"/>
    <col min="9731" max="9731" width="11.7109375" style="19" bestFit="1" customWidth="1"/>
    <col min="9732" max="9732" width="13.5703125" style="19" customWidth="1"/>
    <col min="9733" max="9979" width="9.140625" style="19"/>
    <col min="9980" max="9980" width="4" style="19" customWidth="1"/>
    <col min="9981" max="9981" width="44.85546875" style="19" customWidth="1"/>
    <col min="9982" max="9982" width="9.42578125" style="19" customWidth="1"/>
    <col min="9983" max="9983" width="9.85546875" style="19" customWidth="1"/>
    <col min="9984" max="9984" width="10.7109375" style="19" customWidth="1"/>
    <col min="9985" max="9985" width="7.28515625" style="19" customWidth="1"/>
    <col min="9986" max="9986" width="14.28515625" style="19" customWidth="1"/>
    <col min="9987" max="9987" width="11.7109375" style="19" bestFit="1" customWidth="1"/>
    <col min="9988" max="9988" width="13.5703125" style="19" customWidth="1"/>
    <col min="9989" max="10235" width="9.140625" style="19"/>
    <col min="10236" max="10236" width="4" style="19" customWidth="1"/>
    <col min="10237" max="10237" width="44.85546875" style="19" customWidth="1"/>
    <col min="10238" max="10238" width="9.42578125" style="19" customWidth="1"/>
    <col min="10239" max="10239" width="9.85546875" style="19" customWidth="1"/>
    <col min="10240" max="10240" width="10.7109375" style="19" customWidth="1"/>
    <col min="10241" max="10241" width="7.28515625" style="19" customWidth="1"/>
    <col min="10242" max="10242" width="14.28515625" style="19" customWidth="1"/>
    <col min="10243" max="10243" width="11.7109375" style="19" bestFit="1" customWidth="1"/>
    <col min="10244" max="10244" width="13.5703125" style="19" customWidth="1"/>
    <col min="10245" max="10491" width="9.140625" style="19"/>
    <col min="10492" max="10492" width="4" style="19" customWidth="1"/>
    <col min="10493" max="10493" width="44.85546875" style="19" customWidth="1"/>
    <col min="10494" max="10494" width="9.42578125" style="19" customWidth="1"/>
    <col min="10495" max="10495" width="9.85546875" style="19" customWidth="1"/>
    <col min="10496" max="10496" width="10.7109375" style="19" customWidth="1"/>
    <col min="10497" max="10497" width="7.28515625" style="19" customWidth="1"/>
    <col min="10498" max="10498" width="14.28515625" style="19" customWidth="1"/>
    <col min="10499" max="10499" width="11.7109375" style="19" bestFit="1" customWidth="1"/>
    <col min="10500" max="10500" width="13.5703125" style="19" customWidth="1"/>
    <col min="10501" max="10747" width="9.140625" style="19"/>
    <col min="10748" max="10748" width="4" style="19" customWidth="1"/>
    <col min="10749" max="10749" width="44.85546875" style="19" customWidth="1"/>
    <col min="10750" max="10750" width="9.42578125" style="19" customWidth="1"/>
    <col min="10751" max="10751" width="9.85546875" style="19" customWidth="1"/>
    <col min="10752" max="10752" width="10.7109375" style="19" customWidth="1"/>
    <col min="10753" max="10753" width="7.28515625" style="19" customWidth="1"/>
    <col min="10754" max="10754" width="14.28515625" style="19" customWidth="1"/>
    <col min="10755" max="10755" width="11.7109375" style="19" bestFit="1" customWidth="1"/>
    <col min="10756" max="10756" width="13.5703125" style="19" customWidth="1"/>
    <col min="10757" max="11003" width="9.140625" style="19"/>
    <col min="11004" max="11004" width="4" style="19" customWidth="1"/>
    <col min="11005" max="11005" width="44.85546875" style="19" customWidth="1"/>
    <col min="11006" max="11006" width="9.42578125" style="19" customWidth="1"/>
    <col min="11007" max="11007" width="9.85546875" style="19" customWidth="1"/>
    <col min="11008" max="11008" width="10.7109375" style="19" customWidth="1"/>
    <col min="11009" max="11009" width="7.28515625" style="19" customWidth="1"/>
    <col min="11010" max="11010" width="14.28515625" style="19" customWidth="1"/>
    <col min="11011" max="11011" width="11.7109375" style="19" bestFit="1" customWidth="1"/>
    <col min="11012" max="11012" width="13.5703125" style="19" customWidth="1"/>
    <col min="11013" max="11259" width="9.140625" style="19"/>
    <col min="11260" max="11260" width="4" style="19" customWidth="1"/>
    <col min="11261" max="11261" width="44.85546875" style="19" customWidth="1"/>
    <col min="11262" max="11262" width="9.42578125" style="19" customWidth="1"/>
    <col min="11263" max="11263" width="9.85546875" style="19" customWidth="1"/>
    <col min="11264" max="11264" width="10.7109375" style="19" customWidth="1"/>
    <col min="11265" max="11265" width="7.28515625" style="19" customWidth="1"/>
    <col min="11266" max="11266" width="14.28515625" style="19" customWidth="1"/>
    <col min="11267" max="11267" width="11.7109375" style="19" bestFit="1" customWidth="1"/>
    <col min="11268" max="11268" width="13.5703125" style="19" customWidth="1"/>
    <col min="11269" max="11515" width="9.140625" style="19"/>
    <col min="11516" max="11516" width="4" style="19" customWidth="1"/>
    <col min="11517" max="11517" width="44.85546875" style="19" customWidth="1"/>
    <col min="11518" max="11518" width="9.42578125" style="19" customWidth="1"/>
    <col min="11519" max="11519" width="9.85546875" style="19" customWidth="1"/>
    <col min="11520" max="11520" width="10.7109375" style="19" customWidth="1"/>
    <col min="11521" max="11521" width="7.28515625" style="19" customWidth="1"/>
    <col min="11522" max="11522" width="14.28515625" style="19" customWidth="1"/>
    <col min="11523" max="11523" width="11.7109375" style="19" bestFit="1" customWidth="1"/>
    <col min="11524" max="11524" width="13.5703125" style="19" customWidth="1"/>
    <col min="11525" max="11771" width="9.140625" style="19"/>
    <col min="11772" max="11772" width="4" style="19" customWidth="1"/>
    <col min="11773" max="11773" width="44.85546875" style="19" customWidth="1"/>
    <col min="11774" max="11774" width="9.42578125" style="19" customWidth="1"/>
    <col min="11775" max="11775" width="9.85546875" style="19" customWidth="1"/>
    <col min="11776" max="11776" width="10.7109375" style="19" customWidth="1"/>
    <col min="11777" max="11777" width="7.28515625" style="19" customWidth="1"/>
    <col min="11778" max="11778" width="14.28515625" style="19" customWidth="1"/>
    <col min="11779" max="11779" width="11.7109375" style="19" bestFit="1" customWidth="1"/>
    <col min="11780" max="11780" width="13.5703125" style="19" customWidth="1"/>
    <col min="11781" max="12027" width="9.140625" style="19"/>
    <col min="12028" max="12028" width="4" style="19" customWidth="1"/>
    <col min="12029" max="12029" width="44.85546875" style="19" customWidth="1"/>
    <col min="12030" max="12030" width="9.42578125" style="19" customWidth="1"/>
    <col min="12031" max="12031" width="9.85546875" style="19" customWidth="1"/>
    <col min="12032" max="12032" width="10.7109375" style="19" customWidth="1"/>
    <col min="12033" max="12033" width="7.28515625" style="19" customWidth="1"/>
    <col min="12034" max="12034" width="14.28515625" style="19" customWidth="1"/>
    <col min="12035" max="12035" width="11.7109375" style="19" bestFit="1" customWidth="1"/>
    <col min="12036" max="12036" width="13.5703125" style="19" customWidth="1"/>
    <col min="12037" max="12283" width="9.140625" style="19"/>
    <col min="12284" max="12284" width="4" style="19" customWidth="1"/>
    <col min="12285" max="12285" width="44.85546875" style="19" customWidth="1"/>
    <col min="12286" max="12286" width="9.42578125" style="19" customWidth="1"/>
    <col min="12287" max="12287" width="9.85546875" style="19" customWidth="1"/>
    <col min="12288" max="12288" width="10.7109375" style="19" customWidth="1"/>
    <col min="12289" max="12289" width="7.28515625" style="19" customWidth="1"/>
    <col min="12290" max="12290" width="14.28515625" style="19" customWidth="1"/>
    <col min="12291" max="12291" width="11.7109375" style="19" bestFit="1" customWidth="1"/>
    <col min="12292" max="12292" width="13.5703125" style="19" customWidth="1"/>
    <col min="12293" max="12539" width="9.140625" style="19"/>
    <col min="12540" max="12540" width="4" style="19" customWidth="1"/>
    <col min="12541" max="12541" width="44.85546875" style="19" customWidth="1"/>
    <col min="12542" max="12542" width="9.42578125" style="19" customWidth="1"/>
    <col min="12543" max="12543" width="9.85546875" style="19" customWidth="1"/>
    <col min="12544" max="12544" width="10.7109375" style="19" customWidth="1"/>
    <col min="12545" max="12545" width="7.28515625" style="19" customWidth="1"/>
    <col min="12546" max="12546" width="14.28515625" style="19" customWidth="1"/>
    <col min="12547" max="12547" width="11.7109375" style="19" bestFit="1" customWidth="1"/>
    <col min="12548" max="12548" width="13.5703125" style="19" customWidth="1"/>
    <col min="12549" max="12795" width="9.140625" style="19"/>
    <col min="12796" max="12796" width="4" style="19" customWidth="1"/>
    <col min="12797" max="12797" width="44.85546875" style="19" customWidth="1"/>
    <col min="12798" max="12798" width="9.42578125" style="19" customWidth="1"/>
    <col min="12799" max="12799" width="9.85546875" style="19" customWidth="1"/>
    <col min="12800" max="12800" width="10.7109375" style="19" customWidth="1"/>
    <col min="12801" max="12801" width="7.28515625" style="19" customWidth="1"/>
    <col min="12802" max="12802" width="14.28515625" style="19" customWidth="1"/>
    <col min="12803" max="12803" width="11.7109375" style="19" bestFit="1" customWidth="1"/>
    <col min="12804" max="12804" width="13.5703125" style="19" customWidth="1"/>
    <col min="12805" max="13051" width="9.140625" style="19"/>
    <col min="13052" max="13052" width="4" style="19" customWidth="1"/>
    <col min="13053" max="13053" width="44.85546875" style="19" customWidth="1"/>
    <col min="13054" max="13054" width="9.42578125" style="19" customWidth="1"/>
    <col min="13055" max="13055" width="9.85546875" style="19" customWidth="1"/>
    <col min="13056" max="13056" width="10.7109375" style="19" customWidth="1"/>
    <col min="13057" max="13057" width="7.28515625" style="19" customWidth="1"/>
    <col min="13058" max="13058" width="14.28515625" style="19" customWidth="1"/>
    <col min="13059" max="13059" width="11.7109375" style="19" bestFit="1" customWidth="1"/>
    <col min="13060" max="13060" width="13.5703125" style="19" customWidth="1"/>
    <col min="13061" max="13307" width="9.140625" style="19"/>
    <col min="13308" max="13308" width="4" style="19" customWidth="1"/>
    <col min="13309" max="13309" width="44.85546875" style="19" customWidth="1"/>
    <col min="13310" max="13310" width="9.42578125" style="19" customWidth="1"/>
    <col min="13311" max="13311" width="9.85546875" style="19" customWidth="1"/>
    <col min="13312" max="13312" width="10.7109375" style="19" customWidth="1"/>
    <col min="13313" max="13313" width="7.28515625" style="19" customWidth="1"/>
    <col min="13314" max="13314" width="14.28515625" style="19" customWidth="1"/>
    <col min="13315" max="13315" width="11.7109375" style="19" bestFit="1" customWidth="1"/>
    <col min="13316" max="13316" width="13.5703125" style="19" customWidth="1"/>
    <col min="13317" max="13563" width="9.140625" style="19"/>
    <col min="13564" max="13564" width="4" style="19" customWidth="1"/>
    <col min="13565" max="13565" width="44.85546875" style="19" customWidth="1"/>
    <col min="13566" max="13566" width="9.42578125" style="19" customWidth="1"/>
    <col min="13567" max="13567" width="9.85546875" style="19" customWidth="1"/>
    <col min="13568" max="13568" width="10.7109375" style="19" customWidth="1"/>
    <col min="13569" max="13569" width="7.28515625" style="19" customWidth="1"/>
    <col min="13570" max="13570" width="14.28515625" style="19" customWidth="1"/>
    <col min="13571" max="13571" width="11.7109375" style="19" bestFit="1" customWidth="1"/>
    <col min="13572" max="13572" width="13.5703125" style="19" customWidth="1"/>
    <col min="13573" max="13819" width="9.140625" style="19"/>
    <col min="13820" max="13820" width="4" style="19" customWidth="1"/>
    <col min="13821" max="13821" width="44.85546875" style="19" customWidth="1"/>
    <col min="13822" max="13822" width="9.42578125" style="19" customWidth="1"/>
    <col min="13823" max="13823" width="9.85546875" style="19" customWidth="1"/>
    <col min="13824" max="13824" width="10.7109375" style="19" customWidth="1"/>
    <col min="13825" max="13825" width="7.28515625" style="19" customWidth="1"/>
    <col min="13826" max="13826" width="14.28515625" style="19" customWidth="1"/>
    <col min="13827" max="13827" width="11.7109375" style="19" bestFit="1" customWidth="1"/>
    <col min="13828" max="13828" width="13.5703125" style="19" customWidth="1"/>
    <col min="13829" max="14075" width="9.140625" style="19"/>
    <col min="14076" max="14076" width="4" style="19" customWidth="1"/>
    <col min="14077" max="14077" width="44.85546875" style="19" customWidth="1"/>
    <col min="14078" max="14078" width="9.42578125" style="19" customWidth="1"/>
    <col min="14079" max="14079" width="9.85546875" style="19" customWidth="1"/>
    <col min="14080" max="14080" width="10.7109375" style="19" customWidth="1"/>
    <col min="14081" max="14081" width="7.28515625" style="19" customWidth="1"/>
    <col min="14082" max="14082" width="14.28515625" style="19" customWidth="1"/>
    <col min="14083" max="14083" width="11.7109375" style="19" bestFit="1" customWidth="1"/>
    <col min="14084" max="14084" width="13.5703125" style="19" customWidth="1"/>
    <col min="14085" max="14331" width="9.140625" style="19"/>
    <col min="14332" max="14332" width="4" style="19" customWidth="1"/>
    <col min="14333" max="14333" width="44.85546875" style="19" customWidth="1"/>
    <col min="14334" max="14334" width="9.42578125" style="19" customWidth="1"/>
    <col min="14335" max="14335" width="9.85546875" style="19" customWidth="1"/>
    <col min="14336" max="14336" width="10.7109375" style="19" customWidth="1"/>
    <col min="14337" max="14337" width="7.28515625" style="19" customWidth="1"/>
    <col min="14338" max="14338" width="14.28515625" style="19" customWidth="1"/>
    <col min="14339" max="14339" width="11.7109375" style="19" bestFit="1" customWidth="1"/>
    <col min="14340" max="14340" width="13.5703125" style="19" customWidth="1"/>
    <col min="14341" max="14587" width="9.140625" style="19"/>
    <col min="14588" max="14588" width="4" style="19" customWidth="1"/>
    <col min="14589" max="14589" width="44.85546875" style="19" customWidth="1"/>
    <col min="14590" max="14590" width="9.42578125" style="19" customWidth="1"/>
    <col min="14591" max="14591" width="9.85546875" style="19" customWidth="1"/>
    <col min="14592" max="14592" width="10.7109375" style="19" customWidth="1"/>
    <col min="14593" max="14593" width="7.28515625" style="19" customWidth="1"/>
    <col min="14594" max="14594" width="14.28515625" style="19" customWidth="1"/>
    <col min="14595" max="14595" width="11.7109375" style="19" bestFit="1" customWidth="1"/>
    <col min="14596" max="14596" width="13.5703125" style="19" customWidth="1"/>
    <col min="14597" max="14843" width="9.140625" style="19"/>
    <col min="14844" max="14844" width="4" style="19" customWidth="1"/>
    <col min="14845" max="14845" width="44.85546875" style="19" customWidth="1"/>
    <col min="14846" max="14846" width="9.42578125" style="19" customWidth="1"/>
    <col min="14847" max="14847" width="9.85546875" style="19" customWidth="1"/>
    <col min="14848" max="14848" width="10.7109375" style="19" customWidth="1"/>
    <col min="14849" max="14849" width="7.28515625" style="19" customWidth="1"/>
    <col min="14850" max="14850" width="14.28515625" style="19" customWidth="1"/>
    <col min="14851" max="14851" width="11.7109375" style="19" bestFit="1" customWidth="1"/>
    <col min="14852" max="14852" width="13.5703125" style="19" customWidth="1"/>
    <col min="14853" max="15099" width="9.140625" style="19"/>
    <col min="15100" max="15100" width="4" style="19" customWidth="1"/>
    <col min="15101" max="15101" width="44.85546875" style="19" customWidth="1"/>
    <col min="15102" max="15102" width="9.42578125" style="19" customWidth="1"/>
    <col min="15103" max="15103" width="9.85546875" style="19" customWidth="1"/>
    <col min="15104" max="15104" width="10.7109375" style="19" customWidth="1"/>
    <col min="15105" max="15105" width="7.28515625" style="19" customWidth="1"/>
    <col min="15106" max="15106" width="14.28515625" style="19" customWidth="1"/>
    <col min="15107" max="15107" width="11.7109375" style="19" bestFit="1" customWidth="1"/>
    <col min="15108" max="15108" width="13.5703125" style="19" customWidth="1"/>
    <col min="15109" max="15355" width="9.140625" style="19"/>
    <col min="15356" max="15356" width="4" style="19" customWidth="1"/>
    <col min="15357" max="15357" width="44.85546875" style="19" customWidth="1"/>
    <col min="15358" max="15358" width="9.42578125" style="19" customWidth="1"/>
    <col min="15359" max="15359" width="9.85546875" style="19" customWidth="1"/>
    <col min="15360" max="15360" width="10.7109375" style="19" customWidth="1"/>
    <col min="15361" max="15361" width="7.28515625" style="19" customWidth="1"/>
    <col min="15362" max="15362" width="14.28515625" style="19" customWidth="1"/>
    <col min="15363" max="15363" width="11.7109375" style="19" bestFit="1" customWidth="1"/>
    <col min="15364" max="15364" width="13.5703125" style="19" customWidth="1"/>
    <col min="15365" max="15611" width="9.140625" style="19"/>
    <col min="15612" max="15612" width="4" style="19" customWidth="1"/>
    <col min="15613" max="15613" width="44.85546875" style="19" customWidth="1"/>
    <col min="15614" max="15614" width="9.42578125" style="19" customWidth="1"/>
    <col min="15615" max="15615" width="9.85546875" style="19" customWidth="1"/>
    <col min="15616" max="15616" width="10.7109375" style="19" customWidth="1"/>
    <col min="15617" max="15617" width="7.28515625" style="19" customWidth="1"/>
    <col min="15618" max="15618" width="14.28515625" style="19" customWidth="1"/>
    <col min="15619" max="15619" width="11.7109375" style="19" bestFit="1" customWidth="1"/>
    <col min="15620" max="15620" width="13.5703125" style="19" customWidth="1"/>
    <col min="15621" max="15867" width="9.140625" style="19"/>
    <col min="15868" max="15868" width="4" style="19" customWidth="1"/>
    <col min="15869" max="15869" width="44.85546875" style="19" customWidth="1"/>
    <col min="15870" max="15870" width="9.42578125" style="19" customWidth="1"/>
    <col min="15871" max="15871" width="9.85546875" style="19" customWidth="1"/>
    <col min="15872" max="15872" width="10.7109375" style="19" customWidth="1"/>
    <col min="15873" max="15873" width="7.28515625" style="19" customWidth="1"/>
    <col min="15874" max="15874" width="14.28515625" style="19" customWidth="1"/>
    <col min="15875" max="15875" width="11.7109375" style="19" bestFit="1" customWidth="1"/>
    <col min="15876" max="15876" width="13.5703125" style="19" customWidth="1"/>
    <col min="15877" max="16123" width="9.140625" style="19"/>
    <col min="16124" max="16124" width="4" style="19" customWidth="1"/>
    <col min="16125" max="16125" width="44.85546875" style="19" customWidth="1"/>
    <col min="16126" max="16126" width="9.42578125" style="19" customWidth="1"/>
    <col min="16127" max="16127" width="9.85546875" style="19" customWidth="1"/>
    <col min="16128" max="16128" width="10.7109375" style="19" customWidth="1"/>
    <col min="16129" max="16129" width="7.28515625" style="19" customWidth="1"/>
    <col min="16130" max="16130" width="14.28515625" style="19" customWidth="1"/>
    <col min="16131" max="16131" width="11.7109375" style="19" bestFit="1" customWidth="1"/>
    <col min="16132" max="16132" width="13.5703125" style="19" customWidth="1"/>
    <col min="16133" max="16384" width="9.140625" style="19"/>
  </cols>
  <sheetData>
    <row r="1" spans="1:11" s="66" customFormat="1" ht="47.25" customHeight="1" x14ac:dyDescent="0.2">
      <c r="A1" s="78" t="s">
        <v>68</v>
      </c>
      <c r="B1" s="78"/>
      <c r="C1" s="78"/>
      <c r="D1" s="78"/>
      <c r="E1" s="78"/>
      <c r="F1" s="78"/>
      <c r="G1" s="78"/>
      <c r="H1" s="78"/>
      <c r="I1" s="78"/>
      <c r="J1" s="78"/>
      <c r="K1" s="65"/>
    </row>
    <row r="2" spans="1:11" s="4" customFormat="1" ht="37.5" customHeight="1" x14ac:dyDescent="0.25">
      <c r="A2" s="1" t="s">
        <v>0</v>
      </c>
      <c r="B2" s="71" t="s">
        <v>67</v>
      </c>
      <c r="C2" s="70" t="s">
        <v>1</v>
      </c>
      <c r="D2" s="2" t="s">
        <v>2</v>
      </c>
      <c r="E2" s="3" t="s">
        <v>3</v>
      </c>
      <c r="F2" s="3" t="s">
        <v>5</v>
      </c>
      <c r="G2" s="2" t="s">
        <v>4</v>
      </c>
      <c r="H2" s="3" t="s">
        <v>6</v>
      </c>
      <c r="I2" s="52" t="s">
        <v>64</v>
      </c>
      <c r="J2" s="52" t="s">
        <v>65</v>
      </c>
    </row>
    <row r="3" spans="1:11" s="5" customFormat="1" ht="19.5" customHeight="1" x14ac:dyDescent="0.25">
      <c r="A3" s="74" t="s">
        <v>7</v>
      </c>
      <c r="B3" s="74"/>
      <c r="C3" s="74"/>
      <c r="D3" s="76"/>
      <c r="E3" s="76"/>
      <c r="F3" s="76"/>
      <c r="G3" s="76"/>
      <c r="H3" s="76"/>
    </row>
    <row r="4" spans="1:11" s="12" customFormat="1" ht="24" x14ac:dyDescent="0.25">
      <c r="A4" s="6">
        <v>1</v>
      </c>
      <c r="B4" s="7" t="s">
        <v>66</v>
      </c>
      <c r="C4" s="67" t="s">
        <v>8</v>
      </c>
      <c r="D4" s="8">
        <v>28</v>
      </c>
      <c r="E4" s="9"/>
      <c r="F4" s="11">
        <f>ROUND(D4*E4,2)</f>
        <v>0</v>
      </c>
      <c r="G4" s="54"/>
      <c r="H4" s="11">
        <f>ROUND(F4+(F4*G4/100),2)</f>
        <v>0</v>
      </c>
    </row>
    <row r="5" spans="1:11" s="12" customFormat="1" ht="12" x14ac:dyDescent="0.25">
      <c r="A5" s="6">
        <v>2</v>
      </c>
      <c r="B5" s="13" t="s">
        <v>9</v>
      </c>
      <c r="C5" s="67" t="s">
        <v>8</v>
      </c>
      <c r="D5" s="8">
        <v>10</v>
      </c>
      <c r="E5" s="9"/>
      <c r="F5" s="11">
        <f>ROUND(D5*E5,2)</f>
        <v>0</v>
      </c>
      <c r="G5" s="54"/>
      <c r="H5" s="11">
        <f t="shared" ref="H5:H9" si="0">ROUND(F5+(F5*G5/100),2)</f>
        <v>0</v>
      </c>
    </row>
    <row r="6" spans="1:11" s="60" customFormat="1" ht="13.5" customHeight="1" x14ac:dyDescent="0.2">
      <c r="A6" s="14">
        <v>3</v>
      </c>
      <c r="B6" s="15" t="s">
        <v>10</v>
      </c>
      <c r="C6" s="34" t="s">
        <v>11</v>
      </c>
      <c r="D6" s="16">
        <v>350</v>
      </c>
      <c r="E6" s="17"/>
      <c r="F6" s="11">
        <f>ROUND(D6*E6,2)</f>
        <v>0</v>
      </c>
      <c r="G6" s="54"/>
      <c r="H6" s="11">
        <f t="shared" si="0"/>
        <v>0</v>
      </c>
    </row>
    <row r="7" spans="1:11" s="12" customFormat="1" ht="12" x14ac:dyDescent="0.25">
      <c r="A7" s="6">
        <v>4</v>
      </c>
      <c r="B7" s="20" t="s">
        <v>12</v>
      </c>
      <c r="C7" s="67" t="s">
        <v>8</v>
      </c>
      <c r="D7" s="8">
        <v>250</v>
      </c>
      <c r="E7" s="21"/>
      <c r="F7" s="11">
        <f>ROUND(D7*E7,2)</f>
        <v>0</v>
      </c>
      <c r="G7" s="54"/>
      <c r="H7" s="11">
        <f t="shared" si="0"/>
        <v>0</v>
      </c>
    </row>
    <row r="8" spans="1:11" s="26" customFormat="1" ht="12" x14ac:dyDescent="0.2">
      <c r="A8" s="22">
        <v>5</v>
      </c>
      <c r="B8" s="20" t="s">
        <v>13</v>
      </c>
      <c r="C8" s="29" t="s">
        <v>11</v>
      </c>
      <c r="D8" s="23">
        <v>170</v>
      </c>
      <c r="E8" s="24"/>
      <c r="F8" s="25">
        <f>ROUND(D8*E8,2)</f>
        <v>0</v>
      </c>
      <c r="G8" s="55"/>
      <c r="H8" s="11">
        <f t="shared" si="0"/>
        <v>0</v>
      </c>
    </row>
    <row r="9" spans="1:11" x14ac:dyDescent="0.2">
      <c r="A9" s="73" t="s">
        <v>14</v>
      </c>
      <c r="B9" s="73"/>
      <c r="C9" s="73"/>
      <c r="D9" s="73"/>
      <c r="E9" s="73"/>
      <c r="F9" s="27">
        <f>SUM(F4:F8)</f>
        <v>0</v>
      </c>
      <c r="G9" s="56"/>
      <c r="H9" s="11">
        <f t="shared" si="0"/>
        <v>0</v>
      </c>
    </row>
    <row r="10" spans="1:11" s="5" customFormat="1" ht="19.5" customHeight="1" x14ac:dyDescent="0.25">
      <c r="A10" s="74" t="s">
        <v>15</v>
      </c>
      <c r="B10" s="74"/>
      <c r="C10" s="74"/>
      <c r="D10" s="76"/>
      <c r="E10" s="76"/>
      <c r="F10" s="76"/>
      <c r="G10" s="76"/>
      <c r="H10" s="76"/>
    </row>
    <row r="11" spans="1:11" s="33" customFormat="1" ht="36" x14ac:dyDescent="0.25">
      <c r="A11" s="28">
        <v>1</v>
      </c>
      <c r="B11" s="20" t="s">
        <v>16</v>
      </c>
      <c r="C11" s="29" t="s">
        <v>11</v>
      </c>
      <c r="D11" s="30">
        <v>100</v>
      </c>
      <c r="E11" s="31"/>
      <c r="F11" s="32">
        <f>ROUND(D11*E11,2)</f>
        <v>0</v>
      </c>
      <c r="G11" s="57"/>
      <c r="H11" s="32">
        <f>ROUND(F11+(F11*G11/100),2)</f>
        <v>0</v>
      </c>
    </row>
    <row r="12" spans="1:11" s="45" customFormat="1" ht="12" x14ac:dyDescent="0.25">
      <c r="A12" s="34">
        <v>2</v>
      </c>
      <c r="B12" s="7" t="s">
        <v>17</v>
      </c>
      <c r="C12" s="34" t="s">
        <v>8</v>
      </c>
      <c r="D12" s="35">
        <v>610</v>
      </c>
      <c r="E12" s="36"/>
      <c r="F12" s="37">
        <f>ROUND(D12*E12,2)</f>
        <v>0</v>
      </c>
      <c r="G12" s="58"/>
      <c r="H12" s="32">
        <f t="shared" ref="H12:H13" si="1">ROUND(F12+(F12*G12/100),2)</f>
        <v>0</v>
      </c>
    </row>
    <row r="13" spans="1:11" s="12" customFormat="1" ht="12" x14ac:dyDescent="0.25">
      <c r="A13" s="6">
        <v>3</v>
      </c>
      <c r="B13" s="13" t="s">
        <v>18</v>
      </c>
      <c r="C13" s="34" t="s">
        <v>11</v>
      </c>
      <c r="D13" s="8">
        <v>250</v>
      </c>
      <c r="E13" s="38"/>
      <c r="F13" s="11">
        <f>ROUND(D13*E13,2)</f>
        <v>0</v>
      </c>
      <c r="G13" s="54"/>
      <c r="H13" s="32">
        <f t="shared" si="1"/>
        <v>0</v>
      </c>
    </row>
    <row r="14" spans="1:11" ht="18.75" customHeight="1" x14ac:dyDescent="0.2">
      <c r="A14" s="73" t="s">
        <v>14</v>
      </c>
      <c r="B14" s="73"/>
      <c r="C14" s="73"/>
      <c r="D14" s="73"/>
      <c r="E14" s="73"/>
      <c r="F14" s="39">
        <f>SUM(F11:F13)</f>
        <v>0</v>
      </c>
      <c r="G14" s="59"/>
      <c r="H14" s="39">
        <f>SUM(H11:H13)</f>
        <v>0</v>
      </c>
    </row>
    <row r="15" spans="1:11" s="5" customFormat="1" ht="19.5" customHeight="1" x14ac:dyDescent="0.25">
      <c r="A15" s="74" t="s">
        <v>19</v>
      </c>
      <c r="B15" s="74"/>
      <c r="C15" s="74"/>
      <c r="D15" s="76"/>
      <c r="E15" s="76"/>
      <c r="F15" s="76"/>
      <c r="G15" s="76"/>
      <c r="H15" s="76"/>
    </row>
    <row r="16" spans="1:11" s="12" customFormat="1" ht="12" x14ac:dyDescent="0.25">
      <c r="A16" s="6">
        <v>1</v>
      </c>
      <c r="B16" s="46" t="s">
        <v>63</v>
      </c>
      <c r="C16" s="68" t="s">
        <v>11</v>
      </c>
      <c r="D16" s="40">
        <v>400</v>
      </c>
      <c r="E16" s="38"/>
      <c r="F16" s="11">
        <f t="shared" ref="F16:F22" si="2">ROUND(D16*E16,2)</f>
        <v>0</v>
      </c>
      <c r="G16" s="54"/>
      <c r="H16" s="32">
        <f t="shared" ref="H16:H22" si="3">ROUND(D16*E16,2)</f>
        <v>0</v>
      </c>
    </row>
    <row r="17" spans="1:8" s="12" customFormat="1" ht="12" x14ac:dyDescent="0.25">
      <c r="A17" s="6">
        <v>2</v>
      </c>
      <c r="B17" s="7" t="s">
        <v>20</v>
      </c>
      <c r="C17" s="68" t="s">
        <v>11</v>
      </c>
      <c r="D17" s="40">
        <v>100</v>
      </c>
      <c r="E17" s="38"/>
      <c r="F17" s="11">
        <f t="shared" si="2"/>
        <v>0</v>
      </c>
      <c r="G17" s="54"/>
      <c r="H17" s="32">
        <f t="shared" si="3"/>
        <v>0</v>
      </c>
    </row>
    <row r="18" spans="1:8" s="12" customFormat="1" ht="12" x14ac:dyDescent="0.25">
      <c r="A18" s="6">
        <v>3</v>
      </c>
      <c r="B18" s="7" t="s">
        <v>21</v>
      </c>
      <c r="C18" s="68" t="s">
        <v>11</v>
      </c>
      <c r="D18" s="40">
        <v>1060</v>
      </c>
      <c r="E18" s="38"/>
      <c r="F18" s="11">
        <f t="shared" si="2"/>
        <v>0</v>
      </c>
      <c r="G18" s="54"/>
      <c r="H18" s="32">
        <f t="shared" si="3"/>
        <v>0</v>
      </c>
    </row>
    <row r="19" spans="1:8" s="41" customFormat="1" ht="12" x14ac:dyDescent="0.2">
      <c r="A19" s="6">
        <v>4</v>
      </c>
      <c r="B19" s="7" t="s">
        <v>22</v>
      </c>
      <c r="C19" s="34" t="s">
        <v>11</v>
      </c>
      <c r="D19" s="23">
        <v>100</v>
      </c>
      <c r="E19" s="24"/>
      <c r="F19" s="11">
        <f t="shared" si="2"/>
        <v>0</v>
      </c>
      <c r="G19" s="54"/>
      <c r="H19" s="32">
        <f t="shared" si="3"/>
        <v>0</v>
      </c>
    </row>
    <row r="20" spans="1:8" s="41" customFormat="1" ht="12" x14ac:dyDescent="0.2">
      <c r="A20" s="6">
        <v>5</v>
      </c>
      <c r="B20" s="7" t="s">
        <v>23</v>
      </c>
      <c r="C20" s="34" t="s">
        <v>11</v>
      </c>
      <c r="D20" s="10">
        <v>60</v>
      </c>
      <c r="E20" s="24"/>
      <c r="F20" s="11">
        <f t="shared" si="2"/>
        <v>0</v>
      </c>
      <c r="G20" s="54"/>
      <c r="H20" s="32">
        <f t="shared" si="3"/>
        <v>0</v>
      </c>
    </row>
    <row r="21" spans="1:8" s="12" customFormat="1" ht="24" x14ac:dyDescent="0.25">
      <c r="A21" s="6">
        <v>6</v>
      </c>
      <c r="B21" s="7" t="s">
        <v>70</v>
      </c>
      <c r="C21" s="68" t="s">
        <v>11</v>
      </c>
      <c r="D21" s="40">
        <v>330</v>
      </c>
      <c r="E21" s="21"/>
      <c r="F21" s="11">
        <f t="shared" si="2"/>
        <v>0</v>
      </c>
      <c r="G21" s="54"/>
      <c r="H21" s="32">
        <f t="shared" si="3"/>
        <v>0</v>
      </c>
    </row>
    <row r="22" spans="1:8" s="12" customFormat="1" ht="12" x14ac:dyDescent="0.25">
      <c r="A22" s="6">
        <v>7</v>
      </c>
      <c r="B22" s="7" t="s">
        <v>24</v>
      </c>
      <c r="C22" s="68" t="s">
        <v>11</v>
      </c>
      <c r="D22" s="40">
        <v>100</v>
      </c>
      <c r="E22" s="21"/>
      <c r="F22" s="11">
        <f t="shared" si="2"/>
        <v>0</v>
      </c>
      <c r="G22" s="54"/>
      <c r="H22" s="32">
        <f t="shared" si="3"/>
        <v>0</v>
      </c>
    </row>
    <row r="23" spans="1:8" ht="18.75" customHeight="1" x14ac:dyDescent="0.2">
      <c r="A23" s="73" t="s">
        <v>14</v>
      </c>
      <c r="B23" s="73"/>
      <c r="C23" s="73"/>
      <c r="D23" s="73"/>
      <c r="E23" s="73"/>
      <c r="F23" s="39">
        <f>SUM(F16:F22)</f>
        <v>0</v>
      </c>
      <c r="G23" s="59"/>
      <c r="H23" s="39">
        <f>SUM(H16:H22)</f>
        <v>0</v>
      </c>
    </row>
    <row r="24" spans="1:8" s="42" customFormat="1" ht="18" customHeight="1" x14ac:dyDescent="0.2">
      <c r="A24" s="74" t="s">
        <v>25</v>
      </c>
      <c r="B24" s="74"/>
      <c r="C24" s="74"/>
      <c r="D24" s="74"/>
      <c r="E24" s="74"/>
      <c r="F24" s="74"/>
      <c r="G24" s="74"/>
      <c r="H24" s="74"/>
    </row>
    <row r="25" spans="1:8" s="41" customFormat="1" ht="24" x14ac:dyDescent="0.2">
      <c r="A25" s="43">
        <v>1</v>
      </c>
      <c r="B25" s="7" t="s">
        <v>26</v>
      </c>
      <c r="C25" s="34" t="s">
        <v>11</v>
      </c>
      <c r="D25" s="10">
        <v>2800</v>
      </c>
      <c r="E25" s="44"/>
      <c r="F25" s="11">
        <f t="shared" ref="F25:F33" si="4">ROUND(D25*E25,2)</f>
        <v>0</v>
      </c>
      <c r="G25" s="54"/>
      <c r="H25" s="11">
        <f>ROUND(F25+(F25*G25/100),2)</f>
        <v>0</v>
      </c>
    </row>
    <row r="26" spans="1:8" s="41" customFormat="1" ht="24" x14ac:dyDescent="0.2">
      <c r="A26" s="43">
        <v>2</v>
      </c>
      <c r="B26" s="20" t="s">
        <v>27</v>
      </c>
      <c r="C26" s="34" t="s">
        <v>11</v>
      </c>
      <c r="D26" s="10">
        <v>470</v>
      </c>
      <c r="E26" s="44"/>
      <c r="F26" s="11">
        <f t="shared" si="4"/>
        <v>0</v>
      </c>
      <c r="G26" s="54"/>
      <c r="H26" s="11">
        <f t="shared" ref="H26:H33" si="5">ROUND(F26+(F26*G26/100),2)</f>
        <v>0</v>
      </c>
    </row>
    <row r="27" spans="1:8" s="41" customFormat="1" ht="24" x14ac:dyDescent="0.2">
      <c r="A27" s="43">
        <v>3</v>
      </c>
      <c r="B27" s="45" t="s">
        <v>28</v>
      </c>
      <c r="C27" s="34" t="s">
        <v>11</v>
      </c>
      <c r="D27" s="10">
        <v>4500</v>
      </c>
      <c r="E27" s="44"/>
      <c r="F27" s="11">
        <f t="shared" si="4"/>
        <v>0</v>
      </c>
      <c r="G27" s="54"/>
      <c r="H27" s="11">
        <f t="shared" si="5"/>
        <v>0</v>
      </c>
    </row>
    <row r="28" spans="1:8" s="41" customFormat="1" ht="24" x14ac:dyDescent="0.2">
      <c r="A28" s="43">
        <v>4</v>
      </c>
      <c r="B28" s="7" t="s">
        <v>29</v>
      </c>
      <c r="C28" s="69" t="s">
        <v>11</v>
      </c>
      <c r="D28" s="10">
        <v>200</v>
      </c>
      <c r="E28" s="44"/>
      <c r="F28" s="11">
        <f t="shared" si="4"/>
        <v>0</v>
      </c>
      <c r="G28" s="54"/>
      <c r="H28" s="11">
        <f t="shared" si="5"/>
        <v>0</v>
      </c>
    </row>
    <row r="29" spans="1:8" s="41" customFormat="1" ht="24" x14ac:dyDescent="0.2">
      <c r="A29" s="43">
        <v>5</v>
      </c>
      <c r="B29" s="20" t="s">
        <v>73</v>
      </c>
      <c r="C29" s="67" t="s">
        <v>11</v>
      </c>
      <c r="D29" s="10">
        <v>1150</v>
      </c>
      <c r="E29" s="44"/>
      <c r="F29" s="11">
        <f t="shared" si="4"/>
        <v>0</v>
      </c>
      <c r="G29" s="54"/>
      <c r="H29" s="11">
        <f t="shared" si="5"/>
        <v>0</v>
      </c>
    </row>
    <row r="30" spans="1:8" s="41" customFormat="1" ht="24" x14ac:dyDescent="0.2">
      <c r="A30" s="43">
        <v>6</v>
      </c>
      <c r="B30" s="7" t="s">
        <v>30</v>
      </c>
      <c r="C30" s="69" t="s">
        <v>11</v>
      </c>
      <c r="D30" s="10">
        <v>575</v>
      </c>
      <c r="E30" s="44"/>
      <c r="F30" s="11">
        <f t="shared" si="4"/>
        <v>0</v>
      </c>
      <c r="G30" s="54"/>
      <c r="H30" s="11">
        <f t="shared" si="5"/>
        <v>0</v>
      </c>
    </row>
    <row r="31" spans="1:8" s="41" customFormat="1" ht="12" x14ac:dyDescent="0.2">
      <c r="A31" s="43">
        <v>7</v>
      </c>
      <c r="B31" s="7" t="s">
        <v>31</v>
      </c>
      <c r="C31" s="34" t="s">
        <v>11</v>
      </c>
      <c r="D31" s="10">
        <v>1300</v>
      </c>
      <c r="E31" s="44"/>
      <c r="F31" s="11">
        <f t="shared" si="4"/>
        <v>0</v>
      </c>
      <c r="G31" s="54"/>
      <c r="H31" s="11">
        <f t="shared" si="5"/>
        <v>0</v>
      </c>
    </row>
    <row r="32" spans="1:8" s="41" customFormat="1" ht="12" x14ac:dyDescent="0.2">
      <c r="A32" s="43">
        <v>8</v>
      </c>
      <c r="B32" s="7" t="s">
        <v>32</v>
      </c>
      <c r="C32" s="68" t="s">
        <v>11</v>
      </c>
      <c r="D32" s="10">
        <v>20</v>
      </c>
      <c r="E32" s="44"/>
      <c r="F32" s="11">
        <f t="shared" si="4"/>
        <v>0</v>
      </c>
      <c r="G32" s="54"/>
      <c r="H32" s="11">
        <f t="shared" si="5"/>
        <v>0</v>
      </c>
    </row>
    <row r="33" spans="1:8" s="41" customFormat="1" ht="12" x14ac:dyDescent="0.2">
      <c r="A33" s="43">
        <v>9</v>
      </c>
      <c r="B33" s="7" t="s">
        <v>33</v>
      </c>
      <c r="C33" s="68" t="s">
        <v>11</v>
      </c>
      <c r="D33" s="10">
        <v>350</v>
      </c>
      <c r="E33" s="44"/>
      <c r="F33" s="11">
        <f t="shared" si="4"/>
        <v>0</v>
      </c>
      <c r="G33" s="54"/>
      <c r="H33" s="11">
        <f t="shared" si="5"/>
        <v>0</v>
      </c>
    </row>
    <row r="34" spans="1:8" x14ac:dyDescent="0.2">
      <c r="A34" s="75" t="s">
        <v>14</v>
      </c>
      <c r="B34" s="75"/>
      <c r="C34" s="75"/>
      <c r="D34" s="75"/>
      <c r="E34" s="75"/>
      <c r="F34" s="27">
        <f>SUM(F25:F33)</f>
        <v>0</v>
      </c>
      <c r="G34" s="56"/>
      <c r="H34" s="27">
        <f>SUM(H25:H33)</f>
        <v>0</v>
      </c>
    </row>
    <row r="35" spans="1:8" s="5" customFormat="1" ht="19.5" customHeight="1" x14ac:dyDescent="0.25">
      <c r="A35" s="74" t="s">
        <v>34</v>
      </c>
      <c r="B35" s="74"/>
      <c r="C35" s="74"/>
      <c r="D35" s="76"/>
      <c r="E35" s="76"/>
      <c r="F35" s="76"/>
      <c r="G35" s="76"/>
      <c r="H35" s="76"/>
    </row>
    <row r="36" spans="1:8" s="12" customFormat="1" ht="24" x14ac:dyDescent="0.25">
      <c r="A36" s="6">
        <v>1</v>
      </c>
      <c r="B36" s="20" t="s">
        <v>72</v>
      </c>
      <c r="C36" s="34" t="s">
        <v>11</v>
      </c>
      <c r="D36" s="8">
        <v>4100</v>
      </c>
      <c r="E36" s="9"/>
      <c r="F36" s="11">
        <f>ROUND(D36*E36,2)</f>
        <v>0</v>
      </c>
      <c r="G36" s="54"/>
      <c r="H36" s="11">
        <f>ROUND(F36+(F36*G36/100),2)</f>
        <v>0</v>
      </c>
    </row>
    <row r="37" spans="1:8" s="46" customFormat="1" ht="36" x14ac:dyDescent="0.25">
      <c r="A37" s="6">
        <v>2</v>
      </c>
      <c r="B37" s="7" t="s">
        <v>71</v>
      </c>
      <c r="C37" s="34" t="s">
        <v>35</v>
      </c>
      <c r="D37" s="10">
        <v>3500</v>
      </c>
      <c r="E37" s="44"/>
      <c r="F37" s="11">
        <f>ROUND(D37*E37,2)</f>
        <v>0</v>
      </c>
      <c r="G37" s="54"/>
      <c r="H37" s="11">
        <f t="shared" ref="H37:H38" si="6">ROUND(F37+(F37*G37/100),2)</f>
        <v>0</v>
      </c>
    </row>
    <row r="38" spans="1:8" s="41" customFormat="1" ht="12" x14ac:dyDescent="0.2">
      <c r="A38" s="6">
        <v>3</v>
      </c>
      <c r="B38" s="7" t="s">
        <v>36</v>
      </c>
      <c r="C38" s="34" t="s">
        <v>11</v>
      </c>
      <c r="D38" s="10">
        <v>35000</v>
      </c>
      <c r="E38" s="44"/>
      <c r="F38" s="11">
        <f>ROUND(D38*E38,2)</f>
        <v>0</v>
      </c>
      <c r="G38" s="54"/>
      <c r="H38" s="11">
        <f t="shared" si="6"/>
        <v>0</v>
      </c>
    </row>
    <row r="39" spans="1:8" x14ac:dyDescent="0.2">
      <c r="A39" s="75" t="s">
        <v>14</v>
      </c>
      <c r="B39" s="75"/>
      <c r="C39" s="75"/>
      <c r="D39" s="75"/>
      <c r="E39" s="75"/>
      <c r="F39" s="27">
        <f>SUM(F36:F38)</f>
        <v>0</v>
      </c>
      <c r="G39" s="56"/>
      <c r="H39" s="27">
        <f>SUM(H36:H38)</f>
        <v>0</v>
      </c>
    </row>
    <row r="40" spans="1:8" s="42" customFormat="1" ht="20.25" customHeight="1" x14ac:dyDescent="0.2">
      <c r="A40" s="74" t="s">
        <v>37</v>
      </c>
      <c r="B40" s="74"/>
      <c r="C40" s="74"/>
      <c r="D40" s="76"/>
      <c r="E40" s="76"/>
      <c r="F40" s="76"/>
      <c r="G40" s="76"/>
      <c r="H40" s="76"/>
    </row>
    <row r="41" spans="1:8" s="41" customFormat="1" ht="21" customHeight="1" x14ac:dyDescent="0.2">
      <c r="A41" s="6">
        <v>1</v>
      </c>
      <c r="B41" s="7" t="s">
        <v>38</v>
      </c>
      <c r="C41" s="67" t="s">
        <v>8</v>
      </c>
      <c r="D41" s="10">
        <v>50</v>
      </c>
      <c r="E41" s="24"/>
      <c r="F41" s="11">
        <f>ROUND(D41*E41,2)</f>
        <v>0</v>
      </c>
      <c r="G41" s="54"/>
      <c r="H41" s="11">
        <f>ROUND(F41+(F41*G41/100),2)</f>
        <v>0</v>
      </c>
    </row>
    <row r="42" spans="1:8" s="41" customFormat="1" ht="23.25" customHeight="1" x14ac:dyDescent="0.2">
      <c r="A42" s="6">
        <v>2</v>
      </c>
      <c r="B42" s="7" t="s">
        <v>39</v>
      </c>
      <c r="C42" s="67" t="s">
        <v>11</v>
      </c>
      <c r="D42" s="10">
        <v>100</v>
      </c>
      <c r="E42" s="44"/>
      <c r="F42" s="11">
        <f>ROUND(D42*E42,2)</f>
        <v>0</v>
      </c>
      <c r="G42" s="54"/>
      <c r="H42" s="11">
        <f>ROUND(F42+(F42*G42/100),2)</f>
        <v>0</v>
      </c>
    </row>
    <row r="43" spans="1:8" x14ac:dyDescent="0.2">
      <c r="A43" s="73" t="s">
        <v>14</v>
      </c>
      <c r="B43" s="73"/>
      <c r="C43" s="73"/>
      <c r="D43" s="73"/>
      <c r="E43" s="73"/>
      <c r="F43" s="27">
        <f>SUM(F41:F42)</f>
        <v>0</v>
      </c>
      <c r="G43" s="56"/>
      <c r="H43" s="27">
        <f>SUM(H41:H42)</f>
        <v>0</v>
      </c>
    </row>
    <row r="44" spans="1:8" s="42" customFormat="1" ht="20.25" customHeight="1" x14ac:dyDescent="0.2">
      <c r="A44" s="74" t="s">
        <v>40</v>
      </c>
      <c r="B44" s="74"/>
      <c r="C44" s="74"/>
      <c r="D44" s="76"/>
      <c r="E44" s="76"/>
      <c r="F44" s="76"/>
      <c r="G44" s="76"/>
      <c r="H44" s="76"/>
    </row>
    <row r="45" spans="1:8" s="41" customFormat="1" ht="24" x14ac:dyDescent="0.2">
      <c r="A45" s="43">
        <v>1</v>
      </c>
      <c r="B45" s="46" t="s">
        <v>41</v>
      </c>
      <c r="C45" s="34" t="s">
        <v>11</v>
      </c>
      <c r="D45" s="10">
        <v>2500</v>
      </c>
      <c r="E45" s="44"/>
      <c r="F45" s="11">
        <f t="shared" ref="F45:F56" si="7">ROUND(D45*E45,2)</f>
        <v>0</v>
      </c>
      <c r="G45" s="54"/>
      <c r="H45" s="11">
        <f>ROUND(F45+(F45*G45/100),2)</f>
        <v>0</v>
      </c>
    </row>
    <row r="46" spans="1:8" s="41" customFormat="1" ht="15" customHeight="1" x14ac:dyDescent="0.2">
      <c r="A46" s="43">
        <v>2</v>
      </c>
      <c r="B46" s="46" t="s">
        <v>42</v>
      </c>
      <c r="C46" s="34" t="s">
        <v>11</v>
      </c>
      <c r="D46" s="10">
        <v>6600</v>
      </c>
      <c r="E46" s="44"/>
      <c r="F46" s="11">
        <f t="shared" si="7"/>
        <v>0</v>
      </c>
      <c r="G46" s="54"/>
      <c r="H46" s="11">
        <f t="shared" ref="H46:H52" si="8">ROUND(F46+(F46*G46/100),2)</f>
        <v>0</v>
      </c>
    </row>
    <row r="47" spans="1:8" s="41" customFormat="1" ht="12" x14ac:dyDescent="0.2">
      <c r="A47" s="43">
        <v>3</v>
      </c>
      <c r="B47" s="46" t="s">
        <v>69</v>
      </c>
      <c r="C47" s="34" t="s">
        <v>11</v>
      </c>
      <c r="D47" s="10">
        <v>1600</v>
      </c>
      <c r="E47" s="44"/>
      <c r="F47" s="11">
        <f t="shared" si="7"/>
        <v>0</v>
      </c>
      <c r="G47" s="54"/>
      <c r="H47" s="11">
        <f t="shared" si="8"/>
        <v>0</v>
      </c>
    </row>
    <row r="48" spans="1:8" s="41" customFormat="1" ht="15.75" customHeight="1" x14ac:dyDescent="0.2">
      <c r="A48" s="43">
        <v>4</v>
      </c>
      <c r="B48" s="7" t="s">
        <v>43</v>
      </c>
      <c r="C48" s="34" t="s">
        <v>11</v>
      </c>
      <c r="D48" s="10">
        <v>2000</v>
      </c>
      <c r="E48" s="44"/>
      <c r="F48" s="11">
        <f t="shared" si="7"/>
        <v>0</v>
      </c>
      <c r="G48" s="54"/>
      <c r="H48" s="11">
        <f t="shared" si="8"/>
        <v>0</v>
      </c>
    </row>
    <row r="49" spans="1:9" s="41" customFormat="1" ht="13.5" customHeight="1" x14ac:dyDescent="0.2">
      <c r="A49" s="43">
        <v>5</v>
      </c>
      <c r="B49" s="45" t="s">
        <v>44</v>
      </c>
      <c r="C49" s="34" t="s">
        <v>35</v>
      </c>
      <c r="D49" s="10">
        <v>1150</v>
      </c>
      <c r="E49" s="44"/>
      <c r="F49" s="11">
        <f t="shared" si="7"/>
        <v>0</v>
      </c>
      <c r="G49" s="54"/>
      <c r="H49" s="11">
        <f t="shared" si="8"/>
        <v>0</v>
      </c>
    </row>
    <row r="50" spans="1:9" s="41" customFormat="1" ht="14.25" customHeight="1" x14ac:dyDescent="0.2">
      <c r="A50" s="43">
        <v>6</v>
      </c>
      <c r="B50" s="7" t="s">
        <v>45</v>
      </c>
      <c r="C50" s="34" t="s">
        <v>11</v>
      </c>
      <c r="D50" s="10">
        <v>2500</v>
      </c>
      <c r="E50" s="44"/>
      <c r="F50" s="11">
        <f t="shared" si="7"/>
        <v>0</v>
      </c>
      <c r="G50" s="54"/>
      <c r="H50" s="11">
        <f t="shared" si="8"/>
        <v>0</v>
      </c>
    </row>
    <row r="51" spans="1:9" s="41" customFormat="1" ht="14.25" customHeight="1" x14ac:dyDescent="0.2">
      <c r="A51" s="43">
        <v>7</v>
      </c>
      <c r="B51" s="7" t="s">
        <v>46</v>
      </c>
      <c r="C51" s="34" t="s">
        <v>11</v>
      </c>
      <c r="D51" s="10">
        <v>3000</v>
      </c>
      <c r="E51" s="44"/>
      <c r="F51" s="11">
        <f t="shared" si="7"/>
        <v>0</v>
      </c>
      <c r="G51" s="54"/>
      <c r="H51" s="11">
        <f t="shared" si="8"/>
        <v>0</v>
      </c>
    </row>
    <row r="52" spans="1:9" s="41" customFormat="1" ht="14.25" customHeight="1" x14ac:dyDescent="0.2">
      <c r="A52" s="43">
        <v>8</v>
      </c>
      <c r="B52" s="7" t="s">
        <v>47</v>
      </c>
      <c r="C52" s="67" t="s">
        <v>11</v>
      </c>
      <c r="D52" s="10">
        <v>25800</v>
      </c>
      <c r="E52" s="44"/>
      <c r="F52" s="11">
        <f t="shared" si="7"/>
        <v>0</v>
      </c>
      <c r="G52" s="54"/>
      <c r="H52" s="11">
        <f t="shared" si="8"/>
        <v>0</v>
      </c>
    </row>
    <row r="53" spans="1:9" s="41" customFormat="1" ht="14.25" customHeight="1" x14ac:dyDescent="0.2">
      <c r="A53" s="43">
        <v>9</v>
      </c>
      <c r="B53" s="7" t="s">
        <v>48</v>
      </c>
      <c r="C53" s="67" t="s">
        <v>11</v>
      </c>
      <c r="D53" s="10">
        <v>370</v>
      </c>
      <c r="E53" s="44"/>
      <c r="F53" s="11">
        <f t="shared" si="7"/>
        <v>0</v>
      </c>
      <c r="G53" s="54"/>
      <c r="H53" s="11">
        <f t="shared" ref="H53:H56" si="9">ROUND(F53+(F53*G53/100),2)</f>
        <v>0</v>
      </c>
    </row>
    <row r="54" spans="1:9" s="41" customFormat="1" ht="15" customHeight="1" x14ac:dyDescent="0.2">
      <c r="A54" s="43">
        <v>10</v>
      </c>
      <c r="B54" s="7" t="s">
        <v>49</v>
      </c>
      <c r="C54" s="34" t="s">
        <v>11</v>
      </c>
      <c r="D54" s="10">
        <v>250</v>
      </c>
      <c r="E54" s="44"/>
      <c r="F54" s="11">
        <f t="shared" si="7"/>
        <v>0</v>
      </c>
      <c r="G54" s="54"/>
      <c r="H54" s="11">
        <f t="shared" si="9"/>
        <v>0</v>
      </c>
    </row>
    <row r="55" spans="1:9" s="41" customFormat="1" ht="15" customHeight="1" x14ac:dyDescent="0.2">
      <c r="A55" s="43">
        <v>11</v>
      </c>
      <c r="B55" s="7" t="s">
        <v>50</v>
      </c>
      <c r="C55" s="34" t="s">
        <v>11</v>
      </c>
      <c r="D55" s="10">
        <v>3000</v>
      </c>
      <c r="E55" s="44"/>
      <c r="F55" s="11">
        <f t="shared" si="7"/>
        <v>0</v>
      </c>
      <c r="G55" s="54"/>
      <c r="H55" s="11">
        <f t="shared" si="9"/>
        <v>0</v>
      </c>
    </row>
    <row r="56" spans="1:9" s="41" customFormat="1" ht="19.5" customHeight="1" x14ac:dyDescent="0.2">
      <c r="A56" s="43">
        <v>12</v>
      </c>
      <c r="B56" s="7" t="s">
        <v>51</v>
      </c>
      <c r="C56" s="34" t="s">
        <v>11</v>
      </c>
      <c r="D56" s="10">
        <v>700</v>
      </c>
      <c r="E56" s="44"/>
      <c r="F56" s="11">
        <f t="shared" si="7"/>
        <v>0</v>
      </c>
      <c r="G56" s="54"/>
      <c r="H56" s="11">
        <f t="shared" si="9"/>
        <v>0</v>
      </c>
    </row>
    <row r="57" spans="1:9" ht="14.25" customHeight="1" x14ac:dyDescent="0.2">
      <c r="A57" s="73" t="s">
        <v>14</v>
      </c>
      <c r="B57" s="73"/>
      <c r="C57" s="73"/>
      <c r="D57" s="73"/>
      <c r="E57" s="73"/>
      <c r="F57" s="27">
        <f>SUM(F45:F56)</f>
        <v>0</v>
      </c>
      <c r="G57" s="56"/>
      <c r="H57" s="27">
        <f>SUM(H45:H56)</f>
        <v>0</v>
      </c>
    </row>
    <row r="58" spans="1:9" s="61" customFormat="1" ht="18" customHeight="1" x14ac:dyDescent="0.2">
      <c r="A58" s="77" t="s">
        <v>52</v>
      </c>
      <c r="B58" s="77"/>
      <c r="C58" s="77"/>
      <c r="D58" s="77"/>
      <c r="E58" s="77"/>
      <c r="F58" s="77"/>
      <c r="G58" s="77"/>
      <c r="H58" s="77"/>
    </row>
    <row r="59" spans="1:9" s="41" customFormat="1" ht="12" x14ac:dyDescent="0.2">
      <c r="A59" s="43">
        <v>1</v>
      </c>
      <c r="B59" s="7" t="s">
        <v>53</v>
      </c>
      <c r="C59" s="34" t="s">
        <v>11</v>
      </c>
      <c r="D59" s="47">
        <v>600</v>
      </c>
      <c r="E59" s="44"/>
      <c r="F59" s="11">
        <f>ROUND(D59*E59,2)</f>
        <v>0</v>
      </c>
      <c r="G59" s="54"/>
      <c r="H59" s="11">
        <f>ROUND(F59+(F59*G59/100),2)</f>
        <v>0</v>
      </c>
    </row>
    <row r="60" spans="1:9" s="41" customFormat="1" ht="12" x14ac:dyDescent="0.2">
      <c r="A60" s="43">
        <v>2</v>
      </c>
      <c r="B60" s="7" t="s">
        <v>54</v>
      </c>
      <c r="C60" s="34" t="s">
        <v>11</v>
      </c>
      <c r="D60" s="47">
        <v>1900</v>
      </c>
      <c r="E60" s="44"/>
      <c r="F60" s="11">
        <f>ROUND(D60*E60,2)</f>
        <v>0</v>
      </c>
      <c r="G60" s="54"/>
      <c r="H60" s="11">
        <f t="shared" ref="H60:H63" si="10">ROUND(F60+(F60*G60/100),2)</f>
        <v>0</v>
      </c>
    </row>
    <row r="61" spans="1:9" s="41" customFormat="1" ht="24" x14ac:dyDescent="0.25">
      <c r="A61" s="43">
        <v>3</v>
      </c>
      <c r="B61" s="20" t="s">
        <v>74</v>
      </c>
      <c r="C61" s="34" t="s">
        <v>11</v>
      </c>
      <c r="D61" s="47">
        <v>1500</v>
      </c>
      <c r="E61" s="44"/>
      <c r="F61" s="11">
        <f>ROUND(D61*E61,2)</f>
        <v>0</v>
      </c>
      <c r="G61" s="54"/>
      <c r="H61" s="11">
        <f t="shared" si="10"/>
        <v>0</v>
      </c>
      <c r="I61" s="62"/>
    </row>
    <row r="62" spans="1:9" s="41" customFormat="1" ht="12" x14ac:dyDescent="0.2">
      <c r="A62" s="6">
        <v>4</v>
      </c>
      <c r="B62" s="7" t="s">
        <v>55</v>
      </c>
      <c r="C62" s="34" t="s">
        <v>11</v>
      </c>
      <c r="D62" s="10">
        <v>4000</v>
      </c>
      <c r="E62" s="44"/>
      <c r="F62" s="11">
        <f>ROUND(D62*E62,2)</f>
        <v>0</v>
      </c>
      <c r="G62" s="54"/>
      <c r="H62" s="11">
        <f t="shared" si="10"/>
        <v>0</v>
      </c>
    </row>
    <row r="63" spans="1:9" x14ac:dyDescent="0.2">
      <c r="A63" s="14">
        <v>5</v>
      </c>
      <c r="B63" s="7" t="s">
        <v>56</v>
      </c>
      <c r="C63" s="34" t="s">
        <v>8</v>
      </c>
      <c r="D63" s="48">
        <v>6</v>
      </c>
      <c r="E63" s="44"/>
      <c r="F63" s="11">
        <f>ROUND(D63*E63,2)</f>
        <v>0</v>
      </c>
      <c r="G63" s="54"/>
      <c r="H63" s="11">
        <f t="shared" si="10"/>
        <v>0</v>
      </c>
    </row>
    <row r="64" spans="1:9" ht="18.75" customHeight="1" x14ac:dyDescent="0.2">
      <c r="A64" s="73" t="s">
        <v>14</v>
      </c>
      <c r="B64" s="73"/>
      <c r="C64" s="73"/>
      <c r="D64" s="73"/>
      <c r="E64" s="73"/>
      <c r="F64" s="49">
        <f>SUM(F59:F63)</f>
        <v>0</v>
      </c>
      <c r="G64" s="53"/>
      <c r="H64" s="49">
        <f>SUM(H59:H63)</f>
        <v>0</v>
      </c>
    </row>
    <row r="65" spans="1:8" s="63" customFormat="1" ht="17.25" customHeight="1" x14ac:dyDescent="0.2">
      <c r="A65" s="72" t="s">
        <v>57</v>
      </c>
      <c r="B65" s="72"/>
      <c r="C65" s="72"/>
      <c r="D65" s="72"/>
      <c r="E65" s="72"/>
      <c r="F65" s="72"/>
      <c r="G65" s="72"/>
      <c r="H65" s="72"/>
    </row>
    <row r="66" spans="1:8" s="15" customFormat="1" ht="12" x14ac:dyDescent="0.2">
      <c r="A66" s="50">
        <v>1</v>
      </c>
      <c r="B66" s="7" t="s">
        <v>58</v>
      </c>
      <c r="C66" s="34" t="s">
        <v>11</v>
      </c>
      <c r="D66" s="35">
        <v>145</v>
      </c>
      <c r="E66" s="36"/>
      <c r="F66" s="37">
        <f>ROUND(D66*E66,2)</f>
        <v>0</v>
      </c>
      <c r="G66" s="58"/>
      <c r="H66" s="37">
        <f>ROUND(F66+(F66*G66/100),2)</f>
        <v>0</v>
      </c>
    </row>
    <row r="67" spans="1:8" s="63" customFormat="1" ht="15" customHeight="1" x14ac:dyDescent="0.2">
      <c r="A67" s="72" t="s">
        <v>59</v>
      </c>
      <c r="B67" s="72"/>
      <c r="C67" s="72"/>
      <c r="D67" s="72"/>
      <c r="E67" s="72"/>
      <c r="F67" s="72"/>
      <c r="G67" s="72"/>
      <c r="H67" s="72"/>
    </row>
    <row r="68" spans="1:8" s="15" customFormat="1" ht="18.75" customHeight="1" x14ac:dyDescent="0.2">
      <c r="A68" s="50">
        <v>1</v>
      </c>
      <c r="B68" s="7" t="s">
        <v>60</v>
      </c>
      <c r="C68" s="34" t="s">
        <v>11</v>
      </c>
      <c r="D68" s="35">
        <v>200</v>
      </c>
      <c r="E68" s="51"/>
      <c r="F68" s="37">
        <f>ROUND(D68*E68,2)</f>
        <v>0</v>
      </c>
      <c r="G68" s="58"/>
      <c r="H68" s="37">
        <f t="shared" ref="H68" si="11">ROUND(F68+(F68*G68/100),2)</f>
        <v>0</v>
      </c>
    </row>
    <row r="69" spans="1:8" s="63" customFormat="1" ht="15" customHeight="1" x14ac:dyDescent="0.2">
      <c r="A69" s="72" t="s">
        <v>61</v>
      </c>
      <c r="B69" s="72"/>
      <c r="C69" s="72"/>
      <c r="D69" s="72"/>
      <c r="E69" s="72"/>
      <c r="F69" s="72"/>
      <c r="G69" s="72"/>
      <c r="H69" s="72"/>
    </row>
    <row r="70" spans="1:8" s="64" customFormat="1" ht="18.75" customHeight="1" x14ac:dyDescent="0.25">
      <c r="A70" s="6">
        <v>1</v>
      </c>
      <c r="B70" s="46" t="s">
        <v>62</v>
      </c>
      <c r="C70" s="34" t="s">
        <v>8</v>
      </c>
      <c r="D70" s="10">
        <v>18</v>
      </c>
      <c r="E70" s="44"/>
      <c r="F70" s="37">
        <f>ROUND(D70*E70,2)</f>
        <v>0</v>
      </c>
      <c r="G70" s="58"/>
      <c r="H70" s="37">
        <f t="shared" ref="H70" si="12">ROUND(F70+(F70*G70/100),2)</f>
        <v>0</v>
      </c>
    </row>
  </sheetData>
  <mergeCells count="20">
    <mergeCell ref="A15:H15"/>
    <mergeCell ref="A1:J1"/>
    <mergeCell ref="A3:H3"/>
    <mergeCell ref="A9:E9"/>
    <mergeCell ref="A10:H10"/>
    <mergeCell ref="A14:E14"/>
    <mergeCell ref="A67:H67"/>
    <mergeCell ref="A69:H69"/>
    <mergeCell ref="A65:H65"/>
    <mergeCell ref="A23:E23"/>
    <mergeCell ref="A24:H24"/>
    <mergeCell ref="A34:E34"/>
    <mergeCell ref="A35:H35"/>
    <mergeCell ref="A39:E39"/>
    <mergeCell ref="A40:H40"/>
    <mergeCell ref="A43:E43"/>
    <mergeCell ref="A44:H44"/>
    <mergeCell ref="A57:E57"/>
    <mergeCell ref="A58:H58"/>
    <mergeCell ref="A64:E64"/>
  </mergeCells>
  <pageMargins left="0.43307086614173229" right="0.51181102362204722" top="0.6692913385826772" bottom="0.74803149606299213" header="0.31496062992125984" footer="0.31496062992125984"/>
  <pageSetup paperSize="9" orientation="landscape" r:id="rId1"/>
  <headerFooter>
    <oddFooter>&amp;C&amp;"Garamond,Normalny"&amp;8załącznik nr 1 do oferty, nr sprawy PCZSz/TP-MN/5/2026&amp;R&amp;"Garamond,Normalny"&amp;9&amp;P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zał.1</vt:lpstr>
      <vt:lpstr>zał.1!Obszar_wydruku</vt:lpstr>
      <vt:lpstr>zał.1!Tytuły_wydruku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2026-05-14T07:43:56Z</cp:lastPrinted>
  <dcterms:created xsi:type="dcterms:W3CDTF">2026-04-17T11:55:52Z</dcterms:created>
  <dcterms:modified xsi:type="dcterms:W3CDTF">2026-05-14T07:43:57Z</dcterms:modified>
</cp:coreProperties>
</file>