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1. sylwia bartkowska\1. POSTĘPOWANIA sylwia\8-2026\10. SZKOL-319-2026 usługi introligatorskie i poligraficzne\"/>
    </mc:Choice>
  </mc:AlternateContent>
  <xr:revisionPtr revIDLastSave="0" documentId="13_ncr:1_{4DFD0913-6E31-4D04-9015-4AF09038A528}" xr6:coauthVersionLast="47" xr6:coauthVersionMax="47" xr10:uidLastSave="{00000000-0000-0000-0000-000000000000}"/>
  <bookViews>
    <workbookView xWindow="-120" yWindow="-120" windowWidth="29040" windowHeight="17520" tabRatio="916" activeTab="4" xr2:uid="{CAC75AA7-D375-465B-97CF-445099B8DF36}"/>
  </bookViews>
  <sheets>
    <sheet name="roz.1" sheetId="16" r:id="rId1"/>
    <sheet name="roz.2" sheetId="17" r:id="rId2"/>
    <sheet name="roz.3" sheetId="18" r:id="rId3"/>
    <sheet name="roz.4" sheetId="21" r:id="rId4"/>
    <sheet name="roz.5" sheetId="23" r:id="rId5"/>
  </sheets>
  <definedNames>
    <definedName name="_xlnm._FilterDatabase" localSheetId="0" hidden="1">'roz.1'!$A$4:$Q$13</definedName>
    <definedName name="_xlnm._FilterDatabase" localSheetId="1" hidden="1">'roz.2'!$A$4:$O$17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 i="21" l="1"/>
  <c r="E7" i="21"/>
  <c r="E8" i="21"/>
  <c r="E9" i="21"/>
  <c r="E10" i="21"/>
  <c r="E6" i="16"/>
  <c r="E7" i="16"/>
  <c r="E8" i="16"/>
  <c r="E9" i="16"/>
  <c r="E10" i="16"/>
  <c r="E11" i="16"/>
  <c r="E12" i="16"/>
  <c r="E5" i="16"/>
  <c r="G6" i="23" l="1"/>
  <c r="G5" i="23"/>
  <c r="E5" i="21"/>
  <c r="E9" i="18"/>
  <c r="E8" i="18"/>
  <c r="E7" i="18"/>
  <c r="E6" i="18"/>
  <c r="E5" i="18"/>
  <c r="E16" i="17"/>
  <c r="E15" i="17"/>
  <c r="E14" i="17"/>
  <c r="E13" i="17"/>
  <c r="E12" i="17"/>
  <c r="E11" i="17"/>
  <c r="E10" i="17"/>
  <c r="E9" i="17"/>
  <c r="E8" i="17"/>
  <c r="E7" i="17"/>
  <c r="E6" i="17"/>
  <c r="E5" i="17"/>
</calcChain>
</file>

<file path=xl/sharedStrings.xml><?xml version="1.0" encoding="utf-8"?>
<sst xmlns="http://schemas.openxmlformats.org/spreadsheetml/2006/main" count="211" uniqueCount="114">
  <si>
    <t>Lp.</t>
  </si>
  <si>
    <t>Nazwa przedmiotu zamówienia</t>
  </si>
  <si>
    <t>Opis przedmiotów zamówienia</t>
  </si>
  <si>
    <t>j.m.</t>
  </si>
  <si>
    <t>PŻW Kłodzko</t>
  </si>
  <si>
    <t>1 psap Brzeg</t>
  </si>
  <si>
    <t xml:space="preserve">3 BRt </t>
  </si>
  <si>
    <t>17 OBOT</t>
  </si>
  <si>
    <t>CWCR OZ Wrocław</t>
  </si>
  <si>
    <t>82 bes</t>
  </si>
  <si>
    <t>Teczka papierowa na dyplom sportowy</t>
  </si>
  <si>
    <r>
      <rPr>
        <b/>
        <sz val="9"/>
        <rFont val="Arial"/>
        <family val="2"/>
        <charset val="238"/>
      </rPr>
      <t>Teczka w  formacie A4 laminowana  folią błysk. lub folią mat.</t>
    </r>
    <r>
      <rPr>
        <sz val="9"/>
        <rFont val="Arial"/>
        <family val="2"/>
        <charset val="238"/>
      </rPr>
      <t xml:space="preserve"> Teczka wykonana z kartonu białego jednostronnie powlekanego, gramatura min 230g/m2, zadrukowana jednostronnie w pełnym kolorze (CMYK), wg projektu Zamawiającego. Na trzeciej stronie w prawym dolnym rogu zamocowana prostokątna zakładka  z napisem o wymiarach 100 mm x 65 mm w kolorze teczki, zabezpieczająca dokumenty przed wysunięciem.</t>
    </r>
  </si>
  <si>
    <t>szt.</t>
  </si>
  <si>
    <r>
      <rPr>
        <b/>
        <sz val="9"/>
        <rFont val="Arial"/>
        <family val="2"/>
        <charset val="238"/>
      </rPr>
      <t>Teczka wykonana z kartonu kolorowego</t>
    </r>
    <r>
      <rPr>
        <sz val="9"/>
        <rFont val="Arial"/>
        <family val="2"/>
        <charset val="238"/>
      </rPr>
      <t xml:space="preserve">, struktura płótna, skóry lub kryształu, gramatura 270-300g/m2, na przedniej okładce logo JW w kol. złotym, umieszczone 70 mm od górnej krawędzi okładki. Prawa wewnętrzna strona zakończona zakładką w kształcie prostokąta z napisem wg projektu Zamawiającego służącą do podtrzymania wkładki tekstowej. </t>
    </r>
  </si>
  <si>
    <t>Teczka ofertowa</t>
  </si>
  <si>
    <r>
      <rPr>
        <b/>
        <sz val="9"/>
        <rFont val="Arial"/>
        <family val="2"/>
        <charset val="238"/>
      </rPr>
      <t>Teczka w formacie A4, laminowana folią mat</t>
    </r>
    <r>
      <rPr>
        <sz val="9"/>
        <rFont val="Arial"/>
        <family val="2"/>
        <charset val="238"/>
      </rPr>
      <t>. Teczka wykonana z kartonu białego, jednostronnie powlekanego o gramaturze 270-300g/m². Na przedniej okładce logo Jednostki w pełnym kolorze (CMYK) wg projektu Zamawiającego, umieszczone 70 mm od górnej krawędzi okładki. Na trzeciej stronie, w prawym dolnym rogu zamocowana prostokątna zakładka o wymiarach 150mmx100mm zabezpieczająca przed wysunięciem się dokumentu. Na czwartej stronie (tylnej) w dolnej części okładki dane adresowe Jednostki wg projektu.</t>
    </r>
  </si>
  <si>
    <r>
      <rPr>
        <b/>
        <sz val="9"/>
        <rFont val="Arial"/>
        <family val="2"/>
        <charset val="238"/>
      </rPr>
      <t>Teczka kartonowa, lakierowana, tzw. Ofertowa</t>
    </r>
    <r>
      <rPr>
        <sz val="9"/>
        <rFont val="Arial"/>
        <family val="2"/>
        <charset val="238"/>
      </rPr>
      <t>; format A4 x2 plus powiększenie formatu na skrzydełka (z dwoma skrzydełkami wzdłuż boku długiego i krótkiego), bindowane w miejscach przeznaczonych do zaginania. Nadruk wg wzoru w kolorze czarnym. Kolor teczki: żółty.</t>
    </r>
  </si>
  <si>
    <t>Okładka na dyplom</t>
  </si>
  <si>
    <r>
      <rPr>
        <b/>
        <sz val="9"/>
        <rFont val="Arial"/>
        <family val="2"/>
        <charset val="238"/>
      </rPr>
      <t xml:space="preserve">Okładka na dyplom A4, </t>
    </r>
    <r>
      <rPr>
        <sz val="9"/>
        <rFont val="Arial"/>
        <family val="2"/>
        <charset val="238"/>
      </rPr>
      <t>wykonana z okleiny skóropodobnej. Wewnątrz znajduje się narożnik przytrzymujący zawartość. Okładka posiada ozdobny sznurek przewleczony od zewnątrz. Na okładce nadruk, logotyp oraz napis wg projektu Zamawiającego.
Materiał: niebieska okleina skóropodobna; wymiary zewnętrzne: 220x310mm; wymiar dyplomu: 210x297mm (A4); grubość: 4mm.</t>
    </r>
  </si>
  <si>
    <t>Teczka z introkalem</t>
  </si>
  <si>
    <r>
      <rPr>
        <b/>
        <sz val="9"/>
        <color theme="1"/>
        <rFont val="Arial"/>
        <family val="2"/>
        <charset val="238"/>
      </rPr>
      <t xml:space="preserve">Teczka składana </t>
    </r>
    <r>
      <rPr>
        <sz val="9"/>
        <color theme="1"/>
        <rFont val="Arial"/>
        <family val="2"/>
        <charset val="238"/>
      </rPr>
      <t>o wymiarach 215 mm x 305 mm wykonana z twardego kartonu grubości 2 mm obłożonego z zewnątrz materiałem skóropodobnym, na przedniej stronie umieszczony po środku napis nazwa i logo JW. Wszystkie znaki i napisy w formie odcisków koloru złotego. Wewnętrzne strony oklejone białym papierem, na trzeciej stronie w prawym dolnym rogu przymocowana ukośna (kąt 45) wstążka o  długości  90 mm, szerokości 7 mm koloru białego/czerwonego.</t>
    </r>
  </si>
  <si>
    <t>Teczka  do tabliczki w sublimacji "grawerton"</t>
  </si>
  <si>
    <r>
      <rPr>
        <b/>
        <sz val="9"/>
        <rFont val="Arial"/>
        <family val="2"/>
        <charset val="238"/>
      </rPr>
      <t>Teczka pod blachę "grawerton" w okładce</t>
    </r>
    <r>
      <rPr>
        <sz val="9"/>
        <rFont val="Arial"/>
        <family val="2"/>
        <charset val="238"/>
      </rPr>
      <t>.Teczka  format A4, oprawa twarda, materiał okładki skóropodobny, kolor bordowy. Wewnętrzne strony wyłożone pluszem/welurem koloru bordowego. Na prawej wewnęrznej stronie mieścić się ma tabliczka  o wymiarach: 150 x 230 mm wpuszczona do środka na głębokość 3 mm.</t>
    </r>
  </si>
  <si>
    <t>Tłoczenia logo jednostki</t>
  </si>
  <si>
    <r>
      <rPr>
        <b/>
        <sz val="9"/>
        <rFont val="Arial"/>
        <family val="2"/>
        <charset val="238"/>
      </rPr>
      <t>Logo tłoczone na kalendarze "TEWO/TEPOL"</t>
    </r>
    <r>
      <rPr>
        <sz val="9"/>
        <rFont val="Arial"/>
        <family val="2"/>
        <charset val="238"/>
      </rPr>
      <t>, wyśrodkowane, kolorowe,wykonane techniką folii naklejanej o średnicy 60 mm wg wzoru Zamawiającego.</t>
    </r>
  </si>
  <si>
    <t>zadanie nr 1</t>
  </si>
  <si>
    <t xml:space="preserve">            ZADANIE NR 1 - USŁUGI INTROLIGATORSKIE –                           wykonanie teczek</t>
  </si>
  <si>
    <t>10 BŁ</t>
  </si>
  <si>
    <t>ZADANIE NR 2 - USŁUGI INTROLIGATORSKIE – wykonanie okładek archiwizacyjnych</t>
  </si>
  <si>
    <t>Okładki archiwizacyjne</t>
  </si>
  <si>
    <t xml:space="preserve">Okładki teczki  na dokumentację niearchiwalną </t>
  </si>
  <si>
    <t>Okładki na teczki na dokumentację niearchiwalną</t>
  </si>
  <si>
    <r>
      <rPr>
        <b/>
        <sz val="9"/>
        <rFont val="Arial"/>
        <family val="2"/>
        <charset val="238"/>
      </rPr>
      <t>Okładka teczek przedmiotowych niearchiwalnych</t>
    </r>
    <r>
      <rPr>
        <sz val="9"/>
        <rFont val="Arial"/>
        <family val="2"/>
        <charset val="238"/>
      </rPr>
      <t xml:space="preserve">: okładka z białego kartonu, miękkiego, łatwego do składania, </t>
    </r>
    <r>
      <rPr>
        <b/>
        <sz val="9"/>
        <rFont val="Arial"/>
        <family val="2"/>
        <charset val="238"/>
      </rPr>
      <t>całkowita szerokość 585mm,</t>
    </r>
    <r>
      <rPr>
        <sz val="9"/>
        <rFont val="Arial"/>
        <family val="2"/>
        <charset val="238"/>
      </rPr>
      <t xml:space="preserve"> wysokość 300mm. Teczka posiada równoległe przetłoczenia umożliwiające łatwe zagięcie w następujących odstępach, kolejno od prawego brzegu teczki: 208 mm, 230 mm, 256 mm, 265 mm, 287 mm. Przednia okładka teczki cała biała, bez nadruku.</t>
    </r>
  </si>
  <si>
    <r>
      <rPr>
        <b/>
        <sz val="9"/>
        <rFont val="Arial"/>
        <family val="2"/>
        <charset val="238"/>
      </rPr>
      <t>Okładka teczek przedmiotowych niearchiwalnych:</t>
    </r>
    <r>
      <rPr>
        <sz val="9"/>
        <rFont val="Arial"/>
        <family val="2"/>
        <charset val="238"/>
      </rPr>
      <t xml:space="preserve"> okładka z białego kartonu, miękkiego, łatwego do składania, całkowita szerokość 670mm, wysokość 300mm. Teczka posiada równoległe przetłoczenia umożliwiające łatwe zagięcie w następujących odstępach, kolejno od lewego brzegu teczki: 220 mm, 245 mm, 285 mm. Przednia okładka teczki o wymiarach 220x305 mm, cała biała, bez nadruku.</t>
    </r>
  </si>
  <si>
    <t>zadanie nr 2</t>
  </si>
  <si>
    <t>ZADANIE NR 3 - USŁUGI INTROLIGATORSKIE – oprawa dokumentów sądowych oraz książek/rejestrów</t>
  </si>
  <si>
    <t>Oprawa ksiąg i dokumentów sądowych</t>
  </si>
  <si>
    <t xml:space="preserve">Oprawa twarda cała płócienna w formacie A3 (w pionie) w kolorze brązowym z tłoczeniami w kolorze złotym na grzbiecie oraz okladce (wg wzoru dla każdej z oprawianych pozycji). Grzbiet woluminu wykończony kapitałką. </t>
  </si>
  <si>
    <t xml:space="preserve">Oprawa twarda cała płócienna w formacie A4 (w pionie) w kolorze brązowym z tłoczeniami w kolorze złotym na grzbiecie oraz okladce (wg wzoru dla każdej z oprawianych pozycji). Grzbiet woluminu wykończony kapitałką. </t>
  </si>
  <si>
    <t>Oprawa dokumentacji sądowej</t>
  </si>
  <si>
    <t>Oprawa twarda z tektury szarej bezkwasowej, format A4, grzbiet woluminu oklejony płótnem introligatorskim i wykończony kapitałką.</t>
  </si>
  <si>
    <t>Oprawa książek/rejestrów</t>
  </si>
  <si>
    <t>Oprawa introligatorska  ok. 240 kartek format A 4 w poziomie, do zszycia. Oprawa twarda z kartonu pokrytego folią PP ciemny bordo, na przedniej okładce na środku napis w formie tłoczonych złoceń zgodnie ze wzorem ze strony tytułowej.</t>
  </si>
  <si>
    <t>Oprawa introligatorska rejestrów</t>
  </si>
  <si>
    <t>Oprawa introligatorska  ok. 200-250 kartek formatu A 3 w poziomie z możliwością wypinania lub dodania kartek. Skręcane na śruby introligatorskie  4 szt. przechodzące przez okładkę. Okładka twarda, okłucia w narożnikach, kolor ciemnozielony, szerokość grzbietu 3 cm. Napis na okładce:PLAN EKSPLOATACJI MI EWIDENCJI CZASU PRACY Spw JW 2697 BRZEG.</t>
  </si>
  <si>
    <t>zadanie nr 3</t>
  </si>
  <si>
    <t>zadanie nr 4</t>
  </si>
  <si>
    <t>zadanie nr 5</t>
  </si>
  <si>
    <t>MOSiBnDKwZ</t>
  </si>
  <si>
    <t>Teczka konferencyjna A-5 Hook</t>
  </si>
  <si>
    <r>
      <rPr>
        <b/>
        <sz val="9"/>
        <rFont val="Arial"/>
        <family val="2"/>
        <charset val="238"/>
      </rPr>
      <t xml:space="preserve">Teczka </t>
    </r>
    <r>
      <rPr>
        <sz val="9"/>
        <rFont val="Arial"/>
        <family val="2"/>
        <charset val="238"/>
      </rPr>
      <t>zawiera na wewnętrznej lewej stronie 1 dużą kieszeń, następnie 2 miejsca na USB oraz 2 małe kieszonki; na wewnętrznej prawej stronie miejsce na długopis, notes. Teczka zapinana na gumkę zaczepianą o metalowy haczyk. Wykonana z mikrofibry i poliestru. Notes nie jest umocowany na stałe, ale wsuwany w kieszonkę, dzięki czemu można go łatwo wymienić. Logo nadrukowane na okładce oraz wygrawerowane na metalowym haczyku.</t>
    </r>
  </si>
  <si>
    <t>Teczka konferencyjna A-4 Hook</t>
  </si>
  <si>
    <r>
      <rPr>
        <b/>
        <sz val="9"/>
        <rFont val="Arial"/>
        <family val="2"/>
        <charset val="238"/>
      </rPr>
      <t>Teczka</t>
    </r>
    <r>
      <rPr>
        <sz val="9"/>
        <rFont val="Arial"/>
        <family val="2"/>
        <charset val="238"/>
      </rPr>
      <t xml:space="preserve"> zawiera na wewnętrznej lewej stronie 1 dużą kieszeń, następnie 2 miejsca na USB oraz 2 małe kieszonki; na wewnętrznej prawej stronie miejsce na długopis, notes. Teczka zapinana na gumkę zaczepianą o metalowy haczyk. Wykonana z mikrofibry i poliestru. Notes nie jest umocowany na stałe, ale wsuwany w kieszonkę, dzięki czemu można go łatwo wymienić. Logo nadrukowane na okładce oraz wygrawerowane na metalowym haczyku.</t>
    </r>
  </si>
  <si>
    <t>Notes A5</t>
  </si>
  <si>
    <r>
      <rPr>
        <b/>
        <sz val="9"/>
        <color theme="1"/>
        <rFont val="Arial"/>
        <family val="2"/>
        <charset val="238"/>
      </rPr>
      <t>Notes A5</t>
    </r>
    <r>
      <rPr>
        <sz val="9"/>
        <color theme="1"/>
        <rFont val="Arial"/>
        <family val="2"/>
        <charset val="238"/>
      </rPr>
      <t>, ilość kartek w notesie: 144. Okładka wykonana z materiału skóropodobnego z nadrukowanym lub wygrawerowanym logo AWO. Kartki w notesie z nadrukowaną kratką. Notes ma zawierać wstążkę umożliwiającą zaznaczenie.</t>
    </r>
  </si>
  <si>
    <t>Naklejka papierowa</t>
  </si>
  <si>
    <r>
      <rPr>
        <b/>
        <sz val="9"/>
        <rFont val="Arial"/>
        <family val="2"/>
        <charset val="238"/>
      </rPr>
      <t>Naklejka papierowa</t>
    </r>
    <r>
      <rPr>
        <sz val="9"/>
        <rFont val="Arial"/>
        <family val="2"/>
        <charset val="238"/>
      </rPr>
      <t xml:space="preserve"> w kolorze białym, okrągła, powlekana, o wymiarze Ø 10 cm, z logo jednostki i napisem wg projektu Zamawiającego.</t>
    </r>
  </si>
  <si>
    <r>
      <rPr>
        <b/>
        <sz val="9"/>
        <rFont val="Arial"/>
        <family val="2"/>
        <charset val="238"/>
      </rPr>
      <t>Torebka okolicznościowa, laminowana</t>
    </r>
    <r>
      <rPr>
        <sz val="9"/>
        <rFont val="Arial"/>
        <family val="2"/>
        <charset val="238"/>
      </rPr>
      <t>. Rozmiar: 32 x 24 x 9 cm (wys. x szer. x podstawa). Uchwyt ze sznurka syntetycznego. Nadruk logo i napis wg wzoru Zamawiającego. CECHY: Nadruk - kolor z jednej strony; metoda - sitodruk; materiał - papier laminowany; gramatura - 150 g/m2.</t>
    </r>
  </si>
  <si>
    <t>Kalendarz trójdzielny z własnym nadrukiem na 2027 r.</t>
  </si>
  <si>
    <t>Terminarz wojskowy na 2027 rok</t>
  </si>
  <si>
    <t>l.p.</t>
  </si>
  <si>
    <r>
      <rPr>
        <b/>
        <sz val="9"/>
        <rFont val="Arial"/>
        <family val="2"/>
        <charset val="238"/>
      </rPr>
      <t xml:space="preserve">Okładka archiwalna </t>
    </r>
    <r>
      <rPr>
        <sz val="9"/>
        <rFont val="Arial"/>
        <family val="2"/>
        <charset val="238"/>
      </rPr>
      <t xml:space="preserve">teczek przedmiotowych, wykonana z szarej tektury bezkwasowej, o gramaturze </t>
    </r>
    <r>
      <rPr>
        <b/>
        <sz val="9"/>
        <rFont val="Arial"/>
        <family val="2"/>
        <charset val="238"/>
      </rPr>
      <t>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szer. grzbietu 50 mm.</t>
    </r>
  </si>
  <si>
    <r>
      <rPr>
        <b/>
        <sz val="9"/>
        <rFont val="Arial"/>
        <family val="2"/>
        <charset val="238"/>
      </rPr>
      <t>Okładka archiwalna</t>
    </r>
    <r>
      <rPr>
        <sz val="9"/>
        <rFont val="Arial"/>
        <family val="2"/>
        <charset val="238"/>
      </rPr>
      <t xml:space="preserve"> teczek przedmiotowych, wykonana z szarej tektury bezkwasowej, o gramaturze</t>
    </r>
    <r>
      <rPr>
        <b/>
        <sz val="9"/>
        <rFont val="Arial"/>
        <family val="2"/>
        <charset val="238"/>
      </rPr>
      <t xml:space="preserve"> 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 grzbietu 40 mm.</t>
    </r>
  </si>
  <si>
    <r>
      <rPr>
        <b/>
        <sz val="9"/>
        <rFont val="Arial"/>
        <family val="2"/>
        <charset val="238"/>
      </rPr>
      <t>Okładka archiwalna</t>
    </r>
    <r>
      <rPr>
        <sz val="9"/>
        <rFont val="Arial"/>
        <family val="2"/>
        <charset val="238"/>
      </rPr>
      <t xml:space="preserve"> teczek przedmiotowych, wykonana z szarej tektury bezkwasowej, o gramaturze </t>
    </r>
    <r>
      <rPr>
        <b/>
        <sz val="9"/>
        <rFont val="Arial"/>
        <family val="2"/>
        <charset val="238"/>
      </rPr>
      <t>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 grzbietu 30 mm.</t>
    </r>
  </si>
  <si>
    <r>
      <rPr>
        <b/>
        <sz val="9"/>
        <rFont val="Arial"/>
        <family val="2"/>
        <charset val="238"/>
      </rPr>
      <t xml:space="preserve">Okładka archiwalna </t>
    </r>
    <r>
      <rPr>
        <sz val="9"/>
        <rFont val="Arial"/>
        <family val="2"/>
        <charset val="238"/>
      </rPr>
      <t>teczek przedmiotowych, wykonana z szarej tektury bezkwasowej, o gramaturze</t>
    </r>
    <r>
      <rPr>
        <b/>
        <sz val="9"/>
        <rFont val="Arial"/>
        <family val="2"/>
        <charset val="238"/>
      </rPr>
      <t xml:space="preserve"> 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szer. grzbietu 20 mm.</t>
    </r>
  </si>
  <si>
    <r>
      <rPr>
        <b/>
        <sz val="9"/>
        <rFont val="Arial"/>
        <family val="2"/>
        <charset val="238"/>
      </rPr>
      <t xml:space="preserve">Okładka archiwalna </t>
    </r>
    <r>
      <rPr>
        <sz val="9"/>
        <rFont val="Arial"/>
        <family val="2"/>
        <charset val="238"/>
      </rPr>
      <t xml:space="preserve">teczek przedmiotowych wykonana z tektury  litej bezkwasowej o wskaźniku pH od 7,5 do 10, rezerwie alkalicznej &gt;0,4 mol/kg, liczbie Kappa&lt;5 i gramaturze </t>
    </r>
    <r>
      <rPr>
        <b/>
        <sz val="9"/>
        <rFont val="Arial"/>
        <family val="2"/>
        <charset val="238"/>
      </rPr>
      <t>od 1100 g/m2</t>
    </r>
    <r>
      <rPr>
        <sz val="9"/>
        <rFont val="Arial"/>
        <family val="2"/>
        <charset val="238"/>
      </rPr>
      <t>.  Wewnątrz okładki dołączone na całej wysokości do grzbietu dwie ruchome zakładki wykonane z tektury o szerokości 25 mm celem wszycia dokumentów.  Każda zakładka posiada 2 otwory pozwalające na wszycie dokumentów.Wymiary: szer. 220mm x wys. 310mm x</t>
    </r>
    <r>
      <rPr>
        <b/>
        <sz val="9"/>
        <rFont val="Arial"/>
        <family val="2"/>
        <charset val="238"/>
      </rPr>
      <t xml:space="preserve"> 50 mm szer. grzbietu. </t>
    </r>
  </si>
  <si>
    <t>Torebka okolicznościowa                  z logo JW.</t>
  </si>
  <si>
    <t xml:space="preserve">Monika KOPER, tel. 790-873-483; Piotr SIEPKA, tel.510-811-391 49-300 Brzeg, ul. Sikorskiego 6 </t>
  </si>
  <si>
    <t>Bogusława JABŁOŃSKA, tel.  261 669 825, 609 237 945  50-984 Wrocław, ul. Graniczna 13.</t>
  </si>
  <si>
    <t>mjr Arkadiusz GUZEWICZ, tel.: 665 359 003; st. sierż. Łukasz ŚMIESZKO, tel.: 515 455 343 ul. Hallera 36-38, 50-984 Wrocław</t>
  </si>
  <si>
    <t>Adam TYMCZYSZYN, tel. 509-629-677; Bartłomiej KAŁAMARZ, tel. 502-463-242  50-984 Wrocław, ul. Obornicka 100-102</t>
  </si>
  <si>
    <t xml:space="preserve">p. Bożena KAIM, tel.: 261 656 068; p. Violetta RACZYŃSKA, tel.: 261 656 007 ul. Obornicka 130, 50-984 Wrocław </t>
  </si>
  <si>
    <t>Justyna STASICA, tel. 531-414-359; Adam BRYNDZA, tel. 793-967-190  Wrocław, ul. Hallera 36/38</t>
  </si>
  <si>
    <t>p. Dorpota SARNIAK-HERBSZT tel.: 261 657 163;  ul. Obornicka 108, 50-961 Wrocław</t>
  </si>
  <si>
    <t>Damian GAJEWSKI. Tel. 261-665-675  56-400 Oleśnica ul. Wileńska 14</t>
  </si>
  <si>
    <t xml:space="preserve">st.chor.szt. Adam TYRAKOWSKI tel.: 261 665 762, 695 662 028; p. Włodzimierz WOLIŃSKI tel.: 261 665 770, 669 940 508 </t>
  </si>
  <si>
    <t>p. Wojciech TOMASIK tel.: 261 652 697, 885 754 000; p. Zbigniew ZIĘBA tel.: 261 653 536 ul. Saperów 22-24, 50-984 Wrocław</t>
  </si>
  <si>
    <t>CSWIiCh</t>
  </si>
  <si>
    <t xml:space="preserve">16DBOT  </t>
  </si>
  <si>
    <t>Małgorzata CHOMA, tel. 261-651-553; Artur KOTOWSKI, tel. 695-858-003  50-894 Wrocław, ul. Gajowicka 119-120</t>
  </si>
  <si>
    <t>Anna CISOWSKA, tel. 261-655-504  50-984 Wrocław, ul. Trzmielowicka 28</t>
  </si>
  <si>
    <t>Małgorzata CHOMA, tel. 261-651-553; Artur KOTOWSKI, tel. 695-858-003 50-894 Wrocław, ul. Gajowicka 119-120</t>
  </si>
  <si>
    <t xml:space="preserve">WSG </t>
  </si>
  <si>
    <t xml:space="preserve">RCI  </t>
  </si>
  <si>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215mm x wys. 305mm x </t>
    </r>
    <r>
      <rPr>
        <b/>
        <sz val="9"/>
        <rFont val="Arial"/>
        <family val="2"/>
        <charset val="238"/>
      </rPr>
      <t>szer.</t>
    </r>
    <r>
      <rPr>
        <sz val="9"/>
        <rFont val="Arial"/>
        <family val="2"/>
        <charset val="238"/>
      </rPr>
      <t xml:space="preserve"> </t>
    </r>
    <r>
      <rPr>
        <b/>
        <sz val="9"/>
        <rFont val="Arial"/>
        <family val="2"/>
        <charset val="238"/>
      </rPr>
      <t xml:space="preserve">grzbietu 40mm.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</si>
  <si>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 xml:space="preserve">160 do 800 g/m2.  </t>
    </r>
    <r>
      <rPr>
        <sz val="9"/>
        <rFont val="Arial"/>
        <family val="2"/>
        <charset val="238"/>
      </rPr>
      <t xml:space="preserve">Wewnątrz okładki dołączone na całej wysokości do grzbietu dwie ruchome zakładki wykonane z tektury o szerokości 25 mm celem wszycia dokumentów. Każda zakładka posiada 2 otwory pozwalające na wszycie dokumentów. Wymiary: szer. 215mm x wys. 305mm x </t>
    </r>
    <r>
      <rPr>
        <b/>
        <sz val="9"/>
        <rFont val="Arial"/>
        <family val="2"/>
        <charset val="238"/>
      </rPr>
      <t>szer.</t>
    </r>
    <r>
      <rPr>
        <sz val="9"/>
        <rFont val="Arial"/>
        <family val="2"/>
        <charset val="238"/>
      </rPr>
      <t xml:space="preserve"> </t>
    </r>
    <r>
      <rPr>
        <b/>
        <sz val="9"/>
        <rFont val="Arial"/>
        <family val="2"/>
        <charset val="238"/>
      </rPr>
      <t xml:space="preserve">grzbietu 30 mm.           </t>
    </r>
    <r>
      <rPr>
        <sz val="9"/>
        <rFont val="Arial"/>
        <family val="2"/>
        <charset val="238"/>
      </rPr>
      <t xml:space="preserve">                                                                                                    </t>
    </r>
  </si>
  <si>
    <r>
      <rPr>
        <b/>
        <sz val="9"/>
        <rFont val="Arial"/>
        <family val="2"/>
        <charset val="238"/>
      </rPr>
      <t xml:space="preserve">Okładka archiwalna </t>
    </r>
    <r>
      <rPr>
        <sz val="9"/>
        <rFont val="Arial"/>
        <family val="2"/>
        <charset val="238"/>
      </rPr>
      <t xml:space="preserve">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 xml:space="preserve">szer. grzbietu 20 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</si>
  <si>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 xml:space="preserve">szer. grzbietu 10 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</si>
  <si>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 xml:space="preserve">160 do 800 g/m2. </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t>
    </r>
    <r>
      <rPr>
        <sz val="9"/>
        <rFont val="Arial"/>
        <family val="2"/>
        <charset val="238"/>
      </rPr>
      <t xml:space="preserve"> </t>
    </r>
    <r>
      <rPr>
        <b/>
        <sz val="9"/>
        <rFont val="Arial"/>
        <family val="2"/>
        <charset val="238"/>
      </rPr>
      <t xml:space="preserve">grzbietu 50 mm.Wykonanie okladek zgodne z Rozporządzeniem Ministra Kultury i Dziedzictwa Narodowego z dnia 20. 10. 2015 r. w sprawie klasyfikowania i kwalifikowania dokumentacji, przekazywania materiałów archiwalnych do archiwów.    </t>
    </r>
    <r>
      <rPr>
        <sz val="9"/>
        <rFont val="Arial"/>
        <family val="2"/>
        <charset val="238"/>
      </rPr>
      <t xml:space="preserve">                                                                                                          </t>
    </r>
  </si>
  <si>
    <t xml:space="preserve">RCI </t>
  </si>
  <si>
    <t xml:space="preserve">WŻW  </t>
  </si>
  <si>
    <t>st.chor.szt. Adam TYRAKOWSKI tel.: 261 665 762, 695 662 028; p. Włodzimierz WOLIŃSKI tel.: 261 665 770, 669 940 508 ul. Wileńska 14, 56-400 Oleśnica</t>
  </si>
  <si>
    <t xml:space="preserve">16DBOT </t>
  </si>
  <si>
    <t>Archiwum Wojskowe</t>
  </si>
  <si>
    <t>Dominik DUDEK, tel. 261-652-614; DariuszTRYBA, tel. 261-652-623  50-984 Wrocław ul. Pretficza 24</t>
  </si>
  <si>
    <t>Kalendarium</t>
  </si>
  <si>
    <t>ZADANIE NR 4 - USŁUGI INTROLIGATORSKIE – wykonanie materiałów informacyjno-szkoleniowych</t>
  </si>
  <si>
    <t>ZADANIE NR  5 - USŁUGI INTROLIGATORSKIE – wykonanie kalendarzy</t>
  </si>
  <si>
    <t xml:space="preserve">Ilość </t>
  </si>
  <si>
    <t>Monika RZEPKA, tel. 261-647-184      57-300 Kłodzko, ul. Walecznych 59</t>
  </si>
  <si>
    <t xml:space="preserve">Ilość  </t>
  </si>
  <si>
    <t>Monika RZEPKA, tel. 261-647-184        57-300 Kłodzko, ul. Walecznych 59</t>
  </si>
  <si>
    <t>Naklejka z filtrem UV</t>
  </si>
  <si>
    <r>
      <rPr>
        <b/>
        <sz val="9"/>
        <rFont val="Arial"/>
        <family val="2"/>
        <charset val="238"/>
      </rPr>
      <t>Naklejka</t>
    </r>
    <r>
      <rPr>
        <sz val="9"/>
        <rFont val="Arial"/>
        <family val="2"/>
        <charset val="238"/>
      </rPr>
      <t xml:space="preserve"> odporna na UV oraz warunki atmosferyczne wycinana ploterowo po obrysie zewnętrznym (metodą Kiss-cut lub Die-Cut) na podstawie przesłanego projektu . Folia polimerowa z dodatkowym laminatem matowym z filtrem UV.Projekt mieści się w prostokącie 130mmx145mm</t>
    </r>
  </si>
  <si>
    <t>2.WOG</t>
  </si>
  <si>
    <t>p. Violetta BALOWSKA, tel.: 261 656 974, 660 670 653 ul. Obornicka 100-102, 50-984 Wrocław</t>
  </si>
  <si>
    <r>
      <rPr>
        <b/>
        <sz val="9"/>
        <rFont val="Arial"/>
        <family val="2"/>
        <charset val="238"/>
      </rPr>
      <t>Kalendarz</t>
    </r>
    <r>
      <rPr>
        <sz val="9"/>
        <rFont val="Arial"/>
        <family val="2"/>
        <charset val="238"/>
      </rPr>
      <t xml:space="preserve"> posiada zapis imienin, numeracje tygodni, święta - pogrubionym fontem Kalendarium w języku polskim, angielskim oraz niemieckim. UKŁAD: kalendarz trójdzielny, wyrywane kalendaria miesięczne (kalendarz zaczyna się od Grudnia 2025). WYMIARY: rozłożony: ok. 80,5 x 31 cm; kalendarium: ok. 29 x 14 cm; wymiary nagłówka: ok. 31 x 21 cm. Otwór do zawieszania kalendarza. W zestawie przesuwane okienko do zaznaczania dnia tygodnia.  Projekt wg propozycji Wykonawcy, po akceptacji Zamawiającego, na podstawie wzorów zdjęć dostarczonych przy zamówieniu.</t>
    </r>
  </si>
  <si>
    <r>
      <rPr>
        <b/>
        <sz val="9"/>
        <rFont val="Arial"/>
        <family val="2"/>
        <charset val="238"/>
      </rPr>
      <t>Kalendarium</t>
    </r>
    <r>
      <rPr>
        <sz val="9"/>
        <rFont val="Arial"/>
        <family val="2"/>
        <charset val="238"/>
      </rPr>
      <t>: jeden dzień na stronie (dni wolne -  sobota i niedziela  w układzie 2 dni na stronie), na stronach parzystych – fotografia o wym.  35 x 30 mm. sprzętu wojskowego w lewym dolnym rogu, na stronach nieparzystych w części przeznaczonej na notatki – fotografia w tle o wym. 130 x 130 mm. sprzętu wojskowego, w prawym dolnym rogu kalendarium aktualnego miesiąca, z wyróżnionym bieżącym tygodniem o wymiarach   22 x 32 mm., święta jednostek wojskowych, rodzajów sił zbrojnych i inne wojskowe zaznaczone w kalendarium w dniu, którego dotyczą, wszystkie strony ponumerowane i zszyte umożliwiające zarejestrowanie kalendarza  w kancelarii, każdy miesiąc poprzedzony miesięcznym planem pracy. Oprawa: twarda, szyta, foliowana, zmiękczona obustronnie gąbką, ze zdjęciami sprzętu łączności, wewnątrz: wojskowa część informacyjna (sygnały alarmowe, tygodniowy rozkład zajęć, plan urlopów, roczne plany pracy, rozliczenie przydzielonych limitów, skrócone kalendarium), obszerna baza teleadresowa wg. stanu na dzień 31.07.2025 r.  (MON, DG RSZ, SG WP, DGW, Inspektoraty, szkolnictwo wojskowe), dodatkowo ponad 20 stron na notatki. Format: 155 mm x 215 mm. Projekt okładki wg propozycji Wykonawcy, po akceptacji Zamawiającego, na podstawie wzorów zdjęć dostarczonych przy zamówieniu.</t>
    </r>
  </si>
  <si>
    <t>Kalendarz trójdzielny</t>
  </si>
  <si>
    <t>Załącznik nr ......  rozdzielnik- zadanie nr 5</t>
  </si>
  <si>
    <t>Załącznik nr 1.2  rozdzielnik - zadanie nr 1</t>
  </si>
  <si>
    <t>Załącznik nr 1.2  rozdzielnik - zadanie nr 2</t>
  </si>
  <si>
    <t>Załącznik nr 1.2  rozdzielnik - zadanie nr 3</t>
  </si>
  <si>
    <t>Załącznik nr 1.2  rozdzielnik - zadanie nr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</si>
</sst>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zł&quot;"/>
  </numFmts>
  <fonts count="34">
    <font>
      <sz val="11"/>
      <color theme="1"/>
      <name val="Aptos Narrow"/>
      <family val="2"/>
      <charset val="238"/>
      <scheme val="minor"/>
    </font>
    <font>
      <sz val="11"/>
      <color theme="1"/>
      <name val="Aptos Narrow"/>
      <family val="2"/>
      <charset val="238"/>
      <scheme val="minor"/>
    </font>
    <font>
      <sz val="11"/>
      <name val="Arial"/>
      <family val="2"/>
      <charset val="238"/>
    </font>
    <font>
      <b/>
      <sz val="9"/>
      <name val="Arial"/>
      <family val="2"/>
      <charset val="238"/>
    </font>
    <font>
      <b/>
      <sz val="10"/>
      <name val="Arial"/>
      <family val="2"/>
      <charset val="238"/>
    </font>
    <font>
      <b/>
      <sz val="10"/>
      <color indexed="8"/>
      <name val="Arial"/>
      <family val="2"/>
      <charset val="238"/>
    </font>
    <font>
      <b/>
      <sz val="9"/>
      <color theme="1"/>
      <name val="Czcionka tekstu podstawowego"/>
      <charset val="238"/>
    </font>
    <font>
      <i/>
      <sz val="8"/>
      <name val="Arial"/>
      <family val="2"/>
      <charset val="238"/>
    </font>
    <font>
      <sz val="11"/>
      <color theme="1"/>
      <name val="Aptos Narrow"/>
      <family val="2"/>
      <scheme val="minor"/>
    </font>
    <font>
      <sz val="9"/>
      <color theme="1"/>
      <name val="Arial"/>
      <family val="2"/>
      <charset val="238"/>
    </font>
    <font>
      <sz val="9"/>
      <name val="Arial"/>
      <family val="2"/>
      <charset val="238"/>
    </font>
    <font>
      <b/>
      <sz val="11"/>
      <name val="Arial"/>
      <family val="2"/>
      <charset val="238"/>
    </font>
    <font>
      <sz val="9"/>
      <color theme="1"/>
      <name val="Czcionka tekstu podstawowego"/>
      <family val="2"/>
      <charset val="238"/>
    </font>
    <font>
      <sz val="11"/>
      <color rgb="FF000000"/>
      <name val="Czcionka tekstu podstawowego"/>
      <family val="2"/>
      <charset val="238"/>
    </font>
    <font>
      <b/>
      <sz val="9"/>
      <color theme="1"/>
      <name val="Arial"/>
      <family val="2"/>
      <charset val="238"/>
    </font>
    <font>
      <b/>
      <sz val="12"/>
      <name val="Arial"/>
      <family val="2"/>
      <charset val="238"/>
    </font>
    <font>
      <sz val="10"/>
      <name val="Arial"/>
      <family val="2"/>
      <charset val="238"/>
    </font>
    <font>
      <b/>
      <sz val="11"/>
      <name val="Czcionka tekstu podstawowego"/>
      <family val="2"/>
      <charset val="238"/>
    </font>
    <font>
      <sz val="11"/>
      <name val="Czcionka tekstu podstawowego"/>
      <family val="2"/>
      <charset val="238"/>
    </font>
    <font>
      <sz val="10"/>
      <color theme="1"/>
      <name val="Czcionka tekstu podstawowego"/>
      <family val="2"/>
      <charset val="238"/>
    </font>
    <font>
      <sz val="10"/>
      <name val="Czcionka tekstu podstawowego"/>
      <family val="2"/>
      <charset val="238"/>
    </font>
    <font>
      <sz val="10"/>
      <color theme="1"/>
      <name val="Aptos Narrow"/>
      <family val="2"/>
      <charset val="238"/>
      <scheme val="minor"/>
    </font>
    <font>
      <sz val="14"/>
      <name val="Czcionka tekstu podstawowego"/>
      <family val="2"/>
      <charset val="238"/>
    </font>
    <font>
      <b/>
      <sz val="14"/>
      <name val="Calibri"/>
      <family val="2"/>
      <charset val="238"/>
    </font>
    <font>
      <sz val="11"/>
      <color rgb="FFFF0000"/>
      <name val="Aptos Narrow"/>
      <family val="2"/>
      <charset val="238"/>
      <scheme val="minor"/>
    </font>
    <font>
      <b/>
      <sz val="11"/>
      <name val="Czcionka tekstu podstawowego"/>
      <charset val="238"/>
    </font>
    <font>
      <b/>
      <sz val="11"/>
      <color theme="1"/>
      <name val="Aptos Narrow"/>
      <family val="2"/>
      <charset val="238"/>
      <scheme val="minor"/>
    </font>
    <font>
      <sz val="8"/>
      <color theme="1"/>
      <name val="Arial"/>
      <family val="2"/>
      <charset val="238"/>
    </font>
    <font>
      <sz val="8"/>
      <name val="Arial"/>
      <family val="2"/>
      <charset val="238"/>
    </font>
    <font>
      <sz val="11"/>
      <name val="Aptos Narrow"/>
      <family val="2"/>
      <charset val="238"/>
      <scheme val="minor"/>
    </font>
    <font>
      <b/>
      <sz val="9"/>
      <name val="Czcionka tekstu podstawowego"/>
      <charset val="238"/>
    </font>
    <font>
      <b/>
      <i/>
      <sz val="8"/>
      <name val="Arial"/>
      <family val="2"/>
      <charset val="238"/>
    </font>
    <font>
      <b/>
      <i/>
      <sz val="10"/>
      <color theme="1"/>
      <name val="Aptos Narrow"/>
      <charset val="238"/>
      <scheme val="minor"/>
    </font>
    <font>
      <sz val="9"/>
      <name val="Czcionka tekstu podstawowego"/>
      <charset val="238"/>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64"/>
      </bottom>
      <diagonal/>
    </border>
  </borders>
  <cellStyleXfs count="4">
    <xf numFmtId="0" fontId="0" fillId="0" borderId="0"/>
    <xf numFmtId="0" fontId="1" fillId="0" borderId="0"/>
    <xf numFmtId="0" fontId="8" fillId="0" borderId="0"/>
    <xf numFmtId="0" fontId="13" fillId="0" borderId="0"/>
  </cellStyleXfs>
  <cellXfs count="95">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1" applyFont="1" applyFill="1" applyBorder="1" applyAlignment="1">
      <alignment horizontal="center" vertical="center" textRotation="90" wrapText="1"/>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1" fontId="10" fillId="2" borderId="1" xfId="0" applyNumberFormat="1" applyFont="1" applyFill="1" applyBorder="1" applyAlignment="1">
      <alignment horizontal="center" vertical="center" wrapText="1"/>
    </xf>
    <xf numFmtId="0" fontId="10" fillId="2" borderId="1" xfId="0" applyFont="1" applyFill="1" applyBorder="1" applyAlignment="1">
      <alignment vertical="top" wrapText="1"/>
    </xf>
    <xf numFmtId="1" fontId="16" fillId="2" borderId="1"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3" applyFont="1" applyFill="1" applyBorder="1" applyAlignment="1">
      <alignment vertical="center" wrapText="1"/>
    </xf>
    <xf numFmtId="0" fontId="22" fillId="0" borderId="1" xfId="0" applyFont="1" applyBorder="1"/>
    <xf numFmtId="0" fontId="10"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10" fillId="2" borderId="0" xfId="0" applyFont="1" applyFill="1" applyAlignment="1">
      <alignment horizontal="center" vertical="center" wrapText="1"/>
    </xf>
    <xf numFmtId="0" fontId="10" fillId="2" borderId="0" xfId="0" applyFont="1" applyFill="1" applyAlignment="1">
      <alignment vertical="center" wrapText="1"/>
    </xf>
    <xf numFmtId="0" fontId="10" fillId="0" borderId="6"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2" borderId="6" xfId="0" applyFont="1" applyFill="1" applyBorder="1" applyAlignment="1" applyProtection="1">
      <alignment horizontal="center" vertical="center" wrapText="1"/>
      <protection locked="0"/>
    </xf>
    <xf numFmtId="0" fontId="10" fillId="0" borderId="1" xfId="3" applyFont="1" applyBorder="1" applyAlignment="1" applyProtection="1">
      <alignment horizontal="center" vertical="center" wrapText="1"/>
      <protection locked="0"/>
    </xf>
    <xf numFmtId="0" fontId="10" fillId="0" borderId="6" xfId="0" applyFont="1" applyBorder="1" applyAlignment="1" applyProtection="1">
      <alignment horizontal="left" vertical="center" wrapText="1"/>
      <protection locked="0"/>
    </xf>
    <xf numFmtId="0" fontId="4" fillId="2" borderId="1" xfId="0" applyFont="1" applyFill="1" applyBorder="1" applyAlignment="1" applyProtection="1">
      <alignment horizontal="center" vertical="center"/>
      <protection locked="0"/>
    </xf>
    <xf numFmtId="0" fontId="9"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26" fillId="0" borderId="0" xfId="0" applyFont="1" applyAlignment="1">
      <alignment horizontal="center" vertical="center"/>
    </xf>
    <xf numFmtId="4" fontId="18" fillId="2" borderId="1" xfId="0" applyNumberFormat="1" applyFont="1" applyFill="1" applyBorder="1" applyAlignment="1" applyProtection="1">
      <alignment horizontal="center" vertical="center"/>
      <protection locked="0"/>
    </xf>
    <xf numFmtId="0" fontId="24" fillId="2" borderId="1" xfId="0" applyFont="1" applyFill="1" applyBorder="1" applyAlignment="1">
      <alignment horizontal="center" vertical="center"/>
    </xf>
    <xf numFmtId="0" fontId="0" fillId="2" borderId="0" xfId="0" applyFill="1"/>
    <xf numFmtId="1" fontId="4" fillId="2" borderId="1" xfId="0" applyNumberFormat="1" applyFont="1" applyFill="1" applyBorder="1" applyAlignment="1">
      <alignment horizontal="center" vertical="center" textRotation="90" wrapText="1"/>
    </xf>
    <xf numFmtId="1" fontId="16" fillId="2"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0" fontId="11" fillId="2" borderId="1" xfId="0" applyFont="1" applyFill="1" applyBorder="1" applyAlignment="1">
      <alignment vertical="center" wrapText="1"/>
    </xf>
    <xf numFmtId="164" fontId="4" fillId="2" borderId="1" xfId="1" applyNumberFormat="1" applyFont="1" applyFill="1" applyBorder="1" applyAlignment="1">
      <alignment horizontal="center" vertical="center" textRotation="90" wrapText="1"/>
    </xf>
    <xf numFmtId="0" fontId="7" fillId="2" borderId="1" xfId="0" applyFont="1" applyFill="1" applyBorder="1" applyAlignment="1">
      <alignment horizontal="center" vertical="center" wrapText="1"/>
    </xf>
    <xf numFmtId="0" fontId="30" fillId="2" borderId="1" xfId="0" applyFont="1" applyFill="1" applyBorder="1" applyAlignment="1" applyProtection="1">
      <alignment horizontal="center" vertical="center"/>
      <protection locked="0"/>
    </xf>
    <xf numFmtId="0" fontId="7" fillId="2" borderId="5" xfId="0" applyFont="1" applyFill="1" applyBorder="1" applyAlignment="1">
      <alignment horizontal="center" vertical="center" wrapText="1"/>
    </xf>
    <xf numFmtId="0" fontId="18" fillId="2" borderId="1" xfId="0" applyNumberFormat="1" applyFont="1" applyFill="1" applyBorder="1" applyAlignment="1" applyProtection="1">
      <alignment horizontal="center" vertical="center"/>
      <protection locked="0"/>
    </xf>
    <xf numFmtId="3" fontId="17" fillId="2" borderId="1" xfId="0" applyNumberFormat="1" applyFont="1" applyFill="1" applyBorder="1" applyAlignment="1" applyProtection="1">
      <alignment horizontal="center" vertical="center"/>
      <protection locked="0"/>
    </xf>
    <xf numFmtId="0" fontId="18" fillId="2" borderId="0" xfId="0" applyFont="1" applyFill="1" applyAlignment="1">
      <alignment horizontal="center"/>
    </xf>
    <xf numFmtId="0" fontId="11" fillId="2" borderId="4" xfId="0" applyFont="1" applyFill="1" applyBorder="1" applyAlignment="1">
      <alignment horizontal="center" vertical="center" wrapText="1"/>
    </xf>
    <xf numFmtId="0" fontId="26" fillId="2" borderId="0" xfId="0" applyFont="1" applyFill="1"/>
    <xf numFmtId="0" fontId="31" fillId="2" borderId="5" xfId="0" applyFont="1" applyFill="1" applyBorder="1" applyAlignment="1">
      <alignment horizontal="center" vertical="center" wrapText="1"/>
    </xf>
    <xf numFmtId="0" fontId="17" fillId="2" borderId="1" xfId="0" applyNumberFormat="1" applyFont="1" applyFill="1" applyBorder="1" applyAlignment="1" applyProtection="1">
      <alignment horizontal="center" vertical="center"/>
      <protection locked="0"/>
    </xf>
    <xf numFmtId="0" fontId="30" fillId="2" borderId="6"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protection locked="0"/>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5" fillId="2" borderId="1" xfId="0" applyNumberFormat="1" applyFont="1" applyFill="1" applyBorder="1" applyAlignment="1" applyProtection="1">
      <alignment horizontal="center" vertical="center"/>
      <protection locked="0"/>
    </xf>
    <xf numFmtId="3" fontId="25" fillId="2" borderId="1" xfId="0" applyNumberFormat="1" applyFont="1" applyFill="1" applyBorder="1" applyAlignment="1">
      <alignment horizontal="center" vertical="center"/>
    </xf>
    <xf numFmtId="0" fontId="6" fillId="2" borderId="1" xfId="0" applyFont="1" applyFill="1" applyBorder="1" applyAlignment="1">
      <alignment horizontal="center" vertical="center" textRotation="90" wrapText="1"/>
    </xf>
    <xf numFmtId="2" fontId="3" fillId="2" borderId="1" xfId="0" applyNumberFormat="1" applyFont="1" applyFill="1" applyBorder="1" applyAlignment="1">
      <alignment horizontal="center" vertical="center" textRotation="90" wrapText="1"/>
    </xf>
    <xf numFmtId="0" fontId="27" fillId="2" borderId="1" xfId="2" applyFont="1" applyFill="1" applyBorder="1" applyAlignment="1">
      <alignment horizontal="left" textRotation="90" wrapText="1"/>
    </xf>
    <xf numFmtId="0" fontId="27" fillId="2" borderId="1" xfId="2" applyFont="1" applyFill="1" applyBorder="1" applyAlignment="1">
      <alignment textRotation="90" wrapText="1"/>
    </xf>
    <xf numFmtId="0" fontId="28" fillId="2" borderId="1" xfId="0" applyFont="1" applyFill="1" applyBorder="1" applyAlignment="1">
      <alignment horizontal="center" textRotation="90" wrapText="1"/>
    </xf>
    <xf numFmtId="0" fontId="19" fillId="2" borderId="1" xfId="0" applyFont="1" applyFill="1" applyBorder="1" applyAlignment="1">
      <alignment horizontal="center" vertical="center"/>
    </xf>
    <xf numFmtId="0" fontId="20"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6" fillId="2" borderId="1" xfId="0" applyFont="1" applyFill="1" applyBorder="1" applyAlignment="1">
      <alignment horizontal="center" vertical="center" textRotation="90"/>
    </xf>
    <xf numFmtId="0" fontId="9" fillId="2" borderId="1" xfId="2" applyFont="1" applyFill="1" applyBorder="1" applyAlignment="1">
      <alignment horizontal="left" textRotation="90" wrapText="1"/>
    </xf>
    <xf numFmtId="0" fontId="9" fillId="2" borderId="1" xfId="2" applyFont="1" applyFill="1" applyBorder="1" applyAlignment="1">
      <alignment textRotation="90" wrapText="1"/>
    </xf>
    <xf numFmtId="0" fontId="10" fillId="2" borderId="1" xfId="3" applyFont="1" applyFill="1" applyBorder="1" applyAlignment="1">
      <alignment horizontal="center" vertical="center" wrapText="1"/>
    </xf>
    <xf numFmtId="0" fontId="10" fillId="2" borderId="1" xfId="3" applyFont="1" applyFill="1" applyBorder="1" applyAlignment="1">
      <alignment wrapText="1"/>
    </xf>
    <xf numFmtId="4" fontId="20" fillId="2" borderId="1" xfId="0" applyNumberFormat="1" applyFont="1" applyFill="1" applyBorder="1" applyAlignment="1" applyProtection="1">
      <alignment horizontal="center" vertical="center"/>
      <protection locked="0"/>
    </xf>
    <xf numFmtId="0" fontId="21" fillId="2" borderId="1" xfId="0" applyFont="1" applyFill="1" applyBorder="1" applyAlignment="1">
      <alignment horizontal="center" vertical="center"/>
    </xf>
    <xf numFmtId="3" fontId="20" fillId="2" borderId="1" xfId="0" applyNumberFormat="1" applyFont="1" applyFill="1" applyBorder="1" applyAlignment="1" applyProtection="1">
      <alignment horizontal="center" vertical="center"/>
      <protection locked="0"/>
    </xf>
    <xf numFmtId="0" fontId="20" fillId="2" borderId="1" xfId="0" applyNumberFormat="1" applyFont="1" applyFill="1" applyBorder="1" applyAlignment="1" applyProtection="1">
      <alignment horizontal="center" vertical="center"/>
      <protection locked="0"/>
    </xf>
    <xf numFmtId="0" fontId="20" fillId="2" borderId="1" xfId="0" applyFont="1" applyFill="1" applyBorder="1" applyAlignment="1" applyProtection="1">
      <alignment horizontal="center" vertical="center"/>
      <protection locked="0"/>
    </xf>
    <xf numFmtId="4" fontId="18"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29"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8" fillId="2" borderId="1" xfId="0" applyFont="1" applyFill="1" applyBorder="1"/>
    <xf numFmtId="0" fontId="22" fillId="2" borderId="1" xfId="0" applyFont="1" applyFill="1" applyBorder="1"/>
    <xf numFmtId="0" fontId="15" fillId="2" borderId="2" xfId="0" applyFont="1" applyFill="1" applyBorder="1" applyAlignment="1">
      <alignment horizontal="center" vertical="center" wrapText="1"/>
    </xf>
    <xf numFmtId="4" fontId="18" fillId="2" borderId="1" xfId="0" applyNumberFormat="1" applyFont="1" applyFill="1" applyBorder="1" applyAlignment="1">
      <alignment horizontal="center"/>
    </xf>
    <xf numFmtId="0" fontId="0" fillId="2" borderId="1" xfId="0" applyFill="1" applyBorder="1"/>
    <xf numFmtId="0" fontId="25" fillId="2" borderId="1" xfId="0" applyFont="1" applyFill="1" applyBorder="1" applyAlignment="1">
      <alignment horizontal="center" vertical="center"/>
    </xf>
    <xf numFmtId="0" fontId="10" fillId="2" borderId="1" xfId="0" applyFont="1" applyFill="1" applyBorder="1" applyAlignment="1">
      <alignment horizontal="center" textRotation="90" wrapText="1"/>
    </xf>
    <xf numFmtId="1" fontId="20" fillId="2" borderId="1" xfId="0" applyNumberFormat="1" applyFont="1" applyFill="1" applyBorder="1" applyAlignment="1" applyProtection="1">
      <alignment horizontal="center" vertical="center"/>
      <protection locked="0"/>
    </xf>
    <xf numFmtId="0" fontId="22" fillId="2" borderId="2" xfId="0" applyFont="1" applyFill="1" applyBorder="1"/>
    <xf numFmtId="0" fontId="33" fillId="2" borderId="1" xfId="0" applyFont="1" applyFill="1" applyBorder="1" applyAlignment="1" applyProtection="1">
      <alignment horizontal="center" vertical="center"/>
      <protection locked="0"/>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32" fillId="0" borderId="7" xfId="0" applyFont="1" applyBorder="1" applyAlignment="1">
      <alignment horizontal="right" vertical="center"/>
    </xf>
    <xf numFmtId="0" fontId="32" fillId="2" borderId="7" xfId="0" applyFont="1" applyFill="1" applyBorder="1" applyAlignment="1">
      <alignment horizontal="center" vertical="center"/>
    </xf>
    <xf numFmtId="0" fontId="32" fillId="2" borderId="7" xfId="0" applyFont="1" applyFill="1" applyBorder="1" applyAlignment="1">
      <alignment horizontal="left" vertical="center"/>
    </xf>
    <xf numFmtId="0" fontId="23" fillId="2" borderId="3" xfId="0" applyFont="1" applyFill="1" applyBorder="1" applyAlignment="1">
      <alignment horizontal="center" vertical="center" wrapText="1"/>
    </xf>
  </cellXfs>
  <cellStyles count="4">
    <cellStyle name="Normalny" xfId="0" builtinId="0"/>
    <cellStyle name="Normalny 2" xfId="3" xr:uid="{82D24E77-9C23-4020-A623-5AFEA525C747}"/>
    <cellStyle name="Normalny 5" xfId="1" xr:uid="{38885573-2C3B-41AF-85B4-F5346F8E630A}"/>
    <cellStyle name="Normalny 6" xfId="2" xr:uid="{F481C101-871A-453D-A6E4-DF9B66B6B1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65303-DE24-4B06-8A06-544EB68A8DA0}">
  <sheetPr>
    <tabColor theme="3" tint="0.749992370372631"/>
    <pageSetUpPr fitToPage="1"/>
  </sheetPr>
  <dimension ref="A1:P13"/>
  <sheetViews>
    <sheetView workbookViewId="0">
      <pane xSplit="5" ySplit="3" topLeftCell="F4" activePane="bottomRight" state="frozen"/>
      <selection pane="topRight" activeCell="K1" sqref="K1"/>
      <selection pane="bottomLeft" activeCell="A3" sqref="A3"/>
      <selection pane="bottomRight" activeCell="F2" sqref="F2"/>
    </sheetView>
  </sheetViews>
  <sheetFormatPr defaultRowHeight="15"/>
  <cols>
    <col min="1" max="1" width="6" style="31" customWidth="1"/>
    <col min="2" max="2" width="13.5703125" style="31" customWidth="1"/>
    <col min="3" max="3" width="45" style="31" customWidth="1"/>
    <col min="4" max="4" width="3.140625" style="31" bestFit="1" customWidth="1"/>
    <col min="5" max="5" width="5.28515625" style="31" bestFit="1" customWidth="1"/>
    <col min="6" max="6" width="6.28515625" style="31" customWidth="1"/>
    <col min="7" max="7" width="4.5703125" style="31" customWidth="1"/>
    <col min="8" max="8" width="5.28515625" style="31" customWidth="1"/>
    <col min="9" max="9" width="4.42578125" style="31" bestFit="1" customWidth="1"/>
    <col min="10" max="10" width="6.28515625" style="31" bestFit="1" customWidth="1"/>
    <col min="11" max="11" width="5.42578125" style="31" customWidth="1"/>
    <col min="12" max="13" width="6.28515625" style="31" bestFit="1" customWidth="1"/>
    <col min="14" max="14" width="4.5703125" style="31" bestFit="1" customWidth="1"/>
    <col min="15" max="15" width="4.42578125" style="31" bestFit="1" customWidth="1"/>
    <col min="16" max="16" width="6.42578125" style="31" customWidth="1"/>
    <col min="17" max="17" width="10.7109375" bestFit="1" customWidth="1"/>
  </cols>
  <sheetData>
    <row r="1" spans="1:16">
      <c r="F1" s="91" t="s">
        <v>110</v>
      </c>
      <c r="G1" s="91"/>
      <c r="H1" s="91"/>
      <c r="I1" s="91"/>
      <c r="J1" s="91"/>
      <c r="K1" s="91"/>
      <c r="L1" s="91"/>
      <c r="M1" s="91"/>
      <c r="N1" s="91"/>
      <c r="O1" s="91"/>
      <c r="P1" s="91"/>
    </row>
    <row r="2" spans="1:16" ht="88.15" customHeight="1">
      <c r="A2" s="1" t="s">
        <v>0</v>
      </c>
      <c r="B2" s="2" t="s">
        <v>1</v>
      </c>
      <c r="C2" s="3" t="s">
        <v>2</v>
      </c>
      <c r="D2" s="4" t="s">
        <v>3</v>
      </c>
      <c r="E2" s="36" t="s">
        <v>98</v>
      </c>
      <c r="F2" s="63" t="s">
        <v>104</v>
      </c>
      <c r="G2" s="55" t="s">
        <v>4</v>
      </c>
      <c r="H2" s="55" t="s">
        <v>5</v>
      </c>
      <c r="I2" s="55" t="s">
        <v>6</v>
      </c>
      <c r="J2" s="55" t="s">
        <v>78</v>
      </c>
      <c r="K2" s="55" t="s">
        <v>7</v>
      </c>
      <c r="L2" s="55" t="s">
        <v>8</v>
      </c>
      <c r="M2" s="55" t="s">
        <v>83</v>
      </c>
      <c r="N2" s="55" t="s">
        <v>77</v>
      </c>
      <c r="O2" s="55" t="s">
        <v>9</v>
      </c>
      <c r="P2" s="56" t="s">
        <v>93</v>
      </c>
    </row>
    <row r="3" spans="1:16">
      <c r="A3" s="37">
        <v>1</v>
      </c>
      <c r="B3" s="37">
        <v>2</v>
      </c>
      <c r="C3" s="37">
        <v>3</v>
      </c>
      <c r="D3" s="37">
        <v>4</v>
      </c>
      <c r="E3" s="37">
        <v>5</v>
      </c>
      <c r="F3" s="39">
        <v>19</v>
      </c>
      <c r="G3" s="37">
        <v>6</v>
      </c>
      <c r="H3" s="37">
        <v>7</v>
      </c>
      <c r="I3" s="37">
        <v>8</v>
      </c>
      <c r="J3" s="37">
        <v>9</v>
      </c>
      <c r="K3" s="37">
        <v>10</v>
      </c>
      <c r="L3" s="37">
        <v>11</v>
      </c>
      <c r="M3" s="37">
        <v>12</v>
      </c>
      <c r="N3" s="37">
        <v>13</v>
      </c>
      <c r="O3" s="37">
        <v>14</v>
      </c>
      <c r="P3" s="37">
        <v>15</v>
      </c>
    </row>
    <row r="4" spans="1:16" ht="143.44999999999999" customHeight="1">
      <c r="A4" s="88" t="s">
        <v>26</v>
      </c>
      <c r="B4" s="89"/>
      <c r="C4" s="90"/>
      <c r="D4" s="35"/>
      <c r="E4" s="35"/>
      <c r="F4" s="64" t="s">
        <v>105</v>
      </c>
      <c r="G4" s="57" t="s">
        <v>99</v>
      </c>
      <c r="H4" s="57" t="s">
        <v>67</v>
      </c>
      <c r="I4" s="57" t="s">
        <v>68</v>
      </c>
      <c r="J4" s="57" t="s">
        <v>69</v>
      </c>
      <c r="K4" s="57" t="s">
        <v>70</v>
      </c>
      <c r="L4" s="58" t="s">
        <v>71</v>
      </c>
      <c r="M4" s="58" t="s">
        <v>79</v>
      </c>
      <c r="N4" s="57" t="s">
        <v>73</v>
      </c>
      <c r="O4" s="57" t="s">
        <v>74</v>
      </c>
      <c r="P4" s="59" t="s">
        <v>75</v>
      </c>
    </row>
    <row r="5" spans="1:16" ht="108">
      <c r="A5" s="5">
        <v>1</v>
      </c>
      <c r="B5" s="5" t="s">
        <v>10</v>
      </c>
      <c r="C5" s="6" t="s">
        <v>11</v>
      </c>
      <c r="D5" s="5" t="s">
        <v>12</v>
      </c>
      <c r="E5" s="38">
        <f>SUM(F5:P5)</f>
        <v>680</v>
      </c>
      <c r="F5" s="38"/>
      <c r="G5" s="60"/>
      <c r="H5" s="60">
        <v>500</v>
      </c>
      <c r="I5" s="60"/>
      <c r="J5" s="60">
        <v>180</v>
      </c>
      <c r="K5" s="60"/>
      <c r="L5" s="60"/>
      <c r="M5" s="60"/>
      <c r="N5" s="60"/>
      <c r="O5" s="60"/>
      <c r="P5" s="9"/>
    </row>
    <row r="6" spans="1:16" ht="84">
      <c r="A6" s="5">
        <v>2</v>
      </c>
      <c r="B6" s="5" t="s">
        <v>10</v>
      </c>
      <c r="C6" s="6" t="s">
        <v>13</v>
      </c>
      <c r="D6" s="5" t="s">
        <v>12</v>
      </c>
      <c r="E6" s="38">
        <f t="shared" ref="E6:E12" si="0">SUM(F6:P6)</f>
        <v>1210</v>
      </c>
      <c r="F6" s="38">
        <v>1000</v>
      </c>
      <c r="G6" s="60"/>
      <c r="H6" s="60"/>
      <c r="I6" s="60"/>
      <c r="J6" s="60"/>
      <c r="K6" s="60">
        <v>210</v>
      </c>
      <c r="L6" s="60"/>
      <c r="M6" s="60"/>
      <c r="N6" s="60"/>
      <c r="O6" s="60"/>
      <c r="P6" s="9"/>
    </row>
    <row r="7" spans="1:16" ht="132">
      <c r="A7" s="5">
        <v>3</v>
      </c>
      <c r="B7" s="5" t="s">
        <v>14</v>
      </c>
      <c r="C7" s="12" t="s">
        <v>15</v>
      </c>
      <c r="D7" s="5" t="s">
        <v>12</v>
      </c>
      <c r="E7" s="38">
        <f t="shared" si="0"/>
        <v>360</v>
      </c>
      <c r="F7" s="38"/>
      <c r="G7" s="60"/>
      <c r="H7" s="60"/>
      <c r="I7" s="60">
        <v>70</v>
      </c>
      <c r="J7" s="60"/>
      <c r="K7" s="60"/>
      <c r="L7" s="60">
        <v>40</v>
      </c>
      <c r="M7" s="60"/>
      <c r="N7" s="60">
        <v>250</v>
      </c>
      <c r="O7" s="60"/>
      <c r="P7" s="9"/>
    </row>
    <row r="8" spans="1:16" ht="72">
      <c r="A8" s="5">
        <v>4</v>
      </c>
      <c r="B8" s="5" t="s">
        <v>14</v>
      </c>
      <c r="C8" s="12" t="s">
        <v>16</v>
      </c>
      <c r="D8" s="5" t="s">
        <v>12</v>
      </c>
      <c r="E8" s="38">
        <f t="shared" si="0"/>
        <v>105</v>
      </c>
      <c r="F8" s="38"/>
      <c r="G8" s="60"/>
      <c r="H8" s="60"/>
      <c r="I8" s="60"/>
      <c r="J8" s="60"/>
      <c r="K8" s="60"/>
      <c r="L8" s="60"/>
      <c r="M8" s="60">
        <v>105</v>
      </c>
      <c r="N8" s="60"/>
      <c r="O8" s="60"/>
      <c r="P8" s="9"/>
    </row>
    <row r="9" spans="1:16" ht="96">
      <c r="A9" s="5">
        <v>5</v>
      </c>
      <c r="B9" s="5" t="s">
        <v>17</v>
      </c>
      <c r="C9" s="6" t="s">
        <v>18</v>
      </c>
      <c r="D9" s="5" t="s">
        <v>12</v>
      </c>
      <c r="E9" s="38">
        <f t="shared" si="0"/>
        <v>430</v>
      </c>
      <c r="F9" s="38"/>
      <c r="G9" s="60"/>
      <c r="H9" s="60">
        <v>150</v>
      </c>
      <c r="I9" s="60">
        <v>30</v>
      </c>
      <c r="J9" s="60"/>
      <c r="K9" s="60"/>
      <c r="L9" s="60"/>
      <c r="M9" s="60"/>
      <c r="N9" s="60">
        <v>250</v>
      </c>
      <c r="O9" s="60"/>
      <c r="P9" s="9"/>
    </row>
    <row r="10" spans="1:16" ht="108">
      <c r="A10" s="5">
        <v>6</v>
      </c>
      <c r="B10" s="5" t="s">
        <v>19</v>
      </c>
      <c r="C10" s="24" t="s">
        <v>20</v>
      </c>
      <c r="D10" s="5" t="s">
        <v>12</v>
      </c>
      <c r="E10" s="38">
        <f t="shared" si="0"/>
        <v>933</v>
      </c>
      <c r="F10" s="38"/>
      <c r="G10" s="60">
        <v>5</v>
      </c>
      <c r="H10" s="60">
        <v>8</v>
      </c>
      <c r="I10" s="60">
        <v>70</v>
      </c>
      <c r="J10" s="60"/>
      <c r="K10" s="60">
        <v>50</v>
      </c>
      <c r="L10" s="60">
        <v>100</v>
      </c>
      <c r="M10" s="60"/>
      <c r="N10" s="60">
        <v>700</v>
      </c>
      <c r="O10" s="60"/>
      <c r="P10" s="9"/>
    </row>
    <row r="11" spans="1:16" ht="84">
      <c r="A11" s="5">
        <v>7</v>
      </c>
      <c r="B11" s="5" t="s">
        <v>21</v>
      </c>
      <c r="C11" s="6" t="s">
        <v>22</v>
      </c>
      <c r="D11" s="5" t="s">
        <v>12</v>
      </c>
      <c r="E11" s="38">
        <f t="shared" si="0"/>
        <v>130</v>
      </c>
      <c r="F11" s="87">
        <v>50</v>
      </c>
      <c r="G11" s="60"/>
      <c r="H11" s="60"/>
      <c r="I11" s="60">
        <v>10</v>
      </c>
      <c r="J11" s="60"/>
      <c r="K11" s="60"/>
      <c r="L11" s="60"/>
      <c r="M11" s="60"/>
      <c r="N11" s="60">
        <v>70</v>
      </c>
      <c r="O11" s="60"/>
      <c r="P11" s="9"/>
    </row>
    <row r="12" spans="1:16" ht="48">
      <c r="A12" s="5">
        <v>8</v>
      </c>
      <c r="B12" s="5" t="s">
        <v>23</v>
      </c>
      <c r="C12" s="11" t="s">
        <v>24</v>
      </c>
      <c r="D12" s="5" t="s">
        <v>12</v>
      </c>
      <c r="E12" s="38">
        <f t="shared" si="0"/>
        <v>150</v>
      </c>
      <c r="F12" s="38"/>
      <c r="G12" s="61"/>
      <c r="H12" s="61">
        <v>40</v>
      </c>
      <c r="I12" s="61"/>
      <c r="J12" s="61"/>
      <c r="K12" s="61"/>
      <c r="L12" s="61"/>
      <c r="M12" s="61">
        <v>15</v>
      </c>
      <c r="N12" s="61"/>
      <c r="O12" s="61">
        <v>45</v>
      </c>
      <c r="P12" s="9">
        <v>50</v>
      </c>
    </row>
    <row r="13" spans="1:16" ht="15.75">
      <c r="A13" s="1"/>
      <c r="B13" s="1"/>
      <c r="C13" s="25" t="s">
        <v>25</v>
      </c>
      <c r="D13" s="9"/>
      <c r="E13" s="38"/>
      <c r="F13" s="38"/>
      <c r="G13" s="62"/>
      <c r="H13" s="62"/>
      <c r="I13" s="62"/>
      <c r="J13" s="62"/>
      <c r="K13" s="62"/>
      <c r="L13" s="62"/>
      <c r="M13" s="62"/>
      <c r="N13" s="62"/>
      <c r="O13" s="62"/>
      <c r="P13" s="7"/>
    </row>
  </sheetData>
  <autoFilter ref="A4:Q13" xr:uid="{DE108820-795E-4D14-8CD2-1F3378D2617E}">
    <filterColumn colId="0" showButton="0"/>
    <filterColumn colId="1" showButton="0"/>
  </autoFilter>
  <mergeCells count="2">
    <mergeCell ref="A4:C4"/>
    <mergeCell ref="F1:P1"/>
  </mergeCells>
  <pageMargins left="0.7" right="0.7" top="0.75" bottom="0.75" header="0.3" footer="0.3"/>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18F5F-21E0-4950-BB9D-1E4B083167FC}">
  <sheetPr>
    <tabColor theme="5" tint="0.59999389629810485"/>
    <pageSetUpPr fitToPage="1"/>
  </sheetPr>
  <dimension ref="A1:N17"/>
  <sheetViews>
    <sheetView workbookViewId="0">
      <pane xSplit="5" ySplit="3" topLeftCell="F13" activePane="bottomRight" state="frozen"/>
      <selection pane="topRight" activeCell="K1" sqref="K1"/>
      <selection pane="bottomLeft" activeCell="A3" sqref="A3"/>
      <selection pane="bottomRight" activeCell="G1" sqref="G1:N1"/>
    </sheetView>
  </sheetViews>
  <sheetFormatPr defaultRowHeight="15"/>
  <cols>
    <col min="1" max="1" width="3.42578125" style="31" bestFit="1" customWidth="1"/>
    <col min="2" max="2" width="10.85546875" style="31" customWidth="1"/>
    <col min="3" max="3" width="41.85546875" style="31" customWidth="1"/>
    <col min="4" max="4" width="3.140625" style="31" bestFit="1" customWidth="1"/>
    <col min="5" max="5" width="6.5703125" style="44" customWidth="1"/>
    <col min="6" max="6" width="5.28515625" style="31" customWidth="1"/>
    <col min="7" max="7" width="6.7109375" style="31" customWidth="1"/>
    <col min="8" max="8" width="6.28515625" style="31" bestFit="1" customWidth="1"/>
    <col min="9" max="9" width="4.7109375" style="31" customWidth="1"/>
    <col min="10" max="10" width="8.28515625" style="31" bestFit="1" customWidth="1"/>
    <col min="11" max="11" width="7.140625" style="31" customWidth="1"/>
    <col min="12" max="13" width="6.85546875" style="31" customWidth="1"/>
    <col min="14" max="14" width="6.28515625" style="31" bestFit="1" customWidth="1"/>
  </cols>
  <sheetData>
    <row r="1" spans="1:14">
      <c r="G1" s="92" t="s">
        <v>111</v>
      </c>
      <c r="H1" s="92"/>
      <c r="I1" s="92"/>
      <c r="J1" s="92"/>
      <c r="K1" s="92"/>
      <c r="L1" s="92"/>
      <c r="M1" s="92"/>
      <c r="N1" s="92"/>
    </row>
    <row r="2" spans="1:14" ht="68.45" customHeight="1">
      <c r="A2" s="1" t="s">
        <v>0</v>
      </c>
      <c r="B2" s="2" t="s">
        <v>1</v>
      </c>
      <c r="C2" s="3" t="s">
        <v>2</v>
      </c>
      <c r="D2" s="4" t="s">
        <v>3</v>
      </c>
      <c r="E2" s="36" t="s">
        <v>100</v>
      </c>
      <c r="F2" s="55" t="s">
        <v>4</v>
      </c>
      <c r="G2" s="55" t="s">
        <v>5</v>
      </c>
      <c r="H2" s="55" t="s">
        <v>6</v>
      </c>
      <c r="I2" s="55" t="s">
        <v>27</v>
      </c>
      <c r="J2" s="55" t="s">
        <v>78</v>
      </c>
      <c r="K2" s="55" t="s">
        <v>7</v>
      </c>
      <c r="L2" s="63" t="s">
        <v>83</v>
      </c>
      <c r="M2" s="55" t="s">
        <v>90</v>
      </c>
      <c r="N2" s="63" t="s">
        <v>104</v>
      </c>
    </row>
    <row r="3" spans="1:14">
      <c r="A3" s="39">
        <v>1</v>
      </c>
      <c r="B3" s="39">
        <v>2</v>
      </c>
      <c r="C3" s="39">
        <v>3</v>
      </c>
      <c r="D3" s="39">
        <v>4</v>
      </c>
      <c r="E3" s="45">
        <v>5</v>
      </c>
      <c r="F3" s="39">
        <v>6</v>
      </c>
      <c r="G3" s="39">
        <v>7</v>
      </c>
      <c r="H3" s="39">
        <v>8</v>
      </c>
      <c r="I3" s="39">
        <v>9</v>
      </c>
      <c r="J3" s="39">
        <v>10</v>
      </c>
      <c r="K3" s="39">
        <v>11</v>
      </c>
      <c r="L3" s="39">
        <v>12</v>
      </c>
      <c r="M3" s="39">
        <v>13</v>
      </c>
      <c r="N3" s="39">
        <v>14</v>
      </c>
    </row>
    <row r="4" spans="1:14" ht="159" customHeight="1">
      <c r="A4" s="88" t="s">
        <v>28</v>
      </c>
      <c r="B4" s="89"/>
      <c r="C4" s="89"/>
      <c r="D4" s="89"/>
      <c r="E4" s="35"/>
      <c r="F4" s="64" t="s">
        <v>101</v>
      </c>
      <c r="G4" s="65" t="s">
        <v>67</v>
      </c>
      <c r="H4" s="64" t="s">
        <v>68</v>
      </c>
      <c r="I4" s="64" t="s">
        <v>80</v>
      </c>
      <c r="J4" s="64" t="s">
        <v>69</v>
      </c>
      <c r="K4" s="64" t="s">
        <v>70</v>
      </c>
      <c r="L4" s="64" t="s">
        <v>81</v>
      </c>
      <c r="M4" s="64" t="s">
        <v>72</v>
      </c>
      <c r="N4" s="64" t="s">
        <v>105</v>
      </c>
    </row>
    <row r="5" spans="1:14" ht="108.75">
      <c r="A5" s="5">
        <v>1</v>
      </c>
      <c r="B5" s="66" t="s">
        <v>29</v>
      </c>
      <c r="C5" s="67" t="s">
        <v>61</v>
      </c>
      <c r="D5" s="5" t="s">
        <v>12</v>
      </c>
      <c r="E5" s="46">
        <f t="shared" ref="E5:E16" si="0">SUM(F5:N5)</f>
        <v>1080</v>
      </c>
      <c r="F5" s="68"/>
      <c r="G5" s="33"/>
      <c r="H5" s="33"/>
      <c r="I5" s="33"/>
      <c r="J5" s="69">
        <v>30</v>
      </c>
      <c r="K5" s="69">
        <v>40</v>
      </c>
      <c r="L5" s="69">
        <v>10</v>
      </c>
      <c r="M5" s="69"/>
      <c r="N5" s="69">
        <v>1000</v>
      </c>
    </row>
    <row r="6" spans="1:14" ht="108.75">
      <c r="A6" s="5">
        <v>2</v>
      </c>
      <c r="B6" s="66" t="s">
        <v>29</v>
      </c>
      <c r="C6" s="67" t="s">
        <v>62</v>
      </c>
      <c r="D6" s="5" t="s">
        <v>12</v>
      </c>
      <c r="E6" s="46">
        <f t="shared" si="0"/>
        <v>1010</v>
      </c>
      <c r="F6" s="68"/>
      <c r="G6" s="33"/>
      <c r="H6" s="33"/>
      <c r="I6" s="33"/>
      <c r="J6" s="69"/>
      <c r="K6" s="69"/>
      <c r="L6" s="69">
        <v>10</v>
      </c>
      <c r="M6" s="69"/>
      <c r="N6" s="69">
        <v>1000</v>
      </c>
    </row>
    <row r="7" spans="1:14" ht="108.75">
      <c r="A7" s="5">
        <v>3</v>
      </c>
      <c r="B7" s="66" t="s">
        <v>29</v>
      </c>
      <c r="C7" s="67" t="s">
        <v>63</v>
      </c>
      <c r="D7" s="5" t="s">
        <v>12</v>
      </c>
      <c r="E7" s="46">
        <f t="shared" si="0"/>
        <v>1030</v>
      </c>
      <c r="F7" s="68"/>
      <c r="G7" s="33"/>
      <c r="H7" s="33"/>
      <c r="I7" s="33"/>
      <c r="J7" s="69">
        <v>10</v>
      </c>
      <c r="K7" s="69">
        <v>10</v>
      </c>
      <c r="L7" s="69">
        <v>10</v>
      </c>
      <c r="M7" s="69"/>
      <c r="N7" s="69">
        <v>1000</v>
      </c>
    </row>
    <row r="8" spans="1:14" ht="108.75">
      <c r="A8" s="5">
        <v>4</v>
      </c>
      <c r="B8" s="66" t="s">
        <v>29</v>
      </c>
      <c r="C8" s="67" t="s">
        <v>64</v>
      </c>
      <c r="D8" s="5" t="s">
        <v>12</v>
      </c>
      <c r="E8" s="46">
        <f t="shared" si="0"/>
        <v>1020</v>
      </c>
      <c r="F8" s="68"/>
      <c r="G8" s="33"/>
      <c r="H8" s="33"/>
      <c r="I8" s="33"/>
      <c r="J8" s="69"/>
      <c r="K8" s="69">
        <v>10</v>
      </c>
      <c r="L8" s="69">
        <v>10</v>
      </c>
      <c r="M8" s="69"/>
      <c r="N8" s="69">
        <v>1000</v>
      </c>
    </row>
    <row r="9" spans="1:14" ht="180">
      <c r="A9" s="5">
        <v>5</v>
      </c>
      <c r="B9" s="5" t="s">
        <v>29</v>
      </c>
      <c r="C9" s="11" t="s">
        <v>88</v>
      </c>
      <c r="D9" s="5" t="s">
        <v>12</v>
      </c>
      <c r="E9" s="46">
        <f t="shared" si="0"/>
        <v>480</v>
      </c>
      <c r="F9" s="68"/>
      <c r="G9" s="33"/>
      <c r="H9" s="33">
        <v>40</v>
      </c>
      <c r="I9" s="33">
        <v>80</v>
      </c>
      <c r="J9" s="69">
        <v>30</v>
      </c>
      <c r="K9" s="69"/>
      <c r="L9" s="69"/>
      <c r="M9" s="69">
        <v>30</v>
      </c>
      <c r="N9" s="69">
        <v>300</v>
      </c>
    </row>
    <row r="10" spans="1:14" ht="120">
      <c r="A10" s="5">
        <v>6</v>
      </c>
      <c r="B10" s="5" t="s">
        <v>29</v>
      </c>
      <c r="C10" s="11" t="s">
        <v>84</v>
      </c>
      <c r="D10" s="5" t="s">
        <v>12</v>
      </c>
      <c r="E10" s="46">
        <f t="shared" si="0"/>
        <v>365</v>
      </c>
      <c r="F10" s="68"/>
      <c r="G10" s="33"/>
      <c r="H10" s="33">
        <v>20</v>
      </c>
      <c r="I10" s="33">
        <v>30</v>
      </c>
      <c r="J10" s="69"/>
      <c r="K10" s="69"/>
      <c r="L10" s="69"/>
      <c r="M10" s="69">
        <v>15</v>
      </c>
      <c r="N10" s="69">
        <v>300</v>
      </c>
    </row>
    <row r="11" spans="1:14" ht="120">
      <c r="A11" s="5">
        <v>7</v>
      </c>
      <c r="B11" s="5" t="s">
        <v>29</v>
      </c>
      <c r="C11" s="11" t="s">
        <v>85</v>
      </c>
      <c r="D11" s="5" t="s">
        <v>12</v>
      </c>
      <c r="E11" s="46">
        <f t="shared" si="0"/>
        <v>375</v>
      </c>
      <c r="F11" s="68"/>
      <c r="G11" s="33"/>
      <c r="H11" s="33">
        <v>30</v>
      </c>
      <c r="I11" s="33">
        <v>30</v>
      </c>
      <c r="J11" s="69"/>
      <c r="K11" s="69"/>
      <c r="L11" s="69"/>
      <c r="M11" s="69">
        <v>15</v>
      </c>
      <c r="N11" s="69">
        <v>300</v>
      </c>
    </row>
    <row r="12" spans="1:14" ht="120">
      <c r="A12" s="5">
        <v>8</v>
      </c>
      <c r="B12" s="5" t="s">
        <v>29</v>
      </c>
      <c r="C12" s="11" t="s">
        <v>86</v>
      </c>
      <c r="D12" s="5" t="s">
        <v>12</v>
      </c>
      <c r="E12" s="41">
        <f t="shared" si="0"/>
        <v>270</v>
      </c>
      <c r="F12" s="70">
        <v>5</v>
      </c>
      <c r="G12" s="33"/>
      <c r="H12" s="33">
        <v>30</v>
      </c>
      <c r="I12" s="33">
        <v>20</v>
      </c>
      <c r="J12" s="69"/>
      <c r="K12" s="69"/>
      <c r="L12" s="69"/>
      <c r="M12" s="69">
        <v>15</v>
      </c>
      <c r="N12" s="69">
        <v>200</v>
      </c>
    </row>
    <row r="13" spans="1:14" ht="120">
      <c r="A13" s="5">
        <v>9</v>
      </c>
      <c r="B13" s="5" t="s">
        <v>29</v>
      </c>
      <c r="C13" s="11" t="s">
        <v>87</v>
      </c>
      <c r="D13" s="5" t="s">
        <v>12</v>
      </c>
      <c r="E13" s="46">
        <f t="shared" si="0"/>
        <v>274</v>
      </c>
      <c r="F13" s="70">
        <v>9</v>
      </c>
      <c r="G13" s="33"/>
      <c r="H13" s="33">
        <v>20</v>
      </c>
      <c r="I13" s="33">
        <v>20</v>
      </c>
      <c r="J13" s="69"/>
      <c r="K13" s="69"/>
      <c r="L13" s="69">
        <v>10</v>
      </c>
      <c r="M13" s="69">
        <v>15</v>
      </c>
      <c r="N13" s="69">
        <v>200</v>
      </c>
    </row>
    <row r="14" spans="1:14" ht="120">
      <c r="A14" s="5">
        <v>10</v>
      </c>
      <c r="B14" s="5" t="s">
        <v>29</v>
      </c>
      <c r="C14" s="11" t="s">
        <v>65</v>
      </c>
      <c r="D14" s="5" t="s">
        <v>12</v>
      </c>
      <c r="E14" s="46">
        <f t="shared" si="0"/>
        <v>340</v>
      </c>
      <c r="F14" s="68"/>
      <c r="G14" s="34">
        <v>300</v>
      </c>
      <c r="H14" s="34"/>
      <c r="I14" s="34"/>
      <c r="J14" s="69">
        <v>40</v>
      </c>
      <c r="K14" s="69"/>
      <c r="L14" s="69"/>
      <c r="M14" s="69"/>
      <c r="N14" s="69"/>
    </row>
    <row r="15" spans="1:14" ht="108">
      <c r="A15" s="5">
        <v>11</v>
      </c>
      <c r="B15" s="5" t="s">
        <v>31</v>
      </c>
      <c r="C15" s="6" t="s">
        <v>32</v>
      </c>
      <c r="D15" s="5"/>
      <c r="E15" s="46">
        <f t="shared" si="0"/>
        <v>15</v>
      </c>
      <c r="F15" s="71">
        <v>15</v>
      </c>
      <c r="G15" s="72"/>
      <c r="H15" s="72"/>
      <c r="I15" s="72"/>
      <c r="J15" s="61"/>
      <c r="K15" s="61"/>
      <c r="L15" s="61"/>
      <c r="M15" s="61"/>
      <c r="N15" s="61"/>
    </row>
    <row r="16" spans="1:14" ht="108">
      <c r="A16" s="5">
        <v>12</v>
      </c>
      <c r="B16" s="5" t="s">
        <v>30</v>
      </c>
      <c r="C16" s="6" t="s">
        <v>33</v>
      </c>
      <c r="D16" s="5" t="s">
        <v>12</v>
      </c>
      <c r="E16" s="46">
        <f t="shared" si="0"/>
        <v>70</v>
      </c>
      <c r="F16" s="68"/>
      <c r="G16" s="72"/>
      <c r="H16" s="72"/>
      <c r="I16" s="72"/>
      <c r="J16" s="61"/>
      <c r="K16" s="61"/>
      <c r="L16" s="61">
        <v>20</v>
      </c>
      <c r="M16" s="61">
        <v>50</v>
      </c>
      <c r="N16" s="61"/>
    </row>
    <row r="17" spans="1:14" s="28" customFormat="1" ht="22.15" customHeight="1">
      <c r="A17" s="26"/>
      <c r="B17" s="26"/>
      <c r="C17" s="25" t="s">
        <v>34</v>
      </c>
      <c r="D17" s="27"/>
      <c r="E17" s="41"/>
      <c r="F17" s="73"/>
      <c r="G17" s="73"/>
      <c r="H17" s="73"/>
      <c r="I17" s="73"/>
      <c r="J17" s="74"/>
      <c r="K17" s="74"/>
      <c r="L17" s="74"/>
      <c r="M17" s="74"/>
      <c r="N17" s="74"/>
    </row>
  </sheetData>
  <autoFilter ref="A4:O17" xr:uid="{48E1EC2B-EB9D-44C6-A2E1-B7C2A496D089}">
    <filterColumn colId="0" showButton="0"/>
    <filterColumn colId="1" showButton="0"/>
    <filterColumn colId="2" showButton="0"/>
    <filterColumn colId="3" showButton="0"/>
  </autoFilter>
  <mergeCells count="2">
    <mergeCell ref="A4:D4"/>
    <mergeCell ref="G1:N1"/>
  </mergeCells>
  <pageMargins left="0.7" right="0.7" top="0.75" bottom="0.75" header="0.3" footer="0.3"/>
  <pageSetup paperSize="9" scale="9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96B05-352D-4492-A5C3-38FA4FF0345E}">
  <sheetPr>
    <tabColor theme="6" tint="0.59999389629810485"/>
    <pageSetUpPr fitToPage="1"/>
  </sheetPr>
  <dimension ref="A1:G12"/>
  <sheetViews>
    <sheetView workbookViewId="0">
      <pane xSplit="4" ySplit="4" topLeftCell="E5" activePane="bottomRight" state="frozen"/>
      <selection pane="topRight" activeCell="K1" sqref="K1"/>
      <selection pane="bottomLeft" activeCell="A4" sqref="A4"/>
      <selection pane="bottomRight" activeCell="B1" sqref="B1:G1"/>
    </sheetView>
  </sheetViews>
  <sheetFormatPr defaultRowHeight="15"/>
  <cols>
    <col min="1" max="1" width="4.7109375" customWidth="1"/>
    <col min="2" max="2" width="17.5703125" customWidth="1"/>
    <col min="3" max="3" width="37.28515625" customWidth="1"/>
    <col min="4" max="4" width="3.140625" bestFit="1" customWidth="1"/>
    <col min="5" max="5" width="5.28515625" bestFit="1" customWidth="1"/>
    <col min="6" max="6" width="8.7109375" customWidth="1"/>
    <col min="7" max="7" width="9.85546875" customWidth="1"/>
  </cols>
  <sheetData>
    <row r="1" spans="1:7">
      <c r="B1" s="92" t="s">
        <v>112</v>
      </c>
      <c r="C1" s="92"/>
      <c r="D1" s="92"/>
      <c r="E1" s="92"/>
      <c r="F1" s="92"/>
      <c r="G1" s="92"/>
    </row>
    <row r="2" spans="1:7" s="31" customFormat="1" ht="52.5" customHeight="1">
      <c r="A2" s="1" t="s">
        <v>0</v>
      </c>
      <c r="B2" s="2" t="s">
        <v>1</v>
      </c>
      <c r="C2" s="3" t="s">
        <v>2</v>
      </c>
      <c r="D2" s="4" t="s">
        <v>3</v>
      </c>
      <c r="E2" s="36" t="s">
        <v>98</v>
      </c>
      <c r="F2" s="55" t="s">
        <v>5</v>
      </c>
      <c r="G2" s="55" t="s">
        <v>82</v>
      </c>
    </row>
    <row r="3" spans="1:7" s="31" customFormat="1">
      <c r="A3" s="39">
        <v>1</v>
      </c>
      <c r="B3" s="39">
        <v>2</v>
      </c>
      <c r="C3" s="39">
        <v>3</v>
      </c>
      <c r="D3" s="39">
        <v>4</v>
      </c>
      <c r="E3" s="39">
        <v>5</v>
      </c>
      <c r="F3" s="39">
        <v>6</v>
      </c>
      <c r="G3" s="39">
        <v>7</v>
      </c>
    </row>
    <row r="4" spans="1:7" s="31" customFormat="1" ht="144.75" customHeight="1">
      <c r="A4" s="88" t="s">
        <v>35</v>
      </c>
      <c r="B4" s="89"/>
      <c r="C4" s="89"/>
      <c r="D4" s="26"/>
      <c r="E4" s="43"/>
      <c r="F4" s="64" t="s">
        <v>67</v>
      </c>
      <c r="G4" s="65" t="s">
        <v>76</v>
      </c>
    </row>
    <row r="5" spans="1:7" s="31" customFormat="1" ht="60">
      <c r="A5" s="5">
        <v>1</v>
      </c>
      <c r="B5" s="66" t="s">
        <v>36</v>
      </c>
      <c r="C5" s="12" t="s">
        <v>37</v>
      </c>
      <c r="D5" s="5" t="s">
        <v>12</v>
      </c>
      <c r="E5" s="53">
        <f>SUM(F5:G5)</f>
        <v>4</v>
      </c>
      <c r="F5" s="29"/>
      <c r="G5" s="75">
        <v>4</v>
      </c>
    </row>
    <row r="6" spans="1:7" s="31" customFormat="1" ht="60">
      <c r="A6" s="5">
        <v>2</v>
      </c>
      <c r="B6" s="66" t="s">
        <v>36</v>
      </c>
      <c r="C6" s="12" t="s">
        <v>38</v>
      </c>
      <c r="D6" s="5" t="s">
        <v>12</v>
      </c>
      <c r="E6" s="53">
        <f t="shared" ref="E6:E9" si="0">SUM(F6:G6)</f>
        <v>4</v>
      </c>
      <c r="F6" s="29"/>
      <c r="G6" s="75">
        <v>4</v>
      </c>
    </row>
    <row r="7" spans="1:7" s="31" customFormat="1" ht="36">
      <c r="A7" s="5">
        <v>3</v>
      </c>
      <c r="B7" s="76" t="s">
        <v>39</v>
      </c>
      <c r="C7" s="77" t="s">
        <v>40</v>
      </c>
      <c r="D7" s="5" t="s">
        <v>12</v>
      </c>
      <c r="E7" s="53">
        <f t="shared" si="0"/>
        <v>10</v>
      </c>
      <c r="F7" s="29"/>
      <c r="G7" s="75">
        <v>10</v>
      </c>
    </row>
    <row r="8" spans="1:7" s="31" customFormat="1" ht="72">
      <c r="A8" s="5">
        <v>4</v>
      </c>
      <c r="B8" s="5" t="s">
        <v>41</v>
      </c>
      <c r="C8" s="24" t="s">
        <v>42</v>
      </c>
      <c r="D8" s="5" t="s">
        <v>12</v>
      </c>
      <c r="E8" s="53">
        <f t="shared" si="0"/>
        <v>2</v>
      </c>
      <c r="F8" s="29"/>
      <c r="G8" s="75">
        <v>2</v>
      </c>
    </row>
    <row r="9" spans="1:7" s="31" customFormat="1" ht="81.599999999999994" customHeight="1">
      <c r="A9" s="5">
        <v>5</v>
      </c>
      <c r="B9" s="5" t="s">
        <v>43</v>
      </c>
      <c r="C9" s="24" t="s">
        <v>44</v>
      </c>
      <c r="D9" s="5" t="s">
        <v>12</v>
      </c>
      <c r="E9" s="53">
        <f t="shared" si="0"/>
        <v>1</v>
      </c>
      <c r="F9" s="40">
        <v>1</v>
      </c>
      <c r="G9" s="30"/>
    </row>
    <row r="10" spans="1:7" s="31" customFormat="1" ht="18">
      <c r="A10" s="78"/>
      <c r="B10" s="79"/>
      <c r="C10" s="80" t="s">
        <v>45</v>
      </c>
      <c r="D10" s="26"/>
      <c r="E10" s="54"/>
      <c r="F10" s="81"/>
      <c r="G10" s="82"/>
    </row>
    <row r="11" spans="1:7" s="31" customFormat="1"/>
    <row r="12" spans="1:7" s="31" customFormat="1"/>
  </sheetData>
  <mergeCells count="2">
    <mergeCell ref="A4:C4"/>
    <mergeCell ref="B1:G1"/>
  </mergeCells>
  <pageMargins left="0.7" right="0.7"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6E877-93D1-474B-A974-D025BA4CCFE1}">
  <sheetPr>
    <tabColor theme="7" tint="0.39997558519241921"/>
    <pageSetUpPr fitToPage="1"/>
  </sheetPr>
  <dimension ref="A1:L12"/>
  <sheetViews>
    <sheetView workbookViewId="0">
      <pane xSplit="4" ySplit="4" topLeftCell="E6" activePane="bottomRight" state="frozen"/>
      <selection pane="topRight" activeCell="K1" sqref="K1"/>
      <selection pane="bottomLeft" activeCell="A4" sqref="A4"/>
      <selection pane="bottomRight" activeCell="E1" sqref="E1:L1"/>
    </sheetView>
  </sheetViews>
  <sheetFormatPr defaultRowHeight="15"/>
  <cols>
    <col min="1" max="1" width="5.85546875" style="31" customWidth="1"/>
    <col min="2" max="2" width="13.42578125" style="31" customWidth="1"/>
    <col min="3" max="3" width="35.28515625" style="31" customWidth="1"/>
    <col min="4" max="4" width="3.140625" style="31" bestFit="1" customWidth="1"/>
    <col min="5" max="5" width="4.85546875" style="31" bestFit="1" customWidth="1"/>
    <col min="6" max="6" width="6.28515625" style="31" bestFit="1" customWidth="1"/>
    <col min="7" max="7" width="6.28515625" style="31" customWidth="1"/>
    <col min="8" max="8" width="6.28515625" style="31" bestFit="1" customWidth="1"/>
    <col min="9" max="9" width="6.5703125" style="31" customWidth="1"/>
    <col min="10" max="10" width="4.5703125" style="31" customWidth="1"/>
    <col min="11" max="11" width="6.28515625" style="31" bestFit="1" customWidth="1"/>
    <col min="12" max="12" width="8" style="31" customWidth="1"/>
    <col min="13" max="13" width="11.42578125" customWidth="1"/>
  </cols>
  <sheetData>
    <row r="1" spans="1:12">
      <c r="E1" s="93" t="s">
        <v>113</v>
      </c>
      <c r="F1" s="93"/>
      <c r="G1" s="93"/>
      <c r="H1" s="93"/>
      <c r="I1" s="93"/>
      <c r="J1" s="93"/>
      <c r="K1" s="93"/>
      <c r="L1" s="93"/>
    </row>
    <row r="2" spans="1:12" ht="72" customHeight="1">
      <c r="A2" s="1" t="s">
        <v>0</v>
      </c>
      <c r="B2" s="2" t="s">
        <v>1</v>
      </c>
      <c r="C2" s="3" t="s">
        <v>2</v>
      </c>
      <c r="D2" s="4" t="s">
        <v>3</v>
      </c>
      <c r="E2" s="36" t="s">
        <v>100</v>
      </c>
      <c r="F2" s="55" t="s">
        <v>6</v>
      </c>
      <c r="G2" s="55" t="s">
        <v>5</v>
      </c>
      <c r="H2" s="55" t="s">
        <v>48</v>
      </c>
      <c r="I2" s="55" t="s">
        <v>89</v>
      </c>
      <c r="J2" s="55" t="s">
        <v>9</v>
      </c>
      <c r="K2" s="55" t="s">
        <v>90</v>
      </c>
      <c r="L2" s="56" t="s">
        <v>93</v>
      </c>
    </row>
    <row r="3" spans="1:12">
      <c r="A3" s="37">
        <v>1</v>
      </c>
      <c r="B3" s="37">
        <v>2</v>
      </c>
      <c r="C3" s="37">
        <v>3</v>
      </c>
      <c r="D3" s="37">
        <v>4</v>
      </c>
      <c r="E3" s="37">
        <v>5</v>
      </c>
      <c r="F3" s="37">
        <v>6</v>
      </c>
      <c r="G3" s="37">
        <v>12</v>
      </c>
      <c r="H3" s="37">
        <v>7</v>
      </c>
      <c r="I3" s="37">
        <v>8</v>
      </c>
      <c r="J3" s="37">
        <v>9</v>
      </c>
      <c r="K3" s="37">
        <v>10</v>
      </c>
      <c r="L3" s="37">
        <v>11</v>
      </c>
    </row>
    <row r="4" spans="1:12" ht="101.45" customHeight="1">
      <c r="A4" s="88" t="s">
        <v>96</v>
      </c>
      <c r="B4" s="89"/>
      <c r="C4" s="89"/>
      <c r="D4" s="26"/>
      <c r="E4" s="26"/>
      <c r="F4" s="64" t="s">
        <v>68</v>
      </c>
      <c r="G4" s="65" t="s">
        <v>67</v>
      </c>
      <c r="H4" s="64" t="s">
        <v>94</v>
      </c>
      <c r="I4" s="65" t="s">
        <v>81</v>
      </c>
      <c r="J4" s="57" t="s">
        <v>74</v>
      </c>
      <c r="K4" s="65" t="s">
        <v>72</v>
      </c>
      <c r="L4" s="84" t="s">
        <v>75</v>
      </c>
    </row>
    <row r="5" spans="1:12" ht="144">
      <c r="A5" s="5">
        <v>1</v>
      </c>
      <c r="B5" s="5" t="s">
        <v>49</v>
      </c>
      <c r="C5" s="6" t="s">
        <v>50</v>
      </c>
      <c r="D5" s="5" t="s">
        <v>12</v>
      </c>
      <c r="E5" s="38">
        <f t="shared" ref="E5:E10" si="0">SUM(F5:L5)</f>
        <v>14</v>
      </c>
      <c r="F5" s="72"/>
      <c r="G5" s="72">
        <v>10</v>
      </c>
      <c r="H5" s="72"/>
      <c r="I5" s="85">
        <v>4</v>
      </c>
      <c r="J5" s="85"/>
      <c r="K5" s="72"/>
      <c r="L5" s="69"/>
    </row>
    <row r="6" spans="1:12" ht="144">
      <c r="A6" s="5">
        <v>2</v>
      </c>
      <c r="B6" s="5" t="s">
        <v>51</v>
      </c>
      <c r="C6" s="6" t="s">
        <v>52</v>
      </c>
      <c r="D6" s="5" t="s">
        <v>12</v>
      </c>
      <c r="E6" s="38">
        <f t="shared" si="0"/>
        <v>19</v>
      </c>
      <c r="F6" s="72"/>
      <c r="G6" s="72">
        <v>15</v>
      </c>
      <c r="H6" s="72"/>
      <c r="I6" s="72">
        <v>4</v>
      </c>
      <c r="J6" s="72"/>
      <c r="K6" s="72"/>
      <c r="L6" s="69"/>
    </row>
    <row r="7" spans="1:12" ht="84">
      <c r="A7" s="5">
        <v>3</v>
      </c>
      <c r="B7" s="5" t="s">
        <v>53</v>
      </c>
      <c r="C7" s="24" t="s">
        <v>54</v>
      </c>
      <c r="D7" s="5" t="s">
        <v>12</v>
      </c>
      <c r="E7" s="38">
        <f t="shared" si="0"/>
        <v>80</v>
      </c>
      <c r="F7" s="72"/>
      <c r="G7" s="72"/>
      <c r="H7" s="72"/>
      <c r="I7" s="72">
        <v>80</v>
      </c>
      <c r="J7" s="72"/>
      <c r="K7" s="72"/>
      <c r="L7" s="69"/>
    </row>
    <row r="8" spans="1:12" ht="48">
      <c r="A8" s="5">
        <v>4</v>
      </c>
      <c r="B8" s="5" t="s">
        <v>55</v>
      </c>
      <c r="C8" s="11" t="s">
        <v>56</v>
      </c>
      <c r="D8" s="5" t="s">
        <v>12</v>
      </c>
      <c r="E8" s="38">
        <f t="shared" si="0"/>
        <v>1200</v>
      </c>
      <c r="F8" s="72">
        <v>200</v>
      </c>
      <c r="G8" s="72"/>
      <c r="H8" s="72">
        <v>1000</v>
      </c>
      <c r="I8" s="72"/>
      <c r="J8" s="72"/>
      <c r="K8" s="72"/>
      <c r="L8" s="69"/>
    </row>
    <row r="9" spans="1:12" ht="84">
      <c r="A9" s="5">
        <v>5</v>
      </c>
      <c r="B9" s="5" t="s">
        <v>102</v>
      </c>
      <c r="C9" s="11" t="s">
        <v>103</v>
      </c>
      <c r="D9" s="5" t="s">
        <v>12</v>
      </c>
      <c r="E9" s="38">
        <f t="shared" si="0"/>
        <v>100</v>
      </c>
      <c r="F9" s="72"/>
      <c r="G9" s="72"/>
      <c r="H9" s="72"/>
      <c r="I9" s="72"/>
      <c r="J9" s="72">
        <v>100</v>
      </c>
      <c r="K9" s="72"/>
      <c r="L9" s="69"/>
    </row>
    <row r="10" spans="1:12" ht="96">
      <c r="A10" s="5">
        <v>5</v>
      </c>
      <c r="B10" s="5" t="s">
        <v>66</v>
      </c>
      <c r="C10" s="8" t="s">
        <v>57</v>
      </c>
      <c r="D10" s="5" t="s">
        <v>12</v>
      </c>
      <c r="E10" s="38">
        <f t="shared" si="0"/>
        <v>420</v>
      </c>
      <c r="F10" s="72"/>
      <c r="G10" s="72">
        <v>100</v>
      </c>
      <c r="H10" s="72"/>
      <c r="I10" s="72">
        <v>100</v>
      </c>
      <c r="J10" s="72"/>
      <c r="K10" s="72">
        <v>20</v>
      </c>
      <c r="L10" s="69">
        <v>200</v>
      </c>
    </row>
    <row r="11" spans="1:12" ht="15.75">
      <c r="A11" s="1"/>
      <c r="B11" s="1"/>
      <c r="C11" s="25" t="s">
        <v>46</v>
      </c>
      <c r="D11" s="32"/>
      <c r="E11" s="83"/>
      <c r="F11" s="61"/>
      <c r="G11" s="61"/>
      <c r="H11" s="61"/>
      <c r="I11" s="61"/>
      <c r="J11" s="61"/>
      <c r="K11" s="61"/>
      <c r="L11" s="69"/>
    </row>
    <row r="12" spans="1:12">
      <c r="A12" s="16"/>
      <c r="B12" s="16"/>
      <c r="C12" s="17"/>
      <c r="D12" s="16"/>
      <c r="E12" s="42"/>
      <c r="F12" s="42"/>
      <c r="G12" s="42"/>
      <c r="H12" s="42"/>
      <c r="I12" s="42"/>
      <c r="J12" s="42"/>
      <c r="K12" s="42"/>
    </row>
  </sheetData>
  <mergeCells count="2">
    <mergeCell ref="A4:C4"/>
    <mergeCell ref="E1:L1"/>
  </mergeCells>
  <pageMargins left="0.7" right="0.7" top="0.75" bottom="0.75" header="0.3" footer="0.3"/>
  <pageSetup paperSize="9" scale="7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90AFD-1734-4E5C-9056-300F9EA8B147}">
  <sheetPr>
    <tabColor theme="8" tint="0.39997558519241921"/>
    <pageSetUpPr fitToPage="1"/>
  </sheetPr>
  <dimension ref="A1:M7"/>
  <sheetViews>
    <sheetView tabSelected="1" topLeftCell="C1" workbookViewId="0">
      <pane xSplit="4" ySplit="4" topLeftCell="G6" activePane="bottomRight" state="frozen"/>
      <selection activeCell="C1" sqref="C1"/>
      <selection pane="topRight" activeCell="K1" sqref="K1"/>
      <selection pane="bottomLeft" activeCell="C4" sqref="C4"/>
      <selection pane="bottomRight" activeCell="F1" sqref="F1:M1"/>
    </sheetView>
  </sheetViews>
  <sheetFormatPr defaultRowHeight="15"/>
  <cols>
    <col min="1" max="1" width="5.5703125" customWidth="1"/>
    <col min="3" max="3" width="5.28515625" style="31" customWidth="1"/>
    <col min="4" max="4" width="15.5703125" style="31" customWidth="1"/>
    <col min="5" max="5" width="45.28515625" style="31" customWidth="1"/>
    <col min="6" max="6" width="3.140625" style="31" bestFit="1" customWidth="1"/>
    <col min="7" max="7" width="3.85546875" style="31" bestFit="1" customWidth="1"/>
    <col min="8" max="8" width="9.140625" style="31" customWidth="1"/>
    <col min="9" max="9" width="10.5703125" style="31" customWidth="1"/>
    <col min="10" max="10" width="8.28515625" style="31" bestFit="1" customWidth="1"/>
    <col min="11" max="11" width="10.7109375" style="31" customWidth="1"/>
    <col min="12" max="12" width="10.140625" style="31" customWidth="1"/>
    <col min="13" max="13" width="12.7109375" style="31" customWidth="1"/>
    <col min="14" max="14" width="9.85546875" bestFit="1" customWidth="1"/>
  </cols>
  <sheetData>
    <row r="1" spans="1:13">
      <c r="F1" s="92" t="s">
        <v>109</v>
      </c>
      <c r="G1" s="92"/>
      <c r="H1" s="92"/>
      <c r="I1" s="92"/>
      <c r="J1" s="92"/>
      <c r="K1" s="92"/>
      <c r="L1" s="92"/>
      <c r="M1" s="92"/>
    </row>
    <row r="2" spans="1:13" ht="62.45" customHeight="1">
      <c r="A2" s="1" t="s">
        <v>0</v>
      </c>
      <c r="B2" s="2" t="s">
        <v>1</v>
      </c>
      <c r="C2" s="2" t="s">
        <v>60</v>
      </c>
      <c r="D2" s="2"/>
      <c r="E2" s="3" t="s">
        <v>2</v>
      </c>
      <c r="F2" s="4" t="s">
        <v>3</v>
      </c>
      <c r="G2" s="36" t="s">
        <v>98</v>
      </c>
      <c r="H2" s="55" t="s">
        <v>6</v>
      </c>
      <c r="I2" s="55" t="s">
        <v>5</v>
      </c>
      <c r="J2" s="55" t="s">
        <v>92</v>
      </c>
      <c r="K2" s="55" t="s">
        <v>7</v>
      </c>
      <c r="L2" s="55" t="s">
        <v>83</v>
      </c>
      <c r="M2" s="56" t="s">
        <v>93</v>
      </c>
    </row>
    <row r="3" spans="1:13">
      <c r="A3" s="10">
        <v>1</v>
      </c>
      <c r="B3" s="10">
        <v>2</v>
      </c>
      <c r="C3" s="39">
        <v>1</v>
      </c>
      <c r="D3" s="39">
        <v>2</v>
      </c>
      <c r="E3" s="39">
        <v>3</v>
      </c>
      <c r="F3" s="39">
        <v>4</v>
      </c>
      <c r="G3" s="39">
        <v>5</v>
      </c>
      <c r="H3" s="39">
        <v>6</v>
      </c>
      <c r="I3" s="39">
        <v>7</v>
      </c>
      <c r="J3" s="39">
        <v>8</v>
      </c>
      <c r="K3" s="39">
        <v>9</v>
      </c>
      <c r="L3" s="39">
        <v>10</v>
      </c>
      <c r="M3" s="39">
        <v>11</v>
      </c>
    </row>
    <row r="4" spans="1:13" ht="167.45" customHeight="1">
      <c r="A4" s="49"/>
      <c r="B4" s="50"/>
      <c r="C4" s="94" t="s">
        <v>97</v>
      </c>
      <c r="D4" s="94"/>
      <c r="E4" s="94"/>
      <c r="F4" s="52"/>
      <c r="G4" s="51"/>
      <c r="H4" s="64" t="s">
        <v>68</v>
      </c>
      <c r="I4" s="57" t="s">
        <v>67</v>
      </c>
      <c r="J4" s="65" t="s">
        <v>69</v>
      </c>
      <c r="K4" s="64" t="s">
        <v>70</v>
      </c>
      <c r="L4" s="65" t="s">
        <v>81</v>
      </c>
      <c r="M4" s="84" t="s">
        <v>91</v>
      </c>
    </row>
    <row r="5" spans="1:13" ht="112.15" customHeight="1">
      <c r="A5" s="14">
        <v>1</v>
      </c>
      <c r="B5" s="18" t="s">
        <v>58</v>
      </c>
      <c r="C5" s="20">
        <v>1</v>
      </c>
      <c r="D5" s="18" t="s">
        <v>108</v>
      </c>
      <c r="E5" s="19" t="s">
        <v>106</v>
      </c>
      <c r="F5" s="20" t="s">
        <v>12</v>
      </c>
      <c r="G5" s="47">
        <f>SUM(H5:M5)</f>
        <v>525</v>
      </c>
      <c r="H5" s="72">
        <v>100</v>
      </c>
      <c r="I5" s="72">
        <v>100</v>
      </c>
      <c r="J5" s="69">
        <v>35</v>
      </c>
      <c r="K5" s="69">
        <v>25</v>
      </c>
      <c r="L5" s="69">
        <v>15</v>
      </c>
      <c r="M5" s="69">
        <v>250</v>
      </c>
    </row>
    <row r="6" spans="1:13" ht="324" customHeight="1">
      <c r="A6" s="14">
        <v>3</v>
      </c>
      <c r="B6" s="21" t="s">
        <v>59</v>
      </c>
      <c r="C6" s="20">
        <v>2</v>
      </c>
      <c r="D6" s="20" t="s">
        <v>95</v>
      </c>
      <c r="E6" s="22" t="s">
        <v>107</v>
      </c>
      <c r="F6" s="20" t="s">
        <v>12</v>
      </c>
      <c r="G6" s="47">
        <f>SUM(H6:M6)</f>
        <v>46</v>
      </c>
      <c r="H6" s="72">
        <v>10</v>
      </c>
      <c r="I6" s="72">
        <v>8</v>
      </c>
      <c r="J6" s="69">
        <v>28</v>
      </c>
      <c r="K6" s="69"/>
      <c r="L6" s="69"/>
      <c r="M6" s="69"/>
    </row>
    <row r="7" spans="1:13" ht="18">
      <c r="A7" s="15"/>
      <c r="B7" s="13"/>
      <c r="C7" s="86"/>
      <c r="D7" s="86"/>
      <c r="E7" s="80" t="s">
        <v>47</v>
      </c>
      <c r="F7" s="23"/>
      <c r="G7" s="48"/>
      <c r="H7" s="72"/>
      <c r="I7" s="72"/>
      <c r="J7" s="69"/>
      <c r="K7" s="69"/>
      <c r="L7" s="69"/>
      <c r="M7" s="69"/>
    </row>
  </sheetData>
  <mergeCells count="2">
    <mergeCell ref="C4:E4"/>
    <mergeCell ref="F1:M1"/>
  </mergeCells>
  <pageMargins left="0.7" right="0.7" top="0.75" bottom="0.75" header="0.3" footer="0.3"/>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AFE80BB6-B225-4AA9-8E24-89D99689E65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roz.1</vt:lpstr>
      <vt:lpstr>roz.2</vt:lpstr>
      <vt:lpstr>roz.3</vt:lpstr>
      <vt:lpstr>roz.4</vt:lpstr>
      <vt:lpstr>roz.5</vt:lpstr>
    </vt:vector>
  </TitlesOfParts>
  <Company>MON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Młynarczyk Wioletta</dc:creator>
  <cp:lastModifiedBy>Bartkowska Sylwia</cp:lastModifiedBy>
  <cp:lastPrinted>2026-04-27T07:01:46Z</cp:lastPrinted>
  <dcterms:created xsi:type="dcterms:W3CDTF">2026-04-17T10:17:17Z</dcterms:created>
  <dcterms:modified xsi:type="dcterms:W3CDTF">2026-05-14T08:16:06Z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e31d79a2-4233-4d3f-9922-e05b4186f420</vt:lpwstr>
  </property>
  <property fmtid="{D5CDD505-2E9C-101B-9397-08002B2CF9AE}" pid="3" name="bjpmDocIH">
    <vt:lpwstr>zYQ4Zgx1H4HRbx8DlUxUA4HQBx7nR7Ss</vt:lpwstr>
  </property>
  <property fmtid="{D5CDD505-2E9C-101B-9397-08002B2CF9AE}" pid="4" name="bjDocumentLabelXML">
    <vt:lpwstr>&lt;?xml version="1.0" encoding="us-ascii"?&gt;&lt;sisl xmlns:xsd="http://www.w3.org/2001/XMLSchema" xmlns:xsi="http://www.w3.org/2001/XMLSchema-instance" sislVersion="0" policy="8417b2fb-54a7-4fbc-b023-b6b37b7a623f" origin="defaultValue"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s5636:Creator type=author">
    <vt:lpwstr>Młynarczyk Wioletta</vt:lpwstr>
  </property>
  <property fmtid="{D5CDD505-2E9C-101B-9397-08002B2CF9AE}" pid="8" name="s5636:Creator type=organization">
    <vt:lpwstr>MILNET-Z</vt:lpwstr>
  </property>
  <property fmtid="{D5CDD505-2E9C-101B-9397-08002B2CF9AE}" pid="9" name="bjPortionMark">
    <vt:lpwstr>[JAW]</vt:lpwstr>
  </property>
  <property fmtid="{D5CDD505-2E9C-101B-9397-08002B2CF9AE}" pid="10" name="bjSaver">
    <vt:lpwstr>KtoTv6hsqv1qvcrZzWcgpBsU7mLKaKyS</vt:lpwstr>
  </property>
  <property fmtid="{D5CDD505-2E9C-101B-9397-08002B2CF9AE}" pid="11" name="bjClsUserRVM">
    <vt:lpwstr>[]</vt:lpwstr>
  </property>
  <property fmtid="{D5CDD505-2E9C-101B-9397-08002B2CF9AE}" pid="12" name="s5636:Creator type=IP">
    <vt:lpwstr>10.70.94.70</vt:lpwstr>
  </property>
</Properties>
</file>