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alopolskiecentrumnauki-my.sharepoint.com/personal/agnieszka_czerwinska_cogiteon_pl/Documents/2026/Przetarg Techniczny/do opublikowania/"/>
    </mc:Choice>
  </mc:AlternateContent>
  <xr:revisionPtr revIDLastSave="63" documentId="8_{B8DF3FA5-714C-48C8-BA7C-606049F689BF}" xr6:coauthVersionLast="47" xr6:coauthVersionMax="47" xr10:uidLastSave="{8240F0EA-9448-4EDF-B991-BB24BF7424E8}"/>
  <bookViews>
    <workbookView xWindow="-120" yWindow="-120" windowWidth="29040" windowHeight="15720" firstSheet="4" activeTab="7" xr2:uid="{10B657D8-7033-44C3-9C3C-8374E93717AB}"/>
  </bookViews>
  <sheets>
    <sheet name="Zadanie 1- arkusze i profile" sheetId="1" r:id="rId1"/>
    <sheet name="Zadanie  2- Materiały zużywalne" sheetId="3" r:id="rId2"/>
    <sheet name="Zadanie 3- urządzenia " sheetId="4" r:id="rId3"/>
    <sheet name="Zadanie 4- Chemia" sheetId="5" r:id="rId4"/>
    <sheet name="Zadanie 5- drobne narzędzia" sheetId="6" r:id="rId5"/>
    <sheet name="Zadanie 6- Kom. Elektroniczne " sheetId="7" r:id="rId6"/>
    <sheet name="Zadanie 7 kom. ele. zw. z multi" sheetId="17" r:id="rId7"/>
    <sheet name="Zadanie 8 Kom. elektryczne" sheetId="2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7" l="1"/>
  <c r="A15" i="17"/>
  <c r="A16" i="17"/>
  <c r="A17" i="17"/>
  <c r="A6" i="17"/>
  <c r="A7" i="17" s="1"/>
  <c r="A8" i="17" s="1"/>
  <c r="A9" i="17" s="1"/>
  <c r="A10" i="17" s="1"/>
  <c r="A11" i="17" s="1"/>
  <c r="A12" i="17" s="1"/>
  <c r="A13" i="17" s="1"/>
  <c r="T15" i="4"/>
  <c r="R61" i="3"/>
  <c r="T61" i="3"/>
  <c r="T32" i="1"/>
  <c r="R6" i="5"/>
  <c r="T6" i="5" s="1"/>
  <c r="R7" i="5"/>
  <c r="T7" i="5"/>
  <c r="R8" i="5"/>
  <c r="T8" i="5"/>
  <c r="R9" i="5"/>
  <c r="T9" i="5" s="1"/>
  <c r="R10" i="5"/>
  <c r="T10" i="5"/>
  <c r="R11" i="5"/>
  <c r="T11" i="5"/>
  <c r="R12" i="5"/>
  <c r="T12" i="5" s="1"/>
  <c r="R13" i="5"/>
  <c r="T13" i="5"/>
  <c r="R14" i="5"/>
  <c r="T14" i="5"/>
  <c r="R15" i="5"/>
  <c r="T15" i="5" s="1"/>
  <c r="R16" i="5"/>
  <c r="T16" i="5"/>
  <c r="R17" i="5"/>
  <c r="T17" i="5"/>
  <c r="R18" i="5"/>
  <c r="T18" i="5" s="1"/>
  <c r="R19" i="5"/>
  <c r="T19" i="5"/>
  <c r="R20" i="5"/>
  <c r="T20" i="5"/>
  <c r="R21" i="5"/>
  <c r="T21" i="5" s="1"/>
  <c r="R22" i="5"/>
  <c r="T22" i="5"/>
  <c r="R23" i="5"/>
  <c r="T23" i="5"/>
  <c r="R24" i="5"/>
  <c r="T24" i="5" s="1"/>
  <c r="R25" i="5"/>
  <c r="T25" i="5"/>
  <c r="R26" i="5"/>
  <c r="T26" i="5"/>
  <c r="R27" i="5"/>
  <c r="T27" i="5" s="1"/>
  <c r="R28" i="5"/>
  <c r="T28" i="5"/>
  <c r="R29" i="5"/>
  <c r="T29" i="5"/>
  <c r="R30" i="5"/>
  <c r="T30" i="5" s="1"/>
  <c r="R6" i="4"/>
  <c r="T6" i="4" s="1"/>
  <c r="R7" i="4"/>
  <c r="T7" i="4"/>
  <c r="R8" i="4"/>
  <c r="T8" i="4"/>
  <c r="R9" i="4"/>
  <c r="T9" i="4"/>
  <c r="R10" i="4"/>
  <c r="T10" i="4"/>
  <c r="R11" i="4"/>
  <c r="T11" i="4"/>
  <c r="R12" i="4"/>
  <c r="T12" i="4" s="1"/>
  <c r="R13" i="4"/>
  <c r="T13" i="4"/>
  <c r="R6" i="3"/>
  <c r="T6" i="3" s="1"/>
  <c r="R7" i="3"/>
  <c r="T7" i="3" s="1"/>
  <c r="R8" i="3"/>
  <c r="T8" i="3"/>
  <c r="R9" i="3"/>
  <c r="T9" i="3" s="1"/>
  <c r="R10" i="3"/>
  <c r="T10" i="3"/>
  <c r="R11" i="3"/>
  <c r="T11" i="3"/>
  <c r="R12" i="3"/>
  <c r="T12" i="3" s="1"/>
  <c r="R13" i="3"/>
  <c r="T13" i="3" s="1"/>
  <c r="R14" i="3"/>
  <c r="T14" i="3"/>
  <c r="R15" i="3"/>
  <c r="T15" i="3" s="1"/>
  <c r="R16" i="3"/>
  <c r="T16" i="3"/>
  <c r="R17" i="3"/>
  <c r="T17" i="3"/>
  <c r="R18" i="3"/>
  <c r="T18" i="3" s="1"/>
  <c r="R19" i="3"/>
  <c r="T19" i="3" s="1"/>
  <c r="R20" i="3"/>
  <c r="T20" i="3"/>
  <c r="R21" i="3"/>
  <c r="T21" i="3" s="1"/>
  <c r="R22" i="3"/>
  <c r="T22" i="3"/>
  <c r="R23" i="3"/>
  <c r="T23" i="3" s="1"/>
  <c r="R24" i="3"/>
  <c r="T24" i="3" s="1"/>
  <c r="R25" i="3"/>
  <c r="T25" i="3" s="1"/>
  <c r="R26" i="3"/>
  <c r="T26" i="3"/>
  <c r="R27" i="3"/>
  <c r="T27" i="3" s="1"/>
  <c r="R28" i="3"/>
  <c r="T28" i="3"/>
  <c r="R29" i="3"/>
  <c r="T29" i="3"/>
  <c r="R30" i="3"/>
  <c r="T30" i="3" s="1"/>
  <c r="R31" i="3"/>
  <c r="T31" i="3" s="1"/>
  <c r="R32" i="3"/>
  <c r="T32" i="3"/>
  <c r="R33" i="3"/>
  <c r="T33" i="3" s="1"/>
  <c r="R34" i="3"/>
  <c r="T34" i="3"/>
  <c r="R35" i="3"/>
  <c r="T35" i="3"/>
  <c r="R36" i="3"/>
  <c r="T36" i="3" s="1"/>
  <c r="R37" i="3"/>
  <c r="T37" i="3" s="1"/>
  <c r="R38" i="3"/>
  <c r="T38" i="3"/>
  <c r="R39" i="3"/>
  <c r="T39" i="3" s="1"/>
  <c r="R40" i="3"/>
  <c r="T40" i="3"/>
  <c r="R41" i="3"/>
  <c r="T41" i="3"/>
  <c r="R42" i="3"/>
  <c r="T42" i="3" s="1"/>
  <c r="R43" i="3"/>
  <c r="T43" i="3" s="1"/>
  <c r="R44" i="3"/>
  <c r="T44" i="3"/>
  <c r="R45" i="3"/>
  <c r="T45" i="3" s="1"/>
  <c r="R46" i="3"/>
  <c r="T46" i="3"/>
  <c r="R47" i="3"/>
  <c r="T47" i="3"/>
  <c r="R48" i="3"/>
  <c r="T48" i="3" s="1"/>
  <c r="R49" i="3"/>
  <c r="T49" i="3" s="1"/>
  <c r="R50" i="3"/>
  <c r="T50" i="3"/>
  <c r="R51" i="3"/>
  <c r="T51" i="3" s="1"/>
  <c r="R52" i="3"/>
  <c r="T52" i="3"/>
  <c r="R53" i="3"/>
  <c r="T53" i="3"/>
  <c r="R54" i="3"/>
  <c r="T54" i="3" s="1"/>
  <c r="R55" i="3"/>
  <c r="T55" i="3" s="1"/>
  <c r="R56" i="3"/>
  <c r="T56" i="3"/>
  <c r="R57" i="3"/>
  <c r="T57" i="3" s="1"/>
  <c r="R58" i="3"/>
  <c r="T58" i="3"/>
  <c r="R59" i="3"/>
  <c r="T59" i="3"/>
  <c r="R6" i="1"/>
  <c r="T6" i="1" s="1"/>
  <c r="R7" i="1"/>
  <c r="T7" i="1"/>
  <c r="R8" i="1"/>
  <c r="T8" i="1" s="1"/>
  <c r="R9" i="1"/>
  <c r="T9" i="1"/>
  <c r="R10" i="1"/>
  <c r="R32" i="1" s="1"/>
  <c r="T10" i="1"/>
  <c r="R11" i="1"/>
  <c r="T11" i="1"/>
  <c r="R12" i="1"/>
  <c r="T12" i="1" s="1"/>
  <c r="R13" i="1"/>
  <c r="T13" i="1"/>
  <c r="R14" i="1"/>
  <c r="T14" i="1" s="1"/>
  <c r="R15" i="1"/>
  <c r="T15" i="1"/>
  <c r="R16" i="1"/>
  <c r="T16" i="1"/>
  <c r="R17" i="1"/>
  <c r="T17" i="1"/>
  <c r="R18" i="1"/>
  <c r="T18" i="1" s="1"/>
  <c r="R19" i="1"/>
  <c r="T19" i="1"/>
  <c r="R20" i="1"/>
  <c r="T20" i="1" s="1"/>
  <c r="R21" i="1"/>
  <c r="T21" i="1"/>
  <c r="R22" i="1"/>
  <c r="T22" i="1"/>
  <c r="R23" i="1"/>
  <c r="T23" i="1"/>
  <c r="R24" i="1"/>
  <c r="T24" i="1" s="1"/>
  <c r="R25" i="1"/>
  <c r="T25" i="1"/>
  <c r="R26" i="1"/>
  <c r="T26" i="1" s="1"/>
  <c r="R27" i="1"/>
  <c r="T27" i="1"/>
  <c r="R28" i="1"/>
  <c r="T28" i="1"/>
  <c r="R29" i="1"/>
  <c r="T29" i="1"/>
  <c r="R30" i="1"/>
  <c r="T30" i="1" s="1"/>
  <c r="R5" i="1"/>
  <c r="T5" i="1" s="1"/>
  <c r="R5" i="3"/>
  <c r="T5" i="3" s="1"/>
  <c r="R5" i="4"/>
  <c r="T5" i="4" s="1"/>
  <c r="R5" i="5"/>
  <c r="T5" i="5" s="1"/>
  <c r="R6" i="6"/>
  <c r="T6" i="6"/>
  <c r="R7" i="6"/>
  <c r="T7" i="6" s="1"/>
  <c r="R8" i="6"/>
  <c r="T8" i="6" s="1"/>
  <c r="R9" i="6"/>
  <c r="T9" i="6"/>
  <c r="R10" i="6"/>
  <c r="T10" i="6" s="1"/>
  <c r="R11" i="6"/>
  <c r="T11" i="6"/>
  <c r="R12" i="6"/>
  <c r="T12" i="6"/>
  <c r="R13" i="6"/>
  <c r="T13" i="6" s="1"/>
  <c r="R14" i="6"/>
  <c r="T14" i="6" s="1"/>
  <c r="R15" i="6"/>
  <c r="T15" i="6"/>
  <c r="R16" i="6"/>
  <c r="T16" i="6"/>
  <c r="R17" i="6"/>
  <c r="T17" i="6"/>
  <c r="R18" i="6"/>
  <c r="T18" i="6"/>
  <c r="R19" i="6"/>
  <c r="T19" i="6" s="1"/>
  <c r="R20" i="6"/>
  <c r="T20" i="6" s="1"/>
  <c r="R21" i="6"/>
  <c r="T21" i="6"/>
  <c r="R22" i="6"/>
  <c r="T22" i="6"/>
  <c r="R23" i="6"/>
  <c r="T23" i="6"/>
  <c r="R24" i="6"/>
  <c r="T24" i="6"/>
  <c r="R25" i="6"/>
  <c r="T25" i="6" s="1"/>
  <c r="R26" i="6"/>
  <c r="T26" i="6" s="1"/>
  <c r="R27" i="6"/>
  <c r="T27" i="6"/>
  <c r="R28" i="6"/>
  <c r="T28" i="6"/>
  <c r="R29" i="6"/>
  <c r="T29" i="6" s="1"/>
  <c r="R30" i="6"/>
  <c r="T30" i="6"/>
  <c r="R31" i="6"/>
  <c r="T31" i="6" s="1"/>
  <c r="R32" i="6"/>
  <c r="T32" i="6" s="1"/>
  <c r="R33" i="6"/>
  <c r="T33" i="6"/>
  <c r="R34" i="6"/>
  <c r="T34" i="6"/>
  <c r="R35" i="6"/>
  <c r="T35" i="6"/>
  <c r="R36" i="6"/>
  <c r="T36" i="6"/>
  <c r="R37" i="6"/>
  <c r="T37" i="6" s="1"/>
  <c r="R38" i="6"/>
  <c r="T38" i="6" s="1"/>
  <c r="R39" i="6"/>
  <c r="T39" i="6"/>
  <c r="R40" i="6"/>
  <c r="T40" i="6"/>
  <c r="R41" i="6"/>
  <c r="T41" i="6"/>
  <c r="R42" i="6"/>
  <c r="T42" i="6"/>
  <c r="R43" i="6"/>
  <c r="T43" i="6" s="1"/>
  <c r="R44" i="6"/>
  <c r="T44" i="6" s="1"/>
  <c r="R45" i="6"/>
  <c r="T45" i="6"/>
  <c r="R46" i="6"/>
  <c r="T46" i="6"/>
  <c r="R47" i="6"/>
  <c r="T47" i="6"/>
  <c r="R48" i="6"/>
  <c r="T48" i="6"/>
  <c r="R49" i="6"/>
  <c r="T49" i="6" s="1"/>
  <c r="R50" i="6"/>
  <c r="T50" i="6" s="1"/>
  <c r="R51" i="6"/>
  <c r="T51" i="6"/>
  <c r="R52" i="6"/>
  <c r="T52" i="6"/>
  <c r="R5" i="6"/>
  <c r="T5" i="6" s="1"/>
  <c r="K6" i="7"/>
  <c r="M6" i="7"/>
  <c r="K7" i="7"/>
  <c r="M7" i="7"/>
  <c r="K8" i="7"/>
  <c r="M8" i="7"/>
  <c r="K9" i="7"/>
  <c r="M9" i="7"/>
  <c r="K10" i="7"/>
  <c r="M10" i="7"/>
  <c r="K11" i="7"/>
  <c r="M11" i="7"/>
  <c r="K12" i="7"/>
  <c r="M12" i="7"/>
  <c r="K13" i="7"/>
  <c r="M13" i="7"/>
  <c r="K14" i="7"/>
  <c r="M14" i="7"/>
  <c r="K15" i="7"/>
  <c r="M15" i="7"/>
  <c r="K16" i="7"/>
  <c r="M16" i="7"/>
  <c r="K17" i="7"/>
  <c r="M17" i="7"/>
  <c r="K5" i="7"/>
  <c r="M5" i="7" s="1"/>
  <c r="R6" i="2"/>
  <c r="R7" i="2"/>
  <c r="T7" i="2" s="1"/>
  <c r="R8" i="2"/>
  <c r="T8" i="2" s="1"/>
  <c r="R9" i="2"/>
  <c r="R10" i="2"/>
  <c r="T10" i="2" s="1"/>
  <c r="R11" i="2"/>
  <c r="T11" i="2" s="1"/>
  <c r="R12" i="2"/>
  <c r="R13" i="2"/>
  <c r="T13" i="2" s="1"/>
  <c r="R14" i="2"/>
  <c r="T14" i="2" s="1"/>
  <c r="R5" i="2"/>
  <c r="T6" i="2"/>
  <c r="T9" i="2"/>
  <c r="T12" i="2"/>
  <c r="T5" i="2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6" i="6"/>
  <c r="H17" i="17"/>
  <c r="H5" i="17"/>
  <c r="H6" i="17"/>
  <c r="H7" i="17"/>
  <c r="J7" i="17" s="1"/>
  <c r="H8" i="17"/>
  <c r="H9" i="17"/>
  <c r="J9" i="17" s="1"/>
  <c r="H10" i="17"/>
  <c r="J10" i="17" s="1"/>
  <c r="H11" i="17"/>
  <c r="J11" i="17" s="1"/>
  <c r="H12" i="17"/>
  <c r="J12" i="17" s="1"/>
  <c r="H13" i="17"/>
  <c r="J13" i="17" s="1"/>
  <c r="H14" i="17"/>
  <c r="H15" i="17"/>
  <c r="H16" i="17"/>
  <c r="J17" i="17"/>
  <c r="J14" i="17"/>
  <c r="J15" i="17"/>
  <c r="J16" i="17"/>
  <c r="J8" i="17"/>
  <c r="J6" i="17"/>
  <c r="J5" i="17"/>
  <c r="A6" i="2"/>
  <c r="A7" i="2" s="1"/>
  <c r="A8" i="2" s="1"/>
  <c r="A9" i="2" s="1"/>
  <c r="A10" i="2" s="1"/>
  <c r="A11" i="2" s="1"/>
  <c r="H19" i="17" l="1"/>
  <c r="M19" i="7"/>
  <c r="J19" i="17"/>
  <c r="T16" i="2"/>
  <c r="R16" i="2"/>
  <c r="R15" i="4"/>
  <c r="T32" i="5"/>
  <c r="R32" i="5"/>
  <c r="T54" i="6"/>
  <c r="R54" i="6"/>
  <c r="K19" i="7"/>
  <c r="A12" i="2"/>
  <c r="A13" i="2" s="1"/>
  <c r="A14" i="2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6" i="4"/>
  <c r="A7" i="4" s="1"/>
  <c r="A8" i="4" s="1"/>
  <c r="A9" i="4" s="1"/>
  <c r="A6" i="3"/>
  <c r="A7" i="3" s="1"/>
  <c r="A8" i="3" s="1"/>
  <c r="A9" i="3" s="1"/>
  <c r="A10" i="3" s="1"/>
  <c r="A11" i="3" s="1"/>
  <c r="A12" i="3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0" i="4"/>
  <c r="A11" i="4" s="1"/>
  <c r="A12" i="4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</calcChain>
</file>

<file path=xl/sharedStrings.xml><?xml version="1.0" encoding="utf-8"?>
<sst xmlns="http://schemas.openxmlformats.org/spreadsheetml/2006/main" count="712" uniqueCount="438">
  <si>
    <t>Szczegółowe specyfikacje asortymentowe znajdują się poniższej tabeli. Zamawiający określił minimalne parametry techniczne, jakościowe, wydajnościowe, ergonomiczne i eksploatacyjne, jakie muszą spełniać oferowane produkty. Zastosowane przez Zamawiającego oznaczenia i nazwy własne produktów służą wyłącznie do opisania minimalnych parametrów i określenia standardów cech technicznych, jakościowych oraz funkcjonalnych, które powinny spełniać. i dopuszczone jest składanie ofert zawierających rozwiązania równoważne, które spełniają wszystkie wymagania techniczne, funkcjonalne, jakościowe, użytkowe, estetyczne, kolorystyczne itp. 
Jeżeli w specyfikacji asortymentowej nie określono inaczej, Zamawiający dopuszcza tolerancję podanych wymiarów do +/- 5%.</t>
  </si>
  <si>
    <t>Zadanie  1 - Arkusze i profile</t>
  </si>
  <si>
    <t>np.</t>
  </si>
  <si>
    <t>Przedmiot zamówienia</t>
  </si>
  <si>
    <t xml:space="preserve">Specyfikacja </t>
  </si>
  <si>
    <t>ilość</t>
  </si>
  <si>
    <t xml:space="preserve">jednostka </t>
  </si>
  <si>
    <t>Cena jednostkowa  netto PLN</t>
  </si>
  <si>
    <t>wartośc netto PLN</t>
  </si>
  <si>
    <t>VAT</t>
  </si>
  <si>
    <t>wartośc brutto  PLN</t>
  </si>
  <si>
    <t>Płyta PMMA, 3mm</t>
  </si>
  <si>
    <t>transparentna, wylewana, grubośc 3mm, format 1300mmx900mm (+/-10mm)</t>
  </si>
  <si>
    <t>sztuk</t>
  </si>
  <si>
    <t>Płyta PMMA, 6mm</t>
  </si>
  <si>
    <t>transparentna, wylewana, grubośc 6mm, format 1300mmx900mm (+/-10mm)</t>
  </si>
  <si>
    <t>Płyta PMMA, 10mm</t>
  </si>
  <si>
    <t>transparentna, wylewana, grubośc 10mm, format 1300mmx900mm (+/-10mm)</t>
  </si>
  <si>
    <t xml:space="preserve">Płyta PMMA, 3mm </t>
  </si>
  <si>
    <t>mleczna, wylewana,  grubośc 3mm, format 1300mmx900mm (+/-10mm)</t>
  </si>
  <si>
    <t>Blacha nierdzewna 1,5</t>
  </si>
  <si>
    <t xml:space="preserve">grubość 1,5 mm, format 1000mmx2000mm (+/- 10mm) AISI 304, naturalna </t>
  </si>
  <si>
    <t>Blacha nierdzewna 3</t>
  </si>
  <si>
    <t xml:space="preserve">grubosc 3mm, format 1000mmx2000mm (+/- 10mm) AISI 304, naturalna </t>
  </si>
  <si>
    <t xml:space="preserve">grubość 1,5 mm, format 1000mmx2000mm (+/- 10mm) AISI 304, polerowane </t>
  </si>
  <si>
    <t>Blacha aluminiowa 1</t>
  </si>
  <si>
    <t xml:space="preserve">grubosc 1mm, format 1000mmx2000mm (+/- 10mm) naturalna </t>
  </si>
  <si>
    <t>Blacha aluminiowa 3</t>
  </si>
  <si>
    <t xml:space="preserve">grubosc 3mm, format 1000mmx2000mm (+/- 10mm) naturalna </t>
  </si>
  <si>
    <t>Sklejka 3</t>
  </si>
  <si>
    <t>grubosc 3mm, format 1300mmx900mm (+/- 10mm) Brzozowa do lasera, klasa przynajmniej 1/2</t>
  </si>
  <si>
    <t>Sklejka 4</t>
  </si>
  <si>
    <t>grubosc 4mm, format 1300mmx900mm (+/- 10mm) Brzozowa do lasera klasa przynajmniej 1/2</t>
  </si>
  <si>
    <t>Sklejka 6</t>
  </si>
  <si>
    <t>grubosc 6mm, format 1300mmx900mm (+/- 10mm) Brzozowa do lasera,  klasa przynajmniej 1/2</t>
  </si>
  <si>
    <t>Sklejka 18</t>
  </si>
  <si>
    <t>grubosc 18mm, format 2500mmx1250 (+/- 5mm) Brzozowa,  klasa przynajmniej 2/2</t>
  </si>
  <si>
    <t>Płyta HPL</t>
  </si>
  <si>
    <t xml:space="preserve">Kolor biały, grubośc 10- 12mm, barwiona w masie- kolor biały. Format nie mniejszy niż 1000x2000(+/-1) </t>
  </si>
  <si>
    <t>m2</t>
  </si>
  <si>
    <t xml:space="preserve">Płyta MDF </t>
  </si>
  <si>
    <t xml:space="preserve">trudnozapalany, Grubość 18mm, Format nie mniejszy niż 2000mmx1000mm 	(+/-1%)				</t>
  </si>
  <si>
    <t xml:space="preserve">Płyta do gięcia. Nacinana po szerokości. Grubość płyty  8mm,  Format 1030x2850mm (+/-1%) </t>
  </si>
  <si>
    <t>Płyta HDF</t>
  </si>
  <si>
    <t>Płyta HDF surowa, grubosć 3mm, format nie mniejszy niż  2500x 2000 (+/-1%)</t>
  </si>
  <si>
    <t>płyta kompozytowa 1</t>
  </si>
  <si>
    <t>Płyta wykona jako kompozyt złożony z dwóch okładzin aluminiowych i rdzenia polietylenowego. Płyta jednostronnie barwiona na kolor biały, połysk . Minimalne Wymiary formatki min 1500x 3050mm (+/-5mm). Grubość 3mm</t>
  </si>
  <si>
    <t>płyta kompozytowa 2</t>
  </si>
  <si>
    <t>Płyta wykona jako kompozyt złożony z dwóch okładzin aluminiowych i rdzenia polietylenowego. Płyta jednostronnie barwiona na kolor czarny, połysk.  Minimalne Wymiary formatki min 1500x 3050mm (+/-5mm). Grubość 3mm</t>
  </si>
  <si>
    <t>Profil stalowy 20</t>
  </si>
  <si>
    <t>Profil stalowy zamknięty, kwadratowy o wymiarach 20x20x2x2000 (+/-1%)</t>
  </si>
  <si>
    <t>Profil stalowy 40</t>
  </si>
  <si>
    <t>Profil stalowy zamknięty, kwadratowy o wymiarach 40x40x2x2000 (+/-1%)</t>
  </si>
  <si>
    <t>Kątownik stalowy 20</t>
  </si>
  <si>
    <t>Kątownik stalowy gorącowalcowany o wymiarach 20x20x2x2000 (+/-1%)</t>
  </si>
  <si>
    <t>Kątownik stalowy 40</t>
  </si>
  <si>
    <t>Kątownik stalowy gorącowalcowany o wymiarach 40x40x2x2000 (+/-1%)</t>
  </si>
  <si>
    <t>Profil Aluminiowy 40</t>
  </si>
  <si>
    <t>Profil Aluminiowy 40x25x2x2500   (+/-1%)</t>
  </si>
  <si>
    <t xml:space="preserve">sztuk </t>
  </si>
  <si>
    <t>Półkula  1</t>
  </si>
  <si>
    <t>Materiał PMMA, transparentny,  średnica 600mm (+/-1mm), grubośc ścianki minimum  3 mm, szerokość rantu przy krawędzi: 12-18mm</t>
  </si>
  <si>
    <t>Półkula  2</t>
  </si>
  <si>
    <t>Materiał PMMA, transparentny,  średnica 800mm (+/-1mm), grubośc ścianki minimum 4mm, szerokość rantu przy krawędzi: 12-18mm</t>
  </si>
  <si>
    <t xml:space="preserve">Suma netto= </t>
  </si>
  <si>
    <t>Suma brutto =</t>
  </si>
  <si>
    <t>Zadanie 2 - Materiały zużywalne</t>
  </si>
  <si>
    <t xml:space="preserve">Papier malarski podkładowy </t>
  </si>
  <si>
    <t>Papier malarski podkładowy o gramaturze minimum 90 g/m² lub pokryty warstwą barierową zapewniającą odporność na przesiąkanie farb i lakierów rozpuszczalnikowych.
 Szerokość rolki 1 m.  Długość rolki minimum 50 m.</t>
  </si>
  <si>
    <t>Papier ścierny 1</t>
  </si>
  <si>
    <t xml:space="preserve"> średnica 150mm gradacja P60. dostarczany w opakowaniach zbiorczych po 50 sztuk</t>
  </si>
  <si>
    <t>Papier ścierny 2</t>
  </si>
  <si>
    <t xml:space="preserve"> średnica 150mm gradacja P120. dostarczany w opakowaniach zbiorczych po 50 sztuk</t>
  </si>
  <si>
    <t>Papier ścierny 3</t>
  </si>
  <si>
    <t xml:space="preserve"> średnica 150mm gradacja P180. dostarczany w opakowaniach zbiorczych po 50 sztuk</t>
  </si>
  <si>
    <t>Papier ścierny 4</t>
  </si>
  <si>
    <t xml:space="preserve"> średnica 150mm gradacja P220. dostarczany w opakowaniach zbiorczych po 50 sztuk</t>
  </si>
  <si>
    <t>Papier ścierny 5</t>
  </si>
  <si>
    <t>Samoprzylepne tarcze do szlifierki TSG 250 PROXXON P80. W opakowaniu 5 sztuk.</t>
  </si>
  <si>
    <t>opakowanie</t>
  </si>
  <si>
    <t>Papier ścierny 6</t>
  </si>
  <si>
    <t xml:space="preserve">Samoprzylepne tarcze do szlifierki TSG 250 PROXXON P150. W opakowaniu 5 sztuk. </t>
  </si>
  <si>
    <t xml:space="preserve">tarcza lamelowa </t>
  </si>
  <si>
    <t>do szlifierki kątowej 115mm P60</t>
  </si>
  <si>
    <t>Elektrody TIG</t>
  </si>
  <si>
    <t>Zielone  elektrody Wolframowe 2,4x175mm</t>
  </si>
  <si>
    <t>Szare elektrody Wolframowe 2,4x175mm</t>
  </si>
  <si>
    <t>Zszywki 1</t>
  </si>
  <si>
    <t>Zszywka tapicerska typ 80 / 380 4mm. Pakowane po 10000 szt. lub więcej</t>
  </si>
  <si>
    <t>Zszywki 2</t>
  </si>
  <si>
    <t>Zszywka tapicerska typ 80 / 380 8mm . Pakowane po 10000 szt. lub więcej</t>
  </si>
  <si>
    <t>Zszywki 3</t>
  </si>
  <si>
    <t>Zszywka tapicerska typ 80 / 380 12mm . Pakowane po 10000 szt. lub więcej</t>
  </si>
  <si>
    <t>Zszywki 4</t>
  </si>
  <si>
    <t>Zszywka tapicerska typ 80 / 380 16mm . Pakowane po 10000 szt. lub więcej</t>
  </si>
  <si>
    <t>Pędzle</t>
  </si>
  <si>
    <t>Pędzel płaski malarski, szerokość 20 mm (±2 mm). Włosie syntetyczne mieszane lub naturalne.
Rączka drewniana lakierowana lub ergonomiczna plastikowa, metalowa tuleja. Zgodny z normami bezpieczeństwa UE (CE).</t>
  </si>
  <si>
    <t>Pędzle 2</t>
  </si>
  <si>
    <t>Pędzel płaski malarski, szerokość 40 mm (±2 mm). Włosie syntetyczne mieszane lub naturalne.
Rączka drewniana lakierowana lub ergonomiczna plastikowa, metalowa tuleja. Zgodny z normami bezpieczeństwa UE (CE).</t>
  </si>
  <si>
    <t>Pędzle 3</t>
  </si>
  <si>
    <t>Pędzel płaski malarski, szerokość 70 mm (±3 mm). Włosie syntetyczne mieszane lub naturalne.
Rączka drewniana lakierowana lub ergonomiczna plastikowa, metalowa tuleja. Zgodny z normami bezpieczeństwa UE (CE).</t>
  </si>
  <si>
    <t xml:space="preserve"> zestaw wiertła do drewna </t>
  </si>
  <si>
    <t xml:space="preserve">    Zestaw wierteł spiralnych do drewna, hartowane, z kłem centrującym, wykonane ze stali chromowo-wanadowej,
w zestawie 8 sztuk w rozmiarach: Ø 3 / 4 / 5 / 5,5 / 6 / 7 / 8 / 10 mm</t>
  </si>
  <si>
    <t>brzeszczoty do włosówki</t>
  </si>
  <si>
    <t xml:space="preserve">Brzeszczot do wyrzynarki precyzyjnej Proxxon DS 460,  Super-Cut, 17 TPI, długość 130 mm. Grubość 1,2 mm. 
Produkt równoważny do Proxxon 28 117 pod względem wymiarów </t>
  </si>
  <si>
    <t xml:space="preserve">Folia strecz </t>
  </si>
  <si>
    <t>Folia stretch przezroczysta, wysokonaciągliwa, grubość minimum 23 µm. Szerokość rolki 500 mm, długość rolki minimum 300 m lub waga rolki minimum 3,0 kg. Folia zapewniająca dobrą przyczepność i odporność na rozerwanie. Rolka standardowa z wewnętrzną tuleją kartonową.</t>
  </si>
  <si>
    <t>inserty do plastiku 1</t>
  </si>
  <si>
    <t>Insert mosiężny do wtapiania w wydruki 3D, z rowkami kotwiącymi.
Rozmiar gwintu M3, długośc 4 mm, dostarczany w opakowaniach zbiorczych po minimum 50 szt.</t>
  </si>
  <si>
    <t>inserty do plastiku 2</t>
  </si>
  <si>
    <t>Insert mosiężny do wtapiania w wydruki 3D, z rowkami kotwiącymi.
Rozmiar gwintu M4, długośc  4 lub 5 mm, dostarczany w opakowaniach zbiorczych po minimum 50 szt.</t>
  </si>
  <si>
    <t>inserty do plastiku 3</t>
  </si>
  <si>
    <t>Insert mosiężny do wtapiania w wydruki 3D, z rowkami kotwiącymi.
Rozmiar gwintu M5, długośc ,5.5- 6 mm, dostarczany w opakowaniach zbiorczych po minimum 50 szt.</t>
  </si>
  <si>
    <t>inserty do plastiku 4</t>
  </si>
  <si>
    <t>Insert mosiężny do wtapiania w wydruki 3D, z rowkami kotwiącymi.
Rozmiar gwintu M6, długośc max 8 mm, dostarczany w opakowaniach zbiorczych po minimum 50 szt.</t>
  </si>
  <si>
    <t xml:space="preserve">włóknina ścierna rolka </t>
  </si>
  <si>
    <t>Włóknina ścierna  z otwartą strukturą trójwymiarową z ziarnem węglika krzemu. Szerokość rolki 100 mm, długość rolki 10 m. Włóknina w gradacji średnioziarnistej</t>
  </si>
  <si>
    <t>Inserty do drewna 1</t>
  </si>
  <si>
    <t>Mufa dwugwintowa do drewna, stal ocynkowana, z kołnierzem i wgłębieniem imbusowym.
Rozmiar gwintu M4, długość 10 mm, dostarczana w pełnych opakowaniach zbiorczych po 100 szt. lub więcej</t>
  </si>
  <si>
    <t>Inserty do drewna 2</t>
  </si>
  <si>
    <t>Mufa dwugwintowa do drewna, stal ocynkowana, z kołnierzem i wgłębieniem imbusowym.
Rozmiar gwintu M6, długośc 8 mm, dostarczana w pełnych opakowaniach zbiorczych po 100 szt. lub więcej</t>
  </si>
  <si>
    <t>Inserty do drewna 3</t>
  </si>
  <si>
    <t>Mufa dwugwintowa do drewna, stal ocynkowana, z kołnierzem i wgłębieniem imbusowym.
Rozmiar gwintu M6, długośc 15 mm, dostarczana w pełnych opakowaniach zbiorczych po 100 szt. lub więcej</t>
  </si>
  <si>
    <t>Inserty do drewna 4</t>
  </si>
  <si>
    <t>Mufa dwugwintowa do drewna, stal ocynkowana, z kołnierzem i wgłębieniem imbusowym.
Rozmiar gwintu M8, długość 20 mm, dostarczana w pełnych opakowaniach zbiorczych po 100 szt. lub więcej</t>
  </si>
  <si>
    <t>aplikator do silikonów</t>
  </si>
  <si>
    <t>Zestaw aplikatorów z zakrętką do standardowych kartuszy z klejami lub uszczelniaczami (gwint M15), 
pakowany po 3 sztuki w oryginalnym opakowaniu producenta.</t>
  </si>
  <si>
    <t>prowadnice liniowe</t>
  </si>
  <si>
    <t>Prowadnica liniowa.  Długość szyny 1000 mm (+/-10mm). Wysokość 15-20mm
Szyna kwadratowa hartowana z 4-rzędowym łożyskowaniem kulkowym.</t>
  </si>
  <si>
    <t>wózki do prowadnic liniowych</t>
  </si>
  <si>
    <t xml:space="preserve">Standardowe wózki do prowadnic liniowych kompatybilny z prowadnicą liniową z pozycji  31 </t>
  </si>
  <si>
    <t>łożyska 2</t>
  </si>
  <si>
    <t>Łożysko kulkowe metryczne z kołnierzem (flanszą) - 6x15</t>
  </si>
  <si>
    <t>łożyska 3</t>
  </si>
  <si>
    <t>Łożysko kulkowe metryczne z kołnierzem (flanszą)-  8x16</t>
  </si>
  <si>
    <t>łożyska 4</t>
  </si>
  <si>
    <t>Łożysko oporowe metryczne (wzdłużne) 8x16x5</t>
  </si>
  <si>
    <t>łożyska 5</t>
  </si>
  <si>
    <t>Łożysko oporowe metryczne (wzdłużne) 6x14x5</t>
  </si>
  <si>
    <t>łożyska 6</t>
  </si>
  <si>
    <t>Łożysko samonastawne w stojącej obudowie, średnica wału 8 mm.
Obudowa wykonana z odlewu cynkowego, łożysko kulkowe z dwoma uszczelnieniami gumowymi.</t>
  </si>
  <si>
    <t>łożyska 7</t>
  </si>
  <si>
    <t>Łożysko samonastawne w obudowie z kołnierzem owalnym, średnica wału 8 mm.
Obudowa wykonana z odlewu cynkowego, łożysko kulkowe z dwoma uszczelnieniami gumowymi.</t>
  </si>
  <si>
    <t xml:space="preserve">pręt nierdzewny 6mm </t>
  </si>
  <si>
    <t xml:space="preserve">Pręt okrągły Ø 6 x 1000 mm, wykonany ze stali nierdzewnej AISI 304
lub podobnej gatunkowo </t>
  </si>
  <si>
    <t>lina</t>
  </si>
  <si>
    <t>Lina statyczna 10,5 mm, czarna, średnica 10,5 mm (±0,3 mm), konstrukcja splotowa, rdzeń poliestrowy, płaszcz poliamidowy. Lina statyczna o niskiej rozciągliwości, przeznaczona do prac wysokościowych, asekuracyjnych oraz zastosowań technicznych. Wytrzymałość na zerwanie minimum 28 kN. Zgodna z normą EN 1891 typ A. Wymagane dokumenty: deklaracja zgodności UE oraz certyfikat producenta.</t>
  </si>
  <si>
    <t xml:space="preserve">metrów </t>
  </si>
  <si>
    <t>Sztyfty 1</t>
  </si>
  <si>
    <t>Sztyfty bezgłówkowe pneumatyczne, średnica 0,6 mm, długość 12 mm, stal galwanizowana lub nierdzewna, w taśmach po 100–200 szt.
pakowane w pełne opakowania zbiorcze (min. 10 000szt.). Kompatybilne z sztyfciarkami na sztyfty 0,6 mm.</t>
  </si>
  <si>
    <t xml:space="preserve">opakowanie </t>
  </si>
  <si>
    <t>Sztyfty 2</t>
  </si>
  <si>
    <t>Sztyfty bezgłówkowe pneumatyczne, średnica 0,6 mm, długość 18 mm, stal galwanizowana lub nierdzewna, w taśmach po 100–200 szt.
pakowane w pełne opakowania zbiorcze (min. 10 000szt.). Kompatybilne z sztyfciarkami na sztyfty 0,6 mm.</t>
  </si>
  <si>
    <t>Sztyfty 3</t>
  </si>
  <si>
    <t>Sztyfty bezgłówkowe pneumatyczne, średnica 0,6 mm, długość 25 mm, stal galwanizowana lub nierdzewna, w taśmach po 100–200 szt.
pakowane w pełne opakowania zbiorcze (min. 10 000szt.). Kompatybilne z sztyfciarkami na sztyfty 0,6 mm.</t>
  </si>
  <si>
    <t>tasma dwustronna piankowa</t>
  </si>
  <si>
    <t xml:space="preserve">Taśma dwustronna piankowa akrylowa, szerokość 25 mm, grubość ok. 1,1 mm ±0.1mm, z nośnikiem pianki z polietylenowej i klejem akrylowym na obu stronach.
przeznaczona do montażu elementów lekkich i średnich. Długość taśmy na rolce minimum 25 m. 												</t>
  </si>
  <si>
    <t xml:space="preserve">pręt nierdzewny 8mm </t>
  </si>
  <si>
    <t>Prowadnica kulkowa do szuflad</t>
  </si>
  <si>
    <t>Przedmiotem zamówienia jest komplet prowadnic kulkowych do szuflad o wysokiej kulturze pracy. Typ: prowadnica z funkcją pełnego wysuwu. Długość 400mm (+/-5mm), udżwig minimum 30 kg na parę prowadnic, materiał: stal ocynkowana</t>
  </si>
  <si>
    <t xml:space="preserve">Zawiasy meblowe </t>
  </si>
  <si>
    <t>Zawias splatany, materiał stal ocynkowana lub stal nierdzewna,  wymiary min. 40x40</t>
  </si>
  <si>
    <t xml:space="preserve">magnesy neodymowe </t>
  </si>
  <si>
    <t>Okrągły magnes neodymowy z fazowanym otworem pod wkręt, średnica ⌀10 mm, wys. 3 mm</t>
  </si>
  <si>
    <t>kółka obrotowe z hamulcem</t>
  </si>
  <si>
    <t>Koło obrotowe z hamulcem, bieżnik wykonany z termoplastycznego poliuretanu (TPU), średnica koła fi 80 mm, maksymalne obciążenie min. 130 kg,  łożysko wałeczkowe , obudowa (widelec) ze stali ocynkowanej, hamulec podwójny blokujący jednocześnie koło i głowicę skrętną, mocowanie płytkowe min. 100×80 mm, bieżnik nieozostawiający śladów na posadzce.</t>
  </si>
  <si>
    <t>Wałek malarski piankowy</t>
  </si>
  <si>
    <t>Wałek malarski piankowy, szerokość 10 cm, wkład piankowy na rdzeniu plastikowym, uchwyt z tworzywa sztucznego, fabrycznie nowy.</t>
  </si>
  <si>
    <t>Wkłady zapasowe do wałka</t>
  </si>
  <si>
    <t>Wkład zapasowy do wałka malarskiego piankowego, szerokość 10 cm, pianka jednolita bez szwów, kompatybilny ze standardowymi uchwytami wałków malarskich, fabrycznie nowy, pakowany po 2 szt.</t>
  </si>
  <si>
    <t xml:space="preserve">kuwetka do wałka </t>
  </si>
  <si>
    <t>Kuweta malarska z tworzywa sztucznego, przeznaczona do wałka 10 cm, powierzchnia żłobiona (perforowana) umożliwiająca równomierne nabranie farby i odciśnięcie nadmiaru, nóżki stabilizujące, fabrycznie nowa.</t>
  </si>
  <si>
    <t>ściernice listkowe 1</t>
  </si>
  <si>
    <t>Ściernica listkowa trzpieniowa z uchwytem cylindrycznym (trzpień 6 mm), gradacja 60, materiał ścierny: tlenek glinu (korund)</t>
  </si>
  <si>
    <t>ściernice listkowe 2</t>
  </si>
  <si>
    <t>Ściernica listkowa trzpieniowa z uchwytem cylindrycznym (trzpień 6 mm), gradacja 120, materiał ścierny: tlenek glinu (korund)</t>
  </si>
  <si>
    <t>Lina</t>
  </si>
  <si>
    <t>Lina pollipropylonowa, biała, pleciona, bez wstawek kolorowych. Średnica minimalna 20mm, średnica maksymalna 26mm.</t>
  </si>
  <si>
    <t>Zadanie  3 - Urządzenia</t>
  </si>
  <si>
    <t xml:space="preserve">Suszarka do filamentu </t>
  </si>
  <si>
    <t>Pojemność 4 szpule po 1 kg (wewnętrzne wymiary ok. 450 × 210 × 211 mm ±10%), grzałka PTC o mocy 320–350W z 3 lub więcej wentylatorami cyrkulacyjnymi zapewniającymi równomierny rozkład temperatury (±3°C). Maksymalna temperatura suszenia 70°C lub więcej, zakres regulacji temperatury 35–70°C, czas nagrzewania do 50°C ok. 30 min. Wyjścia filamentu: 8 szt. (kompatybilne z średnicami 1,75 mm), obsługiwane materiały: PLA, ABS, PETG, TPU, PA, PC i inne higroskopijne. Zasilanie AC 110–240 V 50/60 Hz. Zgodna z normami bezpieczeństwa UE (dyrektywa niskonapięciowa 2014/35/UE i kompatybilność elektromagnetyczna). Wymagane dokumenty: deklaracja zgodności UE oraz instrukcja obsługi producenta. Produkt równoważny do Sunlu FilaDryer S4 lub lepszy pod względem pojemności, równomierności suszenia i mocy grzałki, z udokumentowaną autentycznością (oryginalne opakowanie).</t>
  </si>
  <si>
    <t>Trymer do wycinania plakatów</t>
  </si>
  <si>
    <t xml:space="preserve"> Nóż górny rolkowy ze stali hartowanej
- Nóż dolny ze stali hartowanej
- Blat z antypośłizgową podstawą
- minimalna długość cięcia: 1700mm
- Możliwość wymiany noża</t>
  </si>
  <si>
    <t>polerka wibracyjna</t>
  </si>
  <si>
    <t>Polerka wibracyjna / obrabiarka bębnowa , pojemność bębna max. 8 kg (ładunek roboczy), otwór bębna Ø 260 mm, wysokość bębna 160 mm, maksymalny rozmiar obrabianego detalu 280 mm lub większy.
 Moc silnika  40 W lub większa, napięcie 230 V / 50 Hz, wymiary zewnętrzne 380 × 380 × 510 mm ±10mm, poziom ciśnienia akustycznego &lt; 70 dB(A), masa netto ok. 12–15 kg. Przeznaczona do polerowania, gratowania i odrdzewiania, kompatybilna z medium plastikowym z dodatkiem ścierniwa. Zgodna z normami bezpieczeństwa UE (CE). Wymagane dokumenty: deklaracja zgodności UE oraz instrukcja obsługi producenta.
 Produkt równoważny do Holzmann VPT8KG lub lepszy pod względem pojemności bębna, mocy i poziomu hałasu, z udokumentowaną autentycznością</t>
  </si>
  <si>
    <t xml:space="preserve">Sztyfciarka pneumatyczna </t>
  </si>
  <si>
    <t>Sztyfciarka pneumatyczna do sztyftów bezgłówkowych o średnicy 0,6 mm i długości 12–35 mm, ciśnienie robocze max. 9 bar, pojemność magazynka 120 szt. ±10szt.
masa netto 0,95 kg lub mniejsza. Smarowanie olejowe, regulacja głębokości wbijania, regulacja kierunku wydmuchu powietrza 360°, blokada spustu, szybkozłączka 1/4" NPT. Zgodna z dyrektywą maszynową 2006/42/WE oraz normami bezpieczeństwa UE (CE). Wymagane dokumenty: deklaracja zgodności UE oraz instrukcja obsługi producenta.</t>
  </si>
  <si>
    <t>Szlifierka trzpieniowa kątowa</t>
  </si>
  <si>
    <t>Szlifierka trzpieniowa kątowa pneumatyczna z głowicą 90°, moc min. 220 W, prędkość obrotowa min. 22 000 obr/min, waga maks. 0,5 kg, tulejka zaciskowa 6 mm, wbudowany regulator powietrza, tylny wydech, spust bezpieczeństwa z blokadą, ciśnienie robocze 6,2–6,3 bar, w zestawie pad szlifierski 50 mm, tarcze ścierne oraz pady przygotowawcze o różnej gradacji</t>
  </si>
  <si>
    <t>Przepycharka do rur ze sprężyną 10mm, zestaw</t>
  </si>
  <si>
    <t xml:space="preserve">Przepycharka do rur:
Bezszczotkowy silnik 18V
System podawania sprężyny
Podświetlenie LED
Ilość końcówek do sprężyny - 4
Średnica rur:  32 - 75mm
Długość sprężyny niemniej niż 10 m
Średnica sprężyny - 10-12 mm
Typ zasilania - akumulatorowe, 
 Dostarczane z wiadrem systemowym 23L(pudełko transportowe)
Bateria: 2 sztuki, Napięcie 18V
Pojemność akumulatora min. [Ah] 5.0
Typ akumulatora Li-ion
Waga (kg) nie więcej niż  0.7 kg
Wskaźnik poziomu naładowania akumulatora
</t>
  </si>
  <si>
    <t xml:space="preserve">Drukarka etykiet </t>
  </si>
  <si>
    <t>Technologia druku: Termotransferowa, rozdzielczośc druku 180DPI-220DPI, klawiatura qwerty, polskie znaki +zestaw taśm 12mm/9mm/6mm</t>
  </si>
  <si>
    <t>Pojemnik wielokrotnego użytku do zmywacza</t>
  </si>
  <si>
    <t>Pojemnik ciśnieniowy z atomizerem do zmywaczy chemicznych, butelka aluminiowa wielokrotnego użytku o pojemności 500 ml lub większej,
 z wbudowanym zaworem Schrader (standardowy zawór do pompowania opon) umożliwiającym napełnianie sprężonym powietrzem. Maksymalne ciśnienie robocze 10 bar lub większe, atomizer zapewniający równomierne rozpylanie substancji czyszczących.
 Zgodny z dyrektywą UE 2014/68/EU dla urządzeń ciśnieniowych. Wymagane dokumenty: deklaracja zgodności UE oraz instrukcja obsługi. Produkt równoważny do Forch 60000031 lub lepszy pod względem trwałości i funkcjonalności, z udokumentowaną autentycznością (oryginalne opakowanie).</t>
  </si>
  <si>
    <t>Pompa zanużeniowa</t>
  </si>
  <si>
    <t xml:space="preserve">
Maksymalny przepływ: 5 l/s
Maksymalna wysokość podnoszenia: 11 m
Maksymalna średnica cząstek: 35 mm
Typ połączenia: Rp
Rozmiar połączenia: 2 cale
Zakres temperatur cieczy: 0 do 40 °C
Temperatura cieczy podczas pracy: 20 °C
Dane elektryczne:
Moc wejściowa (P1): 1 kW
Moc nominalna (P2): 0,66 kW
Prąd nominalny: 4,6 A
Napięcie nominalne: 230 V
Częstotliwość: 50 Hz
Stopień ochrony: IP68
Klasa izolacji: F
Długość kabla zasilającego: 5-15 m z wtyczką
Dodatkowe dane techniczne:
Waga netto: 9,9 kg
Waga brutto: 10 kg
Ochrona silnika: Zintegrowana z ochroną termiczną
Samoczynne sprzęganie: Tak
 Dodatkowo w zestawie: złącze 2 cale gwint wewnętrzny na złącze strażackie 2 cale, węże strażackie na złącze 2 cale minimum 30 m, redukcja 2 cale na 3 cale złącze strażackie</t>
  </si>
  <si>
    <t>Zadanie  4 -Chemia</t>
  </si>
  <si>
    <t>Przedmiot zamowienia</t>
  </si>
  <si>
    <t>Jednostka</t>
  </si>
  <si>
    <t>Lakier 1</t>
  </si>
  <si>
    <t>Farba akrylowa w sprayu, kolor czarny połysk, pojemność 500 ml. Farba o wysokiej sile krycia, pozwalająca na pełne pokrycie powierzchni w 1–2 warstwach.
Farba o wysokiej odporności na promieniowanie UV, ścieranie mechaniczne oraz działanie benzyny i chemikaliów.</t>
  </si>
  <si>
    <t>Lakier 2</t>
  </si>
  <si>
    <t>Farba akrylowa w sprayu, kolor czarny mat, pojemność 500 ml. Farba o wysokiej sile krycia, pozwalająca na pełne pokrycie powierzchni w 1–2 warstwach.
Farba o wysokiej odporności na promieniowanie UV, ścieranie mechaniczne oraz działanie benzyny i chemikaliów.</t>
  </si>
  <si>
    <t>Lakier 3</t>
  </si>
  <si>
    <t>Lakier nawierzchniowy poliuretanowy 2K (dwuskładnikowy) na bazie żywic poliuretanowo-akrylowych, kolor czarny RAL 9005, pojemność 1 l, utwardzacz alifatyczny izocyjanianowy,
wysoka odporność na UV, czynniki atmosferyczne, chemiczne i mechaniczne, wydajność teoretyczna min. 8 m²/l, aplikacja natryskiem lub pędzlem.</t>
  </si>
  <si>
    <t>Lakier 4</t>
  </si>
  <si>
    <t>Lakier nawierzchniowy poliuretanowy 2K (dwuskładnikowy) na bazie żywic poliuretanowo-akrylowych, kolor czarny RAL 9010, pojemność 1 l, utwardzacz alifatyczny izocyjanianowy,
wysoka odporność na UV, czynniki atmosferyczne, chemiczne i mechaniczne, wydajność teoretyczna min. 8 m²/l, aplikacja natryskiem lub pędzlem.</t>
  </si>
  <si>
    <t>Lakier 5</t>
  </si>
  <si>
    <t>Lakier poliuretanowy 2K (dwuskładnikowy) bezbarwny, pojemność 1 l, utwardzacz alifatyczny izocyjanianowy (nieżółknący), wysoka odporność na UV, czynniki atmosferyczne, chemiczne i mechaniczne, szybkoschnący, aplikacja natryskiem lub pędzlem.</t>
  </si>
  <si>
    <t>Lakier 6</t>
  </si>
  <si>
    <t xml:space="preserve">Szybkoschnąca farba dekoracyjna w sprayu, zapewniająca wysoki stopień połysku.    
    Typ: farba akrylowo-nitrocelulozowa w sprayu. 
    Kolor: srebrny chrom (efekt lustra). 
    Pojemność: minimum 400 ml. 
    Zastosowanie: uniwersalne (drewno, metal, tworzywa sztuczne). </t>
  </si>
  <si>
    <t>Lakier 7</t>
  </si>
  <si>
    <t>Lakier akrylowy sprayu, bezbarwny, wykończenie połysk, pojemność 500 ml lub więcej, szybkoschnący, odporny na warunki atmosferyczne i promieniowanie UV.</t>
  </si>
  <si>
    <t>Silikon 1</t>
  </si>
  <si>
    <t>sanitarny, kolor czarny, w tubie</t>
  </si>
  <si>
    <t>Silikon 2</t>
  </si>
  <si>
    <t>sanitarny, kolor bezbarwny, w tubie</t>
  </si>
  <si>
    <t>Silikon 3</t>
  </si>
  <si>
    <t>sanitarny, kolor biały, w tubie</t>
  </si>
  <si>
    <t>klej 1</t>
  </si>
  <si>
    <t>Klej montażowy wysokiej wytrzymałości typu Mamut, biały.
Przeznaczony do montażu elementów budowlanych.</t>
  </si>
  <si>
    <t>klej 2</t>
  </si>
  <si>
    <t>Klej kontaktowy w aerozolu na bazie kauczuków syntetycznych, pojemność 500 ml, szybkoschnący, spoina odporna na wilgoć, bezbarwna po wyschnięciu, nie wymagająca gruntowania podłoża,
umożliwiający wykonanie połączenia trwałego (nanoszenie dwustronne) lub tymczasowego/korygowalnego (nanoszenie jednostronne).</t>
  </si>
  <si>
    <t xml:space="preserve">Rozpuszczalnik </t>
  </si>
  <si>
    <t>Rozpuszczalnik nitro , pojemność 5l</t>
  </si>
  <si>
    <t xml:space="preserve">Olej do prowadnic </t>
  </si>
  <si>
    <t>Syntetyczny olej uniwersalny z dodatkiem PTFE, pojemność 118 ml (±10 ml). Olej na bazie syntetycznej z cząsteczkami PTFE, zapewniający niskie tarcie, wysoką odporność na zużycie, rdzą i korozję. Zakres temperatur pracy od -43°C do +232°C. Elektroizolacyjny, nie odparowuje, nie topi się i nie pozostawia lepkich osadów. Przeznaczony do smarowania elementów precyzyjnych, łożysk, prowadnic, gwintów i mechanizmów.</t>
  </si>
  <si>
    <t>cyjanoakryl rzadki</t>
  </si>
  <si>
    <t xml:space="preserve">klej cyjanoakrylowy typ rzadki, o pojemnośći 50g lub większej </t>
  </si>
  <si>
    <t>cyjanoakryl gęsty</t>
  </si>
  <si>
    <t xml:space="preserve">klej cyjanoakrylowy typ gęsty lub żel, o pojemnośći 50g lub większej </t>
  </si>
  <si>
    <t>cyjanoakryl uniwersalny</t>
  </si>
  <si>
    <t xml:space="preserve">klej cyjanoakrylowy typ średni lub uniwersalny , o pojemnośći 50g lub większej </t>
  </si>
  <si>
    <t xml:space="preserve">Masa Szpachlowa Elastyczna Naprawcza </t>
  </si>
  <si>
    <t>1,5 kg - Gotowa do użycia. Wzmacniana</t>
  </si>
  <si>
    <t>zmywacz uniwersalny</t>
  </si>
  <si>
    <t>Zmywacz uniwersalny, pojemność 5 l, szybkoschnący, skutecznie usuwa sadzę, tłuszcz, pył i resztki olejów, nie pozostawia osadu po wyschnięciu, bezpieczny dla farb, tworzyw sztucznych, uszczelek i gumy, wolny od acetonu, silikonu i AOX.</t>
  </si>
  <si>
    <t>aktywator do kleju cyjanoakrylowego</t>
  </si>
  <si>
    <t>Aktywator do klejów cyjanoakrylowych w sprayu, pojemność 200 ml lub więcej.</t>
  </si>
  <si>
    <t>Silikon w sprayu</t>
  </si>
  <si>
    <t>400ml, spray w puszce z precyzyjną końcówką</t>
  </si>
  <si>
    <t>Cynk w sprayu</t>
  </si>
  <si>
    <t>500ml, spray w puszce z precyzyjną końcówką</t>
  </si>
  <si>
    <t>Klej do gwintów</t>
  </si>
  <si>
    <t>Średniej wytrzymałości, Atest NSF kolor niebieski, butelka 10ml</t>
  </si>
  <si>
    <t>Niskiej wytrzymałości, Atest NSF kolor czerwony, butelka 10ml</t>
  </si>
  <si>
    <t>klej uniwersalny</t>
  </si>
  <si>
    <t>Klej kontaktowy specjalistyczny do styropianu i pianek polistyrenowych, baza chemiczna: kauczuk butadienowo-styrenowy (SBR), pojemność 50 ml (40 g) ±10%, konsystencja żelowa, kolor po wyschnięciu bezbarwny, spoina elastyczna i wodoodporna, odporna na starzenie, nie uszkadza struktury styropianu i pianek polistyrenowych, w metalowej tubce z aplikatorem</t>
  </si>
  <si>
    <t>żywica 5 minutowa</t>
  </si>
  <si>
    <t>Klej epoksydowy dwuskładnikowy (żywica + utwardzacz) bez rozpuszczalników i wypełniaczy, stosunek mieszania 1:1 wagowo, czas pracy min. 5 minut, wytrzymałość spoiny na ścinanie min. 9 MPa (wg DIN 53281), spoina twarda i obrabialna, pojemność zestawu 100 g, w zestawie szpatułka i kubek do mieszania.</t>
  </si>
  <si>
    <t>Zadanie  5 - drobne narzędzia</t>
  </si>
  <si>
    <t>jednostka</t>
  </si>
  <si>
    <t xml:space="preserve">Miarka zwijana </t>
  </si>
  <si>
    <t xml:space="preserve">długośc 5m, szerokość taśmy 18-22mm, skala metryczna, II klasa dokładności pomiarowej lub lepsze, blokada suwaka,
 automatyczne zwijanie taśmy, </t>
  </si>
  <si>
    <t xml:space="preserve">Latarka czołowa </t>
  </si>
  <si>
    <t>ładowanie przez port USB- C, minimalna pojemnośc akumulatora 3000mAh</t>
  </si>
  <si>
    <t xml:space="preserve">Krótki wkrętat </t>
  </si>
  <si>
    <t>Typu multibit, z grzechotką, schowek na bity w rękojeści, zdejmowany uchwyt, 8w1</t>
  </si>
  <si>
    <t xml:space="preserve">latarka ręczna </t>
  </si>
  <si>
    <t>Akumulator li-ion 5500-6000mAh, jasność 4000-5000lm, wykonana za aluminium, wodopornośc IP68, ładowanie usb C</t>
  </si>
  <si>
    <t xml:space="preserve">zestaw gratowników </t>
  </si>
  <si>
    <t>Zestaw gratowników ręcznych, min. 11 elementów, w wytrzymałej walizce plastikowej (wymiary ok. 210–220 × 110–130 × 35–45 mm).
Zestaw zawiera co najmniej:
ergonomiczną rękojeść z szybkim mocowaniem ostrzy (metalowa blokada, antypoślizgowa, długość ok. 120–140 mm);
 rękojeść z mocowaniem ostrzy typu S; (trzpień 3,2 mm);
gratownik do obróbki przednich i tylnych krawędzi otworów w zakresie Ø5÷10mm z wymiennym ostrzem;
pogłębiacze obrotowe  w 3 rozmiarach: do otworów Ø ok. 3–4 mm, 10–11 mm i 16–17 mm ;
zewnętrzny fazownik obrotowy do krawędzi zewnętrznych (ostrze ok. 18 mm);
ostrza HSS typu S – min. 3 szt.: do krawędzi prostych, krzywoliniowych i otworów (kąty 0°, 45–55°, 90° lub zbliżone).
Wszystkie ostrza wykonane ze stali szybkotnącej HSS, twardość min. 62 HRC lub większa, do stali, metali nieżelaznych, tworzyw i aluminium.
Certyfikat ISO 9001 producenta. Wymagane: deklaracja zgodności UE + karta katalogowa producenta.</t>
  </si>
  <si>
    <t xml:space="preserve">klucz do rewizji </t>
  </si>
  <si>
    <t>uniwersalny klucz do szaf sterowniczych i rewizji, dwuprzegubowy, obrotowe ramiona 360°, 8 głowic / 10 kluczy w tym: 
kwadrat wewnętrzny 5 / 6 - 7 / 8 - 9 mm, wewnętrzny trójkątny 5 / 6 - 7 / 8 - 9 / 10 mm , bit podwójny 3 - 5 mm,Uchwyt na bity 1/4"
Waga: 105 g lub wyższa, do wszystkich standardowych systemów odcinających i zamykających.</t>
  </si>
  <si>
    <t>zestaw wiertel do metalu</t>
  </si>
  <si>
    <t>Zestaw wierteł krętych do metalu wykonanych ze stali HSS-G, szlifowanych, 25 szt. lub więcej , średnice 1–13 mm (co 0,5 mm), kąt wierzchołkowy 135° z korekcją ścinu,
Zgodne z normą DIN 338.</t>
  </si>
  <si>
    <t xml:space="preserve">Wiertła </t>
  </si>
  <si>
    <t>10-częściowy zestaw wierteł SDS, śr. 5, 2x 6 (110 mm) / 2x 6, 7, 8, 9, 10, 12 (160 mm)w zamykanym pudełku</t>
  </si>
  <si>
    <t>Zestaw naprawczy do naprawy uszkodzeń na ceramice, kamieniu i płytkach</t>
  </si>
  <si>
    <t>Skład zestawu: 
Wypełniacze: seria biało szara: biały, szary piaskowy, czarny
seria terakota: beżowy, karmelowy, brązowy jasny, brązowy miedziany, brązowy oliwkowy
seria kolorów podstawowych: żółty, czerwony, niebieski
Szpachelka do wypełniaczy zawierająca włókno szare i gąbkę
Przyrząd do topienia wypełniaczy (zasilanie na baterie), zawiera 3 szt. baterii	
bawełniana ściereczka trykotowa
Korektor pędzelkowy lakierem bezbarwnym, błyszczący</t>
  </si>
  <si>
    <t>zestaw otwornic 1</t>
  </si>
  <si>
    <t>Zestaw do metalu: 19m, 22mm, 25mm, 29mm, 35mm, 38mm, 44mm, 51mm, 57mm, 68mm, 75mm.
W zestawie adapter z wiertłem centrującym (9,5/11mm), z pinem</t>
  </si>
  <si>
    <t>zestaw otwornic 2</t>
  </si>
  <si>
    <t>do gresu, ceramiki o rozmiarach: 68mm, 50mm, 35mm, 30mm, 20mm, 12mm, 10mm, 8mm, 6mm.
Z adapterem hex do wkrętarek. Końcówka diamentowa.</t>
  </si>
  <si>
    <t xml:space="preserve">zestaw poziomic </t>
  </si>
  <si>
    <t>poziomice o długości 100cm, 60cm, 40cm. Dokładność pomiaru +/- 0,5mm/m.
powlekana powierzchnia pomiarowa</t>
  </si>
  <si>
    <t xml:space="preserve">torba  narzędziowa </t>
  </si>
  <si>
    <t>Torba narzedziowa zapinana na zamek błyskawiczny, wymiary szerokośc:  280mm-320mm, długość: 480mm-520mm, wysokość: 280mm-320mm</t>
  </si>
  <si>
    <t xml:space="preserve">przyssawka do rewizji </t>
  </si>
  <si>
    <t>Srednica przyssawki: 115-120mm
wykonanie: ALUMINIUM
udźwig: do 40 kg</t>
  </si>
  <si>
    <t xml:space="preserve">przepychacz sanitarny </t>
  </si>
  <si>
    <t>Wymiary: Długość 40-45cm, średnica gumowego zasysacza Ø14-15cm</t>
  </si>
  <si>
    <t>Multitool</t>
  </si>
  <si>
    <t xml:space="preserve">Materiał stal nierdzewna, Skład zestawu: kombinerki
ostrze
śrubokręt krzyżowy
śrubokręt płaski
piła
dłuto
obcinacz do kabli, drutów, żyłek
piłkowane ostrze
pilnik dwustronny
otwieracz do puszek
otwieracz do butelek
przecinak drutów (kabli) Pokrowiec w zestawie							
</t>
  </si>
  <si>
    <t>ściski klamrowe</t>
  </si>
  <si>
    <t>Ścisk klamrowy z mechanizmem zapadkowym, korpus i szczęki wykonane z tworzywa sztucznego wzmocnionego włóknem szklanym, zakres zacisku 0–50 mm, regulowana siła zacisku, nakładki szczęk antypoślizgowe chroniące powierzchnię materiału posiadające poprzeczny rowek o profilu V, obsługa jedną ręką</t>
  </si>
  <si>
    <t xml:space="preserve">Noże do tokarki </t>
  </si>
  <si>
    <t xml:space="preserve">Zestaw noży tokarskich składanych z wymiennymi płytkami węglikowymi , przekrój trzonka 8×8 mm, w zestawie min. 7 sztuk obejmujących: nóż do toczenia wzdłużnego prawego, lewego, przecinak, nóż do gwintowania, w komplecie klucze montażowe, zestaw zapakowany w skrzynke </t>
  </si>
  <si>
    <t>fazownik do drewna</t>
  </si>
  <si>
    <t>Zestaw pogłębiaczy stożkowych , kąt wierzchołkowy 90°, materiał: stal szybkotnąca HSS z powłoką TiN, chwyt walcowy cylindryczny, w zestawie min. 3 sztuki o różnych średnicach w zakresie 6–21 mm.</t>
  </si>
  <si>
    <t xml:space="preserve">zestaw frezów </t>
  </si>
  <si>
    <t>Zestaw frezów trzpieniowych do drewna z ostrzami z węglika spiekanego (HM), chwyt walcowy cylindryczny 8 mm, w zestawie min. 5 sztuk w tym frezy do rowków i frez promieniowy, bez łożyska prowadzącego, maks. prędkość robocza min. 22 000 RPM</t>
  </si>
  <si>
    <t>zestaw pogłębiaczy stożkowych do nierdzewki</t>
  </si>
  <si>
    <t>Zestaw pogłębiaczy stożkowych wykonanych ze stali szybkotnącej kobaltowej HSS-Co w powłoce TiAlN, kąt wierzchołkowy 90°, zgodne z normą DIN 335-C, chwyt walcowy cylindryczny, 3 ostrza, w zestawie min. 6 sztuk o średnicach w zakresie 6,3–20,5 mm, przeznaczone do obróbki stali nierdzewnej i stopowej.</t>
  </si>
  <si>
    <t xml:space="preserve">Liniał do cięcia </t>
  </si>
  <si>
    <t>Liniał aluminiowy z uchwytem,powłoka antypoślizgowa na podstawie , stalowe okucie do cięcia, długość: 200 cm</t>
  </si>
  <si>
    <t>Liniał aluminiowy z uchwytem,powłoka antypoślizgowa na podstawie , stalowe okucie do cięcia, długość: 100 cm</t>
  </si>
  <si>
    <t>szczypce igłowe</t>
  </si>
  <si>
    <t>Szczypce o długości 200mm, materiał stal chromowowanadowa, ostrze hartowane o twardości 56-70HRC</t>
  </si>
  <si>
    <t>cęgi boczne</t>
  </si>
  <si>
    <t>Szczypce tnące o długości 160mm, materiał stal chromowowanadowa, ostrze hartowane o twardości 56-70HRC</t>
  </si>
  <si>
    <t xml:space="preserve">Szczypce tnące </t>
  </si>
  <si>
    <t>Zdolność przecinania miękkiego drutu 4 mm Zdolność przecinania średniotwardego drutu 3mm, ostrze w zakrecie 60-70HRC, proste szczęki, z fasetą, długośc 150mm-180mm</t>
  </si>
  <si>
    <t>klucz nastawny płaski mały</t>
  </si>
  <si>
    <t>Typ szwedzki, rozstaw szczęk do 17-19mm, materiał stal węglowa</t>
  </si>
  <si>
    <t>młotek</t>
  </si>
  <si>
    <t>Waga 0,5kg, długość 300-250mm, antypoślizgowy uchwyt</t>
  </si>
  <si>
    <t>młotek gumowy</t>
  </si>
  <si>
    <t>Waga 0.5kg, długośc 300-250mm, antypoślizgowy uchwyt, obuch z jednej strony plastikowy a z drugiej gumowy</t>
  </si>
  <si>
    <t>nóż do tapet</t>
  </si>
  <si>
    <t>nóż z łamanym ostrzem, szerokosc ostrza 25mm,  uchwyt gumowany, metalowe prowadnice ostrza, blokada przed nieoczekiwanym otwarciem</t>
  </si>
  <si>
    <t>nóż monterski</t>
  </si>
  <si>
    <t>nóż składany o ostrzu prostym, długośc ostrza 100mm</t>
  </si>
  <si>
    <t>suwmiarka</t>
  </si>
  <si>
    <t>suwmiarka cyfrowa, zasięg 0-150mm, IP67, materiał stal nierdzewna, dokładność +- 0.02mm</t>
  </si>
  <si>
    <t>zestaw przejściówek do wkrętarki</t>
  </si>
  <si>
    <t xml:space="preserve">ZESTAW ADAPTERÓW 1/4'' HEX - 1/4'' kwadrat, 1/4'' HEX - 3/8'' kwadrat, 1/4'' HEX - 1/2'' kwadrat
 </t>
  </si>
  <si>
    <t xml:space="preserve">Pistolet po pompowania </t>
  </si>
  <si>
    <t>Pistolet do pompowania z manometrem,  dł. przewodu min 30 cm.
zakres pomiaru min. 0–10 bar, tolerancja pomiaru: ±0,3 bar, przyłącze powietrza: gwint wewnętrzny 1/4, szybkozłącze 7,2 mm, podziałka manometru: co 0,1 bar</t>
  </si>
  <si>
    <t>Trzecia ręka (uchwyt montażowy)</t>
  </si>
  <si>
    <t>Uchwyt montażowy wyposażony w podświetlenie oraz 3 lupy z różnymi powiększeniami, uchwyt na lutownicę, dwa mocne, stalowe chwytaki sprężynowe, spiralny uniwersalny uchwyt na kolbę lutowniczą, podświetlenie LED na regulowanej gęsiej szyi z wyłącznikiem, miejsce na gąbkę do czysczenia grotu lutowniczego.</t>
  </si>
  <si>
    <t>kątownik precyzyjny ślusarski 150mm</t>
  </si>
  <si>
    <t>w nomie DIN 875 klasa dokładności 1 lub lepsza , wykonany ze stali specjalnej,
 wymiary150x100mm</t>
  </si>
  <si>
    <t>Palnik TIG</t>
  </si>
  <si>
    <t>Wielkość 9, flex. W komplecie przewód prądowo-gazowy o długości 4m, złącze prądowo-gazowe, 10 soczewek gazowych 2,4mm, 10 zacisków prądowych 2,4mm, 6 korków gazowych w 2 różnych długościach w tym przynajmniej 4 na elektordę długości 175mm, 10 dyszy ceramicznych nr 7 na soczewkę , przewód sterowniczy, wtyk sterowniczy
Całość kompatybilna ze spawarką Magnum THF 235P AC/DC</t>
  </si>
  <si>
    <t xml:space="preserve">kątownik długi </t>
  </si>
  <si>
    <t>Kątownik ciesielsko-stolarski stalowy, długość ramienia 1000 mm, kąt 90°, materiał: stal, powłoka odporna na rdzę, podziałka milimetrowa obustronna, konstrukcja jednoczęściowa</t>
  </si>
  <si>
    <t xml:space="preserve">wiertła do betonu </t>
  </si>
  <si>
    <t>Zestaw wierteł do betonu, cegły i kamienia z uchwytem cylindrycznym (walcowym), końcówka z węglika spiekanego 
w zestawie min. 5szt. w rozmiarach ∅4, 5, 6, 8, 10</t>
  </si>
  <si>
    <t xml:space="preserve">Zestaw luster inspekcyjnych </t>
  </si>
  <si>
    <t>Skład zestawu: Lusterko okrągłe o średnicy 50 mm
Lusterko prostokątne z dwoma diodami LED (84x53 mm)
Chwytak magnetyczny długopisowy (średnica 5 mm)
Chwytak magnetyczny duży (średnica 15 mm)
Latarka z elastycznym przegubem, trzema diodami LED i magnesem
regulowana długością (teleskopowo)</t>
  </si>
  <si>
    <t xml:space="preserve">Wiertło stopniowe </t>
  </si>
  <si>
    <t>Wiertło stopniowe (choinkowe) do stali nierdzewnej i stopowej, materiał: stal szybkotnąca kobaltowa HSS-Co, spiralny szlifowany rowek wiórowy, szlif krzyżowy - samocentrujące bez punktowania, chwyt walcowy cylindryczny, zakres średnic 4–20 mm</t>
  </si>
  <si>
    <t xml:space="preserve">uchwyt wiertarski </t>
  </si>
  <si>
    <t>Uchwyt wiertarski do mocowania na stożek Morse'a MK2, zakres mocowania wierteł min. 1–16 mm, szczęki hartowane, korpus wykonany ze stali</t>
  </si>
  <si>
    <t>zestaw koronek do gresu</t>
  </si>
  <si>
    <t>Zestaw wierteł diamentowych do wiercenia w płytkach ceramicznych, gresie, nasyp diamentowy nanoszony metodą elektrolizy, mocowanie M14, w zestawie 4 sztuki o średnicach 6, 8, 10, 12 mm, wiercenie bez funkcji udaru, maks. prędkość robocza 1000 obr/min. W zestawie prowadnica i pojemnik na wode.</t>
  </si>
  <si>
    <t>Ściągacz izolacji nóż do kabli 8-13mm</t>
  </si>
  <si>
    <t>Ściągacz Izolacji z kabli przewodów, Uniwersalny przyrząd do ściągania płaszczy kabli z wszystkich dostępnych w handlu kabli o przekroju okrągłym Ø 8-13 mm</t>
  </si>
  <si>
    <t>Ściągacz izolacji nóż do kabli 8-28mm</t>
  </si>
  <si>
    <t>Nóż do kabli, Zakres pracy     Ø 8 - 28 mm, z ostrzem hakowym z powłoką TIN i nasadką ochronną, automatyczna regulacja od cięcia okrężnego do cięcia wzdłużnego</t>
  </si>
  <si>
    <t>Automatyczny Ściągacz Izolacji</t>
  </si>
  <si>
    <t>Automatyczne dopasowanie do średnicy przewodu, do kabli z izolacją PVC i innych materiałów o przekroju od 0,2 - 6,0mm² , Regulowany ogranicznik długości od 5,0 - 15,0 mm</t>
  </si>
  <si>
    <t xml:space="preserve">Ściągacz izolacji nóż do kabli </t>
  </si>
  <si>
    <t>do zdejmowania izolacji ze zwykłych kabli okrągłych i kabli płaskich, szerokość 10mm-15mm, wbudowane ostrze do cięcia wzdłużnego</t>
  </si>
  <si>
    <t>Ściągacz izolacji; Øprzewodu 4,8÷7,5mm, do kabli koncetrycznych, podziałka długości 20mm</t>
  </si>
  <si>
    <t>Zadanie 6 - Komponenty elektroniczne</t>
  </si>
  <si>
    <t>Moduły ESP32</t>
  </si>
  <si>
    <t xml:space="preserve">Moduł deweloperski z procesorem ESP32 z zintegrowanym konwerterem USB-SERIAL, regulatorem napięcia 5V, możłiwością programowania przez USB-C, kompatybilny z oprogramowaniem WLED </t>
  </si>
  <si>
    <t>Taśmy LED WS2812B</t>
  </si>
  <si>
    <t>Samoprzylepny pasek LED wyposażony w indywidualnie adresowane diody LED RGB z układem WS2812B. Gęstość nie mniejsza niż 20 LED/1m</t>
  </si>
  <si>
    <t>metrów</t>
  </si>
  <si>
    <t>Zasilacze 5V 2A</t>
  </si>
  <si>
    <t>Zasilacz wtyczkowy o napięciu wyjściowym 5V DC i minimalnej wydajności prądowej 2,5A</t>
  </si>
  <si>
    <t>Wyświetlacz LCD z procesorem ESP32</t>
  </si>
  <si>
    <t xml:space="preserve">Płytka rozwojowa z Mikrokontroler ESP32-S3, wyświetlaczem IPS minimum 3,5", 320×480 px, 262K kolorów, sterownik ST7796, panel dotykowy pojemnościowy z kontrolerem FT6336, Obudowa przystosowana i wykończona do zamontowania jako panel sterujący. Zintegrowany 6-osiowy IMU QMI8658, Wyprowadzone piny I2C, UART, USB i GPIO, </t>
  </si>
  <si>
    <t>czujnik temperatury</t>
  </si>
  <si>
    <t>Cyfrowy czujnik temperatury typu DS18B20 w obudowie TO92</t>
  </si>
  <si>
    <t xml:space="preserve">Kontrolka led </t>
  </si>
  <si>
    <t>Kontrolka LED w metalowej obudowie. Napięcie zasilania: 5V, kolor światła: zielony. Obudowa ma kształt osiowo symetryczny, cylindryczny, przeznaczony do montażu panelowego. Część czołowa obudowy wykonana jest w formie okrągłej, płaskiej powierzchni osadzonej w metalowym pierścieniu z gładkimi, fazowanymi powierzchniami. Kształt obudowy w części zewnętrznej powinien być gładki i opływowy, pozbawiony ostrych krawędzi oraz wystających elementów konstrukcyjnych, mogących powodować dyskomfort podczas kontaktu z dłonią użytkownika. Wszystkie przejścia geometryczne powinny być zaokrąglone lub fazowane, w sposób zapewniający bezpieczną i ergonomiczną obsługę. Obudowa nie dłuższa niż 25mm.</t>
  </si>
  <si>
    <t>Przyciski 19mm</t>
  </si>
  <si>
    <t xml:space="preserve">Przełącznik monostabilny, wandaloodporny, do pracy  z napięciem 12-24V, wyposażony w podświetlany ring na kolor biały, średnica gwintu montażowego 19mm, średnica klawisza 15mm, posiadający 5 pinów 2,8mm x 7mm. </t>
  </si>
  <si>
    <t xml:space="preserve">gniazdo do przycisku </t>
  </si>
  <si>
    <t>gniazdo/ kostka przyłączeniowa kompatybilna z przełącznikiem z pkt. 7</t>
  </si>
  <si>
    <t>Taśma LED COB</t>
  </si>
  <si>
    <t>Taśma LED typu COB, zasilanie 12V, Moc 8-1W/1m, temperatura barwowa: 4000K, stopień ochrony: IP44</t>
  </si>
  <si>
    <t>Silniki BLDC z kontrolerami</t>
  </si>
  <si>
    <t xml:space="preserve">silnik BLDC z minimalnym zakresem obrotów 10-3000RPM, mocą w zakresie 150-250W, mocowanie w standardzie NEMA oraz napięciem zasilania w zakresie 20-50V. W komplecie powinny znajdować sie pasujące drivery pozwalające na płynną zmianę prędkości obrotowej za pomocą sterowania napięciowego 0-5V, sygnału PWM, zewnętrznego potencjometru oraz magistrali RS-485, muszą też posiadać cyfrowe wejście do zmiany kierunku obrotów. Drivery powinny miec możliwość ustawienia maksymalnej prędkości obrotowej dopasowanej do maksymalnej prędkości obrotowej silników, powinny zapewniać minimum 20% zapasu mocy zgodnie z parametrami silników. W komplecie powinny znajdować się kable przyłączeniowe pasujące zarówno do driverów jak i silników o długości minimum 200cm. Może byc zintegrowany. </t>
  </si>
  <si>
    <t>Karta pamięci microSD</t>
  </si>
  <si>
    <t>Karta pamięci microSD, o pojemności co najmniej 16GB.</t>
  </si>
  <si>
    <t>Zasilacze 9V 1A</t>
  </si>
  <si>
    <t>Zasilacz wtyczkowy o napięciu wyjściowym 9V i minimalnej wydajności prądowej 1A.</t>
  </si>
  <si>
    <t>Moduł przekaźników</t>
  </si>
  <si>
    <t>Moduł 4 przekaźników elektromagnetycznych, sterowanych napięciem 5V o minimalnej obciążalności styków 10A/ 250V AC.</t>
  </si>
  <si>
    <t>Szczegółowe specyfikacje asortymentowe znajdują się poniższej tabeli. Zamawiający określił minimalne parametry techniczne, jakościowe, wydajnościowe, ergonomiczne i eksploatacyjne, jakie muszą spełniać oferowane produkty. Zastosowane przez Zamawiającego oznaczenia i nazwy własne produktów służą wyłącznie do opisania minimalnych parametrów i określenia standardów cech technicznych, jakościowych oraz funkcjonalnych, które powinny spełniać. Zamawiający zaznacza, iż użyte przykłady dotyczące określonych wyrobów mają jedynie charakter wzorcowy (przykładowy) 
i dopuszczone jest składanie ofert zawierających rozwiązania równoważne, które spełniają wszystkie wymagania techniczne, funkcjonalne, jakościowe, użytkowe, estetyczne, kolorystyczne itp. 
Jeżeli w specyfikacji asortymentowej nie określono inaczej, Zamawiający dopuszcza tolerancję podanych wymiarów do +/- 5%.</t>
  </si>
  <si>
    <t>Zadanie 7 komponenty elektroniczne związane z multimediami</t>
  </si>
  <si>
    <t>L.p</t>
  </si>
  <si>
    <t>Nazwa</t>
  </si>
  <si>
    <t>SPECYFIKACJA</t>
  </si>
  <si>
    <t>cena jednostkowa 
netto [PLN]</t>
  </si>
  <si>
    <t>wartość netto
[PLN]</t>
  </si>
  <si>
    <t>wartość brutto
[PLN]</t>
  </si>
  <si>
    <t>Gniazdo Jack 6,3 mm stereo, montażowe</t>
  </si>
  <si>
    <t xml:space="preserve">    Gniazdo Jack 6,3 mm przeznaczone 
    do montażu panelowego. 
    Typ: Jack 6,3 mm (1/4") stereo (TRS). 
    Montaż: panelowy (do obudowy), nakrętka w zestawie. 
    Styki: przeznaczone do lutowania. </t>
  </si>
  <si>
    <t>Przycisk podświetlany chwilowy duży</t>
  </si>
  <si>
    <t xml:space="preserve">    Typ: chwilowy, okrągły, z wypukłym czołem. 
    Średnica montażowa: minimum 24 mm. 
    Podświetlenie: LED, kolor niebieski. </t>
  </si>
  <si>
    <t>Przycisk podświetlany chwilowy mały</t>
  </si>
  <si>
    <t xml:space="preserve">    Typ: chwilowy, okrągły, wandaloodporny. 
    Średnica montażowa: maksimum 16 mm. 
    Podświetlenie: LED, kolor niebieski. </t>
  </si>
  <si>
    <t>Przewód mikrofonowy</t>
  </si>
  <si>
    <t xml:space="preserve">    Typ: ekranowany przewód sygnałowy audio (2-żyłowy). 
    Średnica zewnętrzna: około 6 mm. 
    Kolor: czarny. 
</t>
  </si>
  <si>
    <t>Przewody silikonowe (zestaw)</t>
  </si>
  <si>
    <t xml:space="preserve">    Przekrój: 28 AWG. 
    Izolacja: silikonowa, elastyczna, odporna na temperaturę. 
    Zestaw: minimum 5 rolek w różnych kolorach, każda o długości minimum 4 m. </t>
  </si>
  <si>
    <t>Przewód sterujący 4-żyłowy</t>
  </si>
  <si>
    <t xml:space="preserve">    Typ: 4x0,5 mm², nieekranowany, giętki. 
    Materiał izolacji: PVC lub materiał o równoważnych właściwościach. 
   </t>
  </si>
  <si>
    <t xml:space="preserve">Wtyk Jack 6,3 mm mono </t>
  </si>
  <si>
    <t xml:space="preserve">    Typ: Jack 6,3 mm mono (TS). 
    Obudowa: metalowa, o podwyższonej trwałości. 
    Styki: pozłacane. </t>
  </si>
  <si>
    <t xml:space="preserve">Moduł mocy </t>
  </si>
  <si>
    <t xml:space="preserve">    Moduł wykonawczy do sterowania odbiornikami o wysokim 
    poborze prądu. 
    Typ: 4-kanałowy moduł tranzystorów MOSFET. 
    Napięcie sterujące: 3.3V - 5V. 
    Napięcie obciążenia: minimum 5V - 36V DC. 
    Funkcjonalność: izolacja optyczna sygnału sterującego. 
    Maksymalny prąd przełączania: 20 A lub wyższy </t>
  </si>
  <si>
    <t>Moduł ekspandera I/O I2C</t>
  </si>
  <si>
    <t xml:space="preserve">    Moduł rozszerzający liczbę dostępnych portów wejścia/wyjścia 
    mikrokontrolera. 
     Interfejs komunikacyjny: I2C. 
    Liczba kanałów: minimum 8 niezależnych kanałów I/O. 
    Kompatybilność: współpraca z logiką 3.3V oraz 5V. </t>
  </si>
  <si>
    <t>Wyświetlacz OLED 1.5"</t>
  </si>
  <si>
    <t xml:space="preserve">    Moduł wyświetlacza graficznego wykonany w technologii OLED. 
    Przekątna: 1,5 cala. 
    Rozdzielczość: minimum 128 x 128 px. 
    Interfejs: wsparcie dla SPI i I2C. 
    Głębia koloru: minimum 16 odcieni szarości lub kolor (RGB). 
</t>
  </si>
  <si>
    <t xml:space="preserve"> Serwo cyfrowe programowalne</t>
  </si>
  <si>
    <t xml:space="preserve">    Cyfrowe serwo o wysokim momencie obrotowym z interfejsem 
    komunikacji szeregowej. 
    Typ: serwo cyfrowe z możliwością programowania. 
    Moment obrotowy: minimum 15 kg*cm przy zasilaniu 6V. 
    Interfejs: UART (bus servo) 
    Zakres obrotu: 360 stopni (praca ciągła) lub 180 stopni z precyzyjną 
    kontrolą. 
</t>
  </si>
  <si>
    <t>Potencjometr suwakowy</t>
  </si>
  <si>
    <t xml:space="preserve">    Długość suwu: 100 mm. 
    Rezystancja: 10k Ohm. 
    Charakterystyka: liniowa. 
    Konstrukcja: o podwyższonej żywotności (min. 100 000 cykli). 
</t>
  </si>
  <si>
    <t>Moduł przetwornika ADC</t>
  </si>
  <si>
    <t xml:space="preserve">    Moduł wielokanałowego przetwornika analogowo-cyfrowego. 
    Rozdzielczość: 8-bit lub wyższa 
    Liczba kanałów: 8 kanałów wejściowych. 
    Interfejs: I2C. </t>
  </si>
  <si>
    <t>Zadanie  8 - Komponenty elektryczne</t>
  </si>
  <si>
    <t xml:space="preserve">Przewód z wtyczką </t>
  </si>
  <si>
    <t xml:space="preserve">Przewód trzyżyłowy typu linka o minimalnym przekroju żył 1mm² oraz minimalnej długości 1m. Zalewana wtyczka z prostym wyjściam kabla oraz ergonomicznym - ułatwiającym wyciągnięcie z gniazdka zgrubieniem lub innych uchwytem. </t>
  </si>
  <si>
    <t>Listwa zasilająca</t>
  </si>
  <si>
    <t xml:space="preserve">Listwa zasilająca do szafy RACK 19", 9 gniazd z uziemieniem, bez wyłącznika i bez bezpiecznika, możliwość montażu "do tyłu oraz do przodu" poprzez obrót uchwytów montażowych RACK. </t>
  </si>
  <si>
    <t>Przedłużacz 25m na zwijaku</t>
  </si>
  <si>
    <t xml:space="preserve">Przedłużacz bębnowy o minimalnej długości 25m, Przewód 3x2,5mm², minimum 4 gniazda z uziemieniem do podłączenia odbiorników. Przedłużacz powinien być wykonany zgodnie z obowiązującymi normami PN-EN dotyczącymi przedłużaczy i kabli zasilających (np. PN-EN 50525, PN-EN 60309 lub pokrewne dla przewodów i złączy), całość powinna też zgodna z IP44. Przedłużacz musi być wyposażony w zabezpieczenie przed przeciążeniem kabla. </t>
  </si>
  <si>
    <t xml:space="preserve">Szybkozłączka 1 </t>
  </si>
  <si>
    <t>Złączki instalacyjne z dźwignią, 2-torowe, obudowa przezroczysta, przekrój 0,14-4 mm² (dla drutu sztywnego i linki giętkiej), prąd znamionowy 32 A, napięcie 450 V. Zacisk sprężynowy bezśrubowy. Zgodne z normami IEC/EN 60998-2-2 i 60664-1. Wymagane certyfikaty: CCA, UL, CE oraz deklaracja zgodności UE. Klasa palnośći V2 lub lepsza.  W opakowaniach 100 sztuk</t>
  </si>
  <si>
    <t>Szybkozłączka 2</t>
  </si>
  <si>
    <t>Złączki instalacyjne z dźwignią, 3-torowe, obudowa przezroczysta, przekrój 0,14-4 mm² (dla drutu sztywnego i linki giętkiej), prąd znamionowy 32 A, napięcie 450 V. Zacisk sprężynowy bezśrubowy. Zgodne z normami IEC/EN 60998-2-2 i 60664-1. Wymagane certyfikaty: CCA, UL, CE oraz deklaracja zgodności UE. Klasa palnośći V2 lub lepsza.  W opakowaniach 100 sztuk</t>
  </si>
  <si>
    <t>Szybkozłączka 3</t>
  </si>
  <si>
    <t>Złączki instalacyjne z dźwignią, 5-torowe, obudowa przezroczysta, przekrój 0,14-4 mm² (dla drutu sztywnego i linki giętkiej), prąd znamionowy 32 A, napięcie 450 V. Zacisk sprężynowy bezśrubowy. Zgodne z normami IEC/EN 60998-2-2 i 60664-1. Wymagane certyfikaty: CCA, UL, CE oraz deklaracja zgodności UE. Klasa palnośći V2 lub lepsza.  W opakowaniach 100 sztuk</t>
  </si>
  <si>
    <t xml:space="preserve">Szybkozłączka  przelotowa </t>
  </si>
  <si>
    <t>Złączki przelotowe instalacyjne z dźwignią, 2-torowe (wejście-wyjście), obudowa przezroczysta, przekrój 0,14-4 mm² (dla drutu sztywnego i linki giętkiej), prąd znamionowy 32 A, napięcie 450 V. Zacisk sprężynowy bezśrubowy. Zgodne z normami IEC/EN 60998-2-2 i 60664-1. Wymagane certyfikaty: CCA, UL, CE oraz deklaracja zgodności UE. Klasa palnośći V2 lub lepsza.  W opakowaniach 60 sztuk</t>
  </si>
  <si>
    <t>Przedłużacz listwowy 2</t>
  </si>
  <si>
    <t xml:space="preserve">Przedłużacz. Listwa zasilająca na 3 gniazda. Długość 5m. Maksymalne natężenie prądu 16A. Uziemienie. Z przewodem o przekroju 3x2.5. Kolor czarny. Klasa szczelnośći IP44 lub lepsza </t>
  </si>
  <si>
    <t>Przewód 2x1</t>
  </si>
  <si>
    <t>Przewód dwużyłowy typu linka. Każda żyła o polu przekroju 1mm². Izolacja wewnętrzna i zewnętrzna: PVC. Kolor izolacji zewnętrznej: biały. Napięcie znamionowe: 300V, nierozprzestrzeniający płomienia zgodnie z normą EN 60332-1-2, rolka 100m</t>
  </si>
  <si>
    <t>Przewód 3x1,5</t>
  </si>
  <si>
    <t>Przewód trzyżyłowy typu linka. Każda żyła o polu przekroju 1,5mm². Izolacja wewnętrzna i zewnętrzna: PVC. Kolor izolacji zewnętrznej: biały. Napięcie znamionowe: 300V, nierozprzestrzeniający płomienia zgodnie z normą EN 60332-1-2, rolka 100m</t>
  </si>
  <si>
    <t>Załącznik nr 4.4 Opis przedmiotu zamówienia_Formularz cenowy - zadanie nr 4</t>
  </si>
  <si>
    <t>Załącznik nr 4.5 Opis przedmiotu zamówienia_Formularz cenowy - zadanie nr 5</t>
  </si>
  <si>
    <t>Załącznik nr 4.1 Opis przedmiotu zamówienia_Formularz cenowy - zadanie nr 1</t>
  </si>
  <si>
    <t>Załącznik nr 4.2 Opis przedmiotu zamówienia_Formularz cenowy - zadanie nr 2</t>
  </si>
  <si>
    <t>Załącznik nr 4.3 Opis przedmiotu zamówienia_Formularz cenowy - zadanie nr 3</t>
  </si>
  <si>
    <t>Załącznik nr 4.6 Opis przedmiotu zamówienia_Formularz cenowy - zadanie nr 6</t>
  </si>
  <si>
    <t>Załącznik nr 4.7 Opis przedmiotu zamówienia_Formularz cenowy - zadanie nr 7</t>
  </si>
  <si>
    <t>Załącznik nr 4.8 Opis przedmiotu zamówienia_Formularz cenowy - zadanie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</si>
</sst>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</font>
    <font>
      <b/>
      <sz val="12"/>
      <color rgb="FF000000"/>
      <name val="Aptos"/>
      <family val="2"/>
    </font>
    <font>
      <sz val="11"/>
      <color rgb="FF000000"/>
      <name val="Aptos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  <charset val="238"/>
    </font>
    <font>
      <b/>
      <sz val="11"/>
      <color theme="1"/>
      <name val="Aptos Display"/>
      <family val="2"/>
      <charset val="238"/>
      <scheme val="major"/>
    </font>
    <font>
      <b/>
      <sz val="15"/>
      <color rgb="FF000000"/>
      <name val="Aptos Display"/>
      <family val="2"/>
      <charset val="238"/>
      <scheme val="major"/>
    </font>
    <font>
      <sz val="11"/>
      <name val="Aptos Display"/>
      <family val="2"/>
      <charset val="238"/>
      <scheme val="major"/>
    </font>
    <font>
      <sz val="15"/>
      <color rgb="FF000000"/>
      <name val="Aptos Display"/>
      <family val="2"/>
      <charset val="238"/>
      <scheme val="major"/>
    </font>
    <font>
      <sz val="10"/>
      <color rgb="FF000000"/>
      <name val="Aptos Display"/>
      <family val="2"/>
      <charset val="238"/>
      <scheme val="major"/>
    </font>
    <font>
      <sz val="11"/>
      <color theme="1"/>
      <name val="Aptos Display"/>
      <family val="2"/>
      <charset val="238"/>
      <scheme val="major"/>
    </font>
    <font>
      <sz val="11"/>
      <color rgb="FF000000"/>
      <name val="Aptos Display"/>
      <family val="2"/>
      <charset val="238"/>
      <scheme val="major"/>
    </font>
    <font>
      <sz val="10"/>
      <name val="Aptos Narrow"/>
      <family val="2"/>
      <scheme val="minor"/>
    </font>
    <font>
      <sz val="10"/>
      <color rgb="FF000000"/>
      <name val="Aptos Display"/>
      <family val="2"/>
      <scheme val="major"/>
    </font>
    <font>
      <b/>
      <sz val="1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3EDE5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4" xfId="0" applyBorder="1"/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3" fillId="0" borderId="0" xfId="1"/>
    <xf numFmtId="0" fontId="0" fillId="0" borderId="9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1" applyAlignment="1">
      <alignment wrapText="1"/>
    </xf>
    <xf numFmtId="44" fontId="0" fillId="0" borderId="0" xfId="0" applyNumberFormat="1"/>
    <xf numFmtId="0" fontId="0" fillId="0" borderId="22" xfId="0" applyBorder="1"/>
    <xf numFmtId="2" fontId="0" fillId="0" borderId="0" xfId="0" applyNumberFormat="1"/>
    <xf numFmtId="0" fontId="3" fillId="0" borderId="0" xfId="1" applyFill="1"/>
    <xf numFmtId="0" fontId="6" fillId="0" borderId="0" xfId="0" applyFont="1" applyAlignment="1">
      <alignment wrapText="1"/>
    </xf>
    <xf numFmtId="0" fontId="0" fillId="0" borderId="0" xfId="0" applyAlignment="1">
      <alignment horizontal="center"/>
    </xf>
    <xf numFmtId="0" fontId="14" fillId="3" borderId="41" xfId="0" applyFont="1" applyFill="1" applyBorder="1" applyAlignment="1">
      <alignment horizontal="center" vertical="center"/>
    </xf>
    <xf numFmtId="0" fontId="14" fillId="3" borderId="42" xfId="0" applyFont="1" applyFill="1" applyBorder="1" applyAlignment="1">
      <alignment horizontal="left" vertical="center" wrapText="1"/>
    </xf>
    <xf numFmtId="0" fontId="12" fillId="3" borderId="44" xfId="0" applyFont="1" applyFill="1" applyBorder="1" applyAlignment="1">
      <alignment horizontal="center" vertical="center" wrapText="1"/>
    </xf>
    <xf numFmtId="0" fontId="15" fillId="0" borderId="0" xfId="0" applyFont="1"/>
    <xf numFmtId="44" fontId="16" fillId="4" borderId="45" xfId="0" applyNumberFormat="1" applyFont="1" applyFill="1" applyBorder="1" applyAlignment="1">
      <alignment horizontal="center" vertical="center" wrapText="1"/>
    </xf>
    <xf numFmtId="44" fontId="16" fillId="4" borderId="43" xfId="0" applyNumberFormat="1" applyFont="1" applyFill="1" applyBorder="1" applyAlignment="1">
      <alignment horizontal="center" vertical="center" wrapText="1"/>
    </xf>
    <xf numFmtId="10" fontId="16" fillId="4" borderId="43" xfId="0" applyNumberFormat="1" applyFont="1" applyFill="1" applyBorder="1" applyAlignment="1">
      <alignment horizontal="center" vertical="center"/>
    </xf>
    <xf numFmtId="44" fontId="16" fillId="4" borderId="44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6" fillId="0" borderId="0" xfId="0" applyFont="1"/>
    <xf numFmtId="44" fontId="16" fillId="0" borderId="48" xfId="0" applyNumberFormat="1" applyFont="1" applyBorder="1"/>
    <xf numFmtId="44" fontId="16" fillId="0" borderId="46" xfId="0" applyNumberFormat="1" applyFont="1" applyBorder="1"/>
    <xf numFmtId="10" fontId="16" fillId="0" borderId="46" xfId="0" applyNumberFormat="1" applyFont="1" applyBorder="1"/>
    <xf numFmtId="44" fontId="16" fillId="0" borderId="47" xfId="0" applyNumberFormat="1" applyFont="1" applyBorder="1"/>
    <xf numFmtId="0" fontId="17" fillId="0" borderId="27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center" vertical="center"/>
    </xf>
    <xf numFmtId="44" fontId="16" fillId="0" borderId="49" xfId="0" applyNumberFormat="1" applyFont="1" applyBorder="1"/>
    <xf numFmtId="10" fontId="16" fillId="0" borderId="16" xfId="0" applyNumberFormat="1" applyFont="1" applyBorder="1"/>
    <xf numFmtId="44" fontId="16" fillId="0" borderId="13" xfId="0" applyNumberFormat="1" applyFont="1" applyBorder="1"/>
    <xf numFmtId="44" fontId="16" fillId="0" borderId="50" xfId="0" applyNumberFormat="1" applyFont="1" applyBorder="1"/>
    <xf numFmtId="10" fontId="16" fillId="0" borderId="32" xfId="0" applyNumberFormat="1" applyFont="1" applyBorder="1"/>
    <xf numFmtId="44" fontId="16" fillId="0" borderId="51" xfId="0" applyNumberFormat="1" applyFont="1" applyBorder="1"/>
    <xf numFmtId="0" fontId="16" fillId="0" borderId="0" xfId="0" applyFont="1" applyAlignment="1">
      <alignment vertical="center"/>
    </xf>
    <xf numFmtId="44" fontId="16" fillId="0" borderId="5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7" fillId="0" borderId="52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9" fillId="3" borderId="43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55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2" fontId="9" fillId="0" borderId="0" xfId="0" applyNumberFormat="1" applyFont="1"/>
    <xf numFmtId="4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58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5" xfId="0" applyBorder="1" applyAlignment="1">
      <alignment wrapText="1"/>
    </xf>
    <xf numFmtId="0" fontId="3" fillId="0" borderId="0" xfId="1" applyFill="1" applyAlignment="1">
      <alignment wrapText="1"/>
    </xf>
    <xf numFmtId="0" fontId="0" fillId="2" borderId="0" xfId="0" applyFill="1" applyAlignment="1">
      <alignment wrapText="1"/>
    </xf>
    <xf numFmtId="0" fontId="0" fillId="0" borderId="26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33" xfId="0" applyBorder="1" applyAlignment="1">
      <alignment wrapText="1"/>
    </xf>
    <xf numFmtId="0" fontId="3" fillId="0" borderId="0" xfId="1" applyBorder="1"/>
    <xf numFmtId="0" fontId="0" fillId="0" borderId="23" xfId="0" applyBorder="1"/>
    <xf numFmtId="0" fontId="1" fillId="0" borderId="0" xfId="0" applyFont="1" applyAlignment="1">
      <alignment horizontal="center"/>
    </xf>
    <xf numFmtId="44" fontId="0" fillId="0" borderId="1" xfId="0" applyNumberFormat="1" applyBorder="1"/>
    <xf numFmtId="44" fontId="0" fillId="0" borderId="2" xfId="0" applyNumberFormat="1" applyBorder="1"/>
    <xf numFmtId="44" fontId="0" fillId="0" borderId="3" xfId="0" applyNumberFormat="1" applyBorder="1"/>
    <xf numFmtId="0" fontId="0" fillId="0" borderId="5" xfId="0" applyBorder="1"/>
    <xf numFmtId="0" fontId="3" fillId="0" borderId="0" xfId="1" applyBorder="1" applyAlignment="1">
      <alignment wrapText="1"/>
    </xf>
    <xf numFmtId="0" fontId="0" fillId="0" borderId="39" xfId="0" applyBorder="1"/>
    <xf numFmtId="44" fontId="8" fillId="4" borderId="63" xfId="0" applyNumberFormat="1" applyFont="1" applyFill="1" applyBorder="1" applyAlignment="1">
      <alignment horizontal="center" wrapText="1"/>
    </xf>
    <xf numFmtId="0" fontId="8" fillId="4" borderId="63" xfId="0" applyFont="1" applyFill="1" applyBorder="1" applyAlignment="1">
      <alignment horizontal="center" wrapText="1"/>
    </xf>
    <xf numFmtId="0" fontId="8" fillId="4" borderId="60" xfId="0" applyFont="1" applyFill="1" applyBorder="1" applyAlignment="1">
      <alignment horizontal="center" wrapText="1"/>
    </xf>
    <xf numFmtId="0" fontId="8" fillId="4" borderId="58" xfId="0" applyFont="1" applyFill="1" applyBorder="1" applyAlignment="1">
      <alignment horizontal="center" wrapText="1"/>
    </xf>
    <xf numFmtId="0" fontId="20" fillId="6" borderId="1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44" fontId="8" fillId="4" borderId="63" xfId="0" applyNumberFormat="1" applyFont="1" applyFill="1" applyBorder="1" applyAlignment="1">
      <alignment horizontal="center" vertical="center" wrapText="1"/>
    </xf>
    <xf numFmtId="0" fontId="8" fillId="4" borderId="63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 wrapText="1"/>
    </xf>
    <xf numFmtId="0" fontId="8" fillId="4" borderId="5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6" borderId="53" xfId="0" applyFont="1" applyFill="1" applyBorder="1" applyAlignment="1">
      <alignment horizontal="center" vertical="center"/>
    </xf>
    <xf numFmtId="0" fontId="1" fillId="6" borderId="70" xfId="0" applyFont="1" applyFill="1" applyBorder="1" applyAlignment="1">
      <alignment horizontal="center" vertical="center" wrapText="1"/>
    </xf>
    <xf numFmtId="0" fontId="20" fillId="6" borderId="72" xfId="0" applyFont="1" applyFill="1" applyBorder="1" applyAlignment="1">
      <alignment horizontal="center" vertical="center"/>
    </xf>
    <xf numFmtId="0" fontId="20" fillId="6" borderId="7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6" borderId="58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0" fillId="6" borderId="64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20" fillId="6" borderId="59" xfId="0" applyFont="1" applyFill="1" applyBorder="1" applyAlignment="1">
      <alignment horizontal="center" vertical="center"/>
    </xf>
    <xf numFmtId="0" fontId="20" fillId="6" borderId="60" xfId="0" applyFont="1" applyFill="1" applyBorder="1" applyAlignment="1">
      <alignment horizontal="center" vertical="center"/>
    </xf>
    <xf numFmtId="0" fontId="20" fillId="6" borderId="61" xfId="0" applyFont="1" applyFill="1" applyBorder="1" applyAlignment="1">
      <alignment horizontal="center" vertical="center"/>
    </xf>
    <xf numFmtId="0" fontId="20" fillId="6" borderId="63" xfId="0" applyFont="1" applyFill="1" applyBorder="1" applyAlignment="1">
      <alignment horizontal="center" vertical="center"/>
    </xf>
    <xf numFmtId="44" fontId="0" fillId="7" borderId="3" xfId="0" applyNumberFormat="1" applyFill="1" applyBorder="1"/>
    <xf numFmtId="44" fontId="0" fillId="7" borderId="58" xfId="0" applyNumberFormat="1" applyFill="1" applyBorder="1"/>
    <xf numFmtId="0" fontId="7" fillId="0" borderId="0" xfId="0" applyFont="1" applyAlignment="1">
      <alignment horizontal="left" wrapText="1"/>
    </xf>
    <xf numFmtId="44" fontId="0" fillId="0" borderId="58" xfId="0" applyNumberFormat="1" applyBorder="1"/>
    <xf numFmtId="44" fontId="16" fillId="0" borderId="57" xfId="0" applyNumberFormat="1" applyFont="1" applyBorder="1"/>
    <xf numFmtId="44" fontId="16" fillId="0" borderId="4" xfId="0" applyNumberFormat="1" applyFont="1" applyBorder="1"/>
    <xf numFmtId="10" fontId="16" fillId="0" borderId="4" xfId="0" applyNumberFormat="1" applyFon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8" fillId="0" borderId="75" xfId="0" applyFont="1" applyBorder="1" applyAlignment="1">
      <alignment horizontal="center" vertical="center" wrapText="1"/>
    </xf>
    <xf numFmtId="0" fontId="4" fillId="0" borderId="0" xfId="0" applyFont="1"/>
    <xf numFmtId="44" fontId="16" fillId="0" borderId="0" xfId="0" applyNumberFormat="1" applyFont="1" applyAlignment="1">
      <alignment horizontal="center"/>
    </xf>
    <xf numFmtId="0" fontId="11" fillId="7" borderId="66" xfId="0" applyFont="1" applyFill="1" applyBorder="1" applyAlignment="1">
      <alignment horizontal="right" wrapText="1"/>
    </xf>
    <xf numFmtId="0" fontId="11" fillId="7" borderId="67" xfId="0" applyFont="1" applyFill="1" applyBorder="1" applyAlignment="1">
      <alignment horizontal="right" wrapText="1"/>
    </xf>
    <xf numFmtId="0" fontId="11" fillId="7" borderId="68" xfId="0" applyFont="1" applyFill="1" applyBorder="1" applyAlignment="1">
      <alignment horizontal="right" wrapText="1"/>
    </xf>
    <xf numFmtId="0" fontId="13" fillId="0" borderId="38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left" vertical="center" wrapText="1"/>
    </xf>
    <xf numFmtId="0" fontId="13" fillId="5" borderId="38" xfId="0" applyFont="1" applyFill="1" applyBorder="1" applyAlignment="1">
      <alignment horizontal="center" vertical="center" wrapText="1"/>
    </xf>
    <xf numFmtId="0" fontId="13" fillId="5" borderId="39" xfId="0" applyFont="1" applyFill="1" applyBorder="1" applyAlignment="1">
      <alignment horizontal="center" vertical="center" wrapText="1"/>
    </xf>
    <xf numFmtId="0" fontId="13" fillId="5" borderId="4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" fillId="6" borderId="60" xfId="0" applyFont="1" applyFill="1" applyBorder="1" applyAlignment="1">
      <alignment horizontal="center" vertical="center"/>
    </xf>
    <xf numFmtId="0" fontId="1" fillId="6" borderId="61" xfId="0" applyFont="1" applyFill="1" applyBorder="1" applyAlignment="1">
      <alignment horizontal="center" vertical="center"/>
    </xf>
    <xf numFmtId="0" fontId="1" fillId="6" borderId="6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5" borderId="60" xfId="0" applyFill="1" applyBorder="1" applyAlignment="1">
      <alignment horizontal="center"/>
    </xf>
    <xf numFmtId="0" fontId="0" fillId="5" borderId="61" xfId="0" applyFill="1" applyBorder="1" applyAlignment="1">
      <alignment horizontal="center"/>
    </xf>
    <xf numFmtId="0" fontId="0" fillId="5" borderId="62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7" borderId="38" xfId="0" applyFill="1" applyBorder="1" applyAlignment="1">
      <alignment horizontal="right"/>
    </xf>
    <xf numFmtId="0" fontId="0" fillId="7" borderId="39" xfId="0" applyFill="1" applyBorder="1" applyAlignment="1">
      <alignment horizontal="right"/>
    </xf>
    <xf numFmtId="0" fontId="0" fillId="7" borderId="40" xfId="0" applyFill="1" applyBorder="1" applyAlignment="1">
      <alignment horizontal="right"/>
    </xf>
    <xf numFmtId="0" fontId="0" fillId="0" borderId="39" xfId="0" applyBorder="1" applyAlignment="1">
      <alignment horizontal="center"/>
    </xf>
    <xf numFmtId="44" fontId="0" fillId="0" borderId="61" xfId="0" applyNumberFormat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5" borderId="0" xfId="0" applyFill="1" applyAlignment="1">
      <alignment horizontal="center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1" xfId="0" applyNumberFormat="1" applyBorder="1" applyAlignment="1">
      <alignment horizontal="center" wrapText="1"/>
    </xf>
    <xf numFmtId="0" fontId="0" fillId="0" borderId="4" xfId="0" applyBorder="1" applyAlignment="1">
      <alignment horizontal="center" vertical="top"/>
    </xf>
    <xf numFmtId="0" fontId="1" fillId="0" borderId="3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7" borderId="1" xfId="0" applyFill="1" applyBorder="1" applyAlignment="1">
      <alignment horizontal="right"/>
    </xf>
    <xf numFmtId="0" fontId="0" fillId="7" borderId="2" xfId="0" applyFill="1" applyBorder="1" applyAlignment="1">
      <alignment horizontal="right"/>
    </xf>
    <xf numFmtId="0" fontId="0" fillId="7" borderId="3" xfId="0" applyFill="1" applyBorder="1" applyAlignment="1">
      <alignment horizontal="right"/>
    </xf>
    <xf numFmtId="0" fontId="1" fillId="6" borderId="64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6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69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34" xfId="0" applyBorder="1" applyAlignment="1">
      <alignment horizontal="center" wrapText="1"/>
    </xf>
    <xf numFmtId="0" fontId="0" fillId="0" borderId="34" xfId="0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6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2" fontId="0" fillId="0" borderId="74" xfId="0" applyNumberForma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1" fillId="6" borderId="70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71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wrapText="1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8017A-2268-4B8D-809F-D48169ED51A4}">
  <sheetPr>
    <pageSetUpPr fitToPage="1"/>
  </sheetPr>
  <dimension ref="A1:BP55"/>
  <sheetViews>
    <sheetView workbookViewId="0">
      <selection activeCell="V2" sqref="V2"/>
    </sheetView>
  </sheetViews>
  <sheetFormatPr defaultRowHeight="15" x14ac:dyDescent="0.25"/>
  <cols>
    <col min="5" max="6" width="10.42578125" bestFit="1" customWidth="1"/>
    <col min="14" max="14" width="9.140625" style="86"/>
    <col min="15" max="15" width="12.85546875" style="86" customWidth="1"/>
    <col min="17" max="17" width="15.7109375" style="13" customWidth="1"/>
    <col min="18" max="18" width="16.140625" customWidth="1"/>
    <col min="19" max="19" width="15.7109375" customWidth="1"/>
    <col min="20" max="20" width="20.140625" customWidth="1"/>
    <col min="21" max="21" width="14.140625" customWidth="1"/>
    <col min="23" max="23" width="12.28515625" bestFit="1" customWidth="1"/>
    <col min="24" max="25" width="11.140625" bestFit="1" customWidth="1"/>
    <col min="27" max="27" width="17" customWidth="1"/>
    <col min="28" max="28" width="16.85546875" customWidth="1"/>
    <col min="29" max="29" width="15.85546875" customWidth="1"/>
  </cols>
  <sheetData>
    <row r="1" spans="1:68" ht="15.75" thickBot="1" x14ac:dyDescent="0.3">
      <c r="A1" s="142" t="s">
        <v>432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4"/>
    </row>
    <row r="2" spans="1:68" ht="89.25" customHeight="1" thickBot="1" x14ac:dyDescent="0.3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1"/>
    </row>
    <row r="3" spans="1:68" ht="15.75" thickBot="1" x14ac:dyDescent="0.3">
      <c r="A3" s="136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8"/>
    </row>
    <row r="4" spans="1:68" s="86" customFormat="1" ht="61.5" customHeight="1" thickBot="1" x14ac:dyDescent="0.3">
      <c r="A4" s="98" t="s">
        <v>2</v>
      </c>
      <c r="B4" s="130" t="s">
        <v>3</v>
      </c>
      <c r="C4" s="131"/>
      <c r="D4" s="131"/>
      <c r="E4" s="131"/>
      <c r="F4" s="130" t="s">
        <v>4</v>
      </c>
      <c r="G4" s="131"/>
      <c r="H4" s="131"/>
      <c r="I4" s="131"/>
      <c r="J4" s="131"/>
      <c r="K4" s="131"/>
      <c r="L4" s="131"/>
      <c r="M4" s="132"/>
      <c r="N4" s="99" t="s">
        <v>5</v>
      </c>
      <c r="O4" s="100" t="s">
        <v>6</v>
      </c>
      <c r="P4" s="145"/>
      <c r="Q4" s="82" t="s">
        <v>7</v>
      </c>
      <c r="R4" s="83" t="s">
        <v>8</v>
      </c>
      <c r="S4" s="84" t="s">
        <v>9</v>
      </c>
      <c r="T4" s="85" t="s">
        <v>10</v>
      </c>
      <c r="U4" s="91"/>
      <c r="W4" s="91"/>
      <c r="X4" s="91"/>
      <c r="Y4" s="91"/>
    </row>
    <row r="5" spans="1:68" s="4" customFormat="1" ht="50.1" customHeight="1" x14ac:dyDescent="0.25">
      <c r="A5" s="59">
        <v>1</v>
      </c>
      <c r="B5" s="133" t="s">
        <v>11</v>
      </c>
      <c r="C5" s="133"/>
      <c r="D5" s="133"/>
      <c r="E5" s="133"/>
      <c r="F5" s="133" t="s">
        <v>12</v>
      </c>
      <c r="G5" s="133"/>
      <c r="H5" s="133"/>
      <c r="I5" s="133"/>
      <c r="J5" s="133"/>
      <c r="K5" s="133"/>
      <c r="L5" s="133"/>
      <c r="M5" s="133"/>
      <c r="N5" s="109">
        <v>20</v>
      </c>
      <c r="O5" s="109" t="s">
        <v>13</v>
      </c>
      <c r="P5" s="134"/>
      <c r="Q5" s="29"/>
      <c r="R5" s="30">
        <f>N5*Q5</f>
        <v>0</v>
      </c>
      <c r="S5" s="31"/>
      <c r="T5" s="32">
        <f>R5+(R5*S5)</f>
        <v>0</v>
      </c>
      <c r="U5" s="56"/>
      <c r="W5" s="56"/>
      <c r="X5" s="56"/>
      <c r="Y5" s="56"/>
    </row>
    <row r="6" spans="1:68" ht="50.1" customHeight="1" thickBot="1" x14ac:dyDescent="0.3">
      <c r="A6" s="1">
        <f t="shared" ref="A6:A30" si="0">A5+1</f>
        <v>2</v>
      </c>
      <c r="B6" s="128" t="s">
        <v>14</v>
      </c>
      <c r="C6" s="128"/>
      <c r="D6" s="128"/>
      <c r="E6" s="128"/>
      <c r="F6" s="129" t="s">
        <v>15</v>
      </c>
      <c r="G6" s="129"/>
      <c r="H6" s="129"/>
      <c r="I6" s="129"/>
      <c r="J6" s="129"/>
      <c r="K6" s="129"/>
      <c r="L6" s="129"/>
      <c r="M6" s="129"/>
      <c r="N6" s="108">
        <v>20</v>
      </c>
      <c r="O6" s="108" t="s">
        <v>13</v>
      </c>
      <c r="P6" s="134"/>
      <c r="Q6" s="29"/>
      <c r="R6" s="30">
        <f t="shared" ref="R6:R30" si="1">N6*Q6</f>
        <v>0</v>
      </c>
      <c r="S6" s="31"/>
      <c r="T6" s="32">
        <f t="shared" ref="T6:T30" si="2">R6+(R6*S6)</f>
        <v>0</v>
      </c>
      <c r="U6" s="13"/>
      <c r="W6" s="13"/>
      <c r="X6" s="13"/>
      <c r="Y6" s="13"/>
    </row>
    <row r="7" spans="1:68" ht="50.1" customHeight="1" thickBot="1" x14ac:dyDescent="0.3">
      <c r="A7" s="1">
        <f t="shared" si="0"/>
        <v>3</v>
      </c>
      <c r="B7" s="128" t="s">
        <v>16</v>
      </c>
      <c r="C7" s="128"/>
      <c r="D7" s="128"/>
      <c r="E7" s="128"/>
      <c r="F7" s="129" t="s">
        <v>17</v>
      </c>
      <c r="G7" s="129"/>
      <c r="H7" s="129"/>
      <c r="I7" s="129"/>
      <c r="J7" s="129"/>
      <c r="K7" s="129"/>
      <c r="L7" s="129"/>
      <c r="M7" s="129"/>
      <c r="N7" s="108">
        <v>20</v>
      </c>
      <c r="O7" s="108" t="s">
        <v>13</v>
      </c>
      <c r="P7" s="134"/>
      <c r="Q7" s="29"/>
      <c r="R7" s="30">
        <f t="shared" si="1"/>
        <v>0</v>
      </c>
      <c r="S7" s="31"/>
      <c r="T7" s="32">
        <f t="shared" si="2"/>
        <v>0</v>
      </c>
      <c r="U7" s="13"/>
      <c r="W7" s="13"/>
      <c r="X7" s="13"/>
      <c r="Y7" s="13"/>
    </row>
    <row r="8" spans="1:68" s="14" customFormat="1" ht="50.1" customHeight="1" thickBot="1" x14ac:dyDescent="0.3">
      <c r="A8" s="1">
        <f t="shared" si="0"/>
        <v>4</v>
      </c>
      <c r="B8" s="128" t="s">
        <v>18</v>
      </c>
      <c r="C8" s="128"/>
      <c r="D8" s="128"/>
      <c r="E8" s="128"/>
      <c r="F8" s="129" t="s">
        <v>19</v>
      </c>
      <c r="G8" s="129"/>
      <c r="H8" s="129"/>
      <c r="I8" s="129"/>
      <c r="J8" s="129"/>
      <c r="K8" s="129"/>
      <c r="L8" s="129"/>
      <c r="M8" s="129"/>
      <c r="N8" s="108">
        <v>20</v>
      </c>
      <c r="O8" s="108" t="s">
        <v>13</v>
      </c>
      <c r="P8" s="134"/>
      <c r="Q8" s="29"/>
      <c r="R8" s="30">
        <f t="shared" si="1"/>
        <v>0</v>
      </c>
      <c r="S8" s="31"/>
      <c r="T8" s="32">
        <f t="shared" si="2"/>
        <v>0</v>
      </c>
      <c r="U8" s="13"/>
      <c r="V8"/>
      <c r="W8" s="13"/>
      <c r="X8" s="13"/>
      <c r="Y8" s="13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ht="50.1" customHeight="1" thickBot="1" x14ac:dyDescent="0.3">
      <c r="A9" s="1">
        <f t="shared" si="0"/>
        <v>5</v>
      </c>
      <c r="B9" s="128" t="s">
        <v>20</v>
      </c>
      <c r="C9" s="128"/>
      <c r="D9" s="128"/>
      <c r="E9" s="128"/>
      <c r="F9" s="129" t="s">
        <v>21</v>
      </c>
      <c r="G9" s="129"/>
      <c r="H9" s="129"/>
      <c r="I9" s="129"/>
      <c r="J9" s="129"/>
      <c r="K9" s="129"/>
      <c r="L9" s="129"/>
      <c r="M9" s="129"/>
      <c r="N9" s="108">
        <v>20</v>
      </c>
      <c r="O9" s="108" t="s">
        <v>13</v>
      </c>
      <c r="P9" s="134"/>
      <c r="Q9" s="29"/>
      <c r="R9" s="30">
        <f t="shared" si="1"/>
        <v>0</v>
      </c>
      <c r="S9" s="31"/>
      <c r="T9" s="32">
        <f t="shared" si="2"/>
        <v>0</v>
      </c>
      <c r="U9" s="13"/>
      <c r="W9" s="13"/>
      <c r="X9" s="13"/>
      <c r="Y9" s="13"/>
      <c r="AA9" s="13"/>
      <c r="AB9" s="13"/>
      <c r="AC9" s="13"/>
      <c r="AE9" s="13"/>
      <c r="AF9" s="13"/>
      <c r="AG9" s="13"/>
    </row>
    <row r="10" spans="1:68" ht="50.1" customHeight="1" thickBot="1" x14ac:dyDescent="0.3">
      <c r="A10" s="1">
        <f t="shared" si="0"/>
        <v>6</v>
      </c>
      <c r="B10" s="128" t="s">
        <v>22</v>
      </c>
      <c r="C10" s="128"/>
      <c r="D10" s="128"/>
      <c r="E10" s="128"/>
      <c r="F10" s="129" t="s">
        <v>23</v>
      </c>
      <c r="G10" s="129"/>
      <c r="H10" s="129"/>
      <c r="I10" s="129"/>
      <c r="J10" s="129"/>
      <c r="K10" s="129"/>
      <c r="L10" s="129"/>
      <c r="M10" s="129"/>
      <c r="N10" s="108">
        <v>20</v>
      </c>
      <c r="O10" s="108" t="s">
        <v>13</v>
      </c>
      <c r="P10" s="134"/>
      <c r="Q10" s="29"/>
      <c r="R10" s="30">
        <f t="shared" si="1"/>
        <v>0</v>
      </c>
      <c r="S10" s="31"/>
      <c r="T10" s="32">
        <f t="shared" si="2"/>
        <v>0</v>
      </c>
      <c r="U10" s="13"/>
      <c r="W10" s="13"/>
      <c r="X10" s="13"/>
      <c r="Y10" s="13"/>
      <c r="AA10" s="13"/>
      <c r="AB10" s="13"/>
      <c r="AC10" s="13"/>
      <c r="AE10" s="13"/>
      <c r="AF10" s="13"/>
      <c r="AG10" s="13"/>
    </row>
    <row r="11" spans="1:68" ht="50.1" customHeight="1" thickBot="1" x14ac:dyDescent="0.3">
      <c r="A11" s="1">
        <f t="shared" si="0"/>
        <v>7</v>
      </c>
      <c r="B11" s="128" t="s">
        <v>20</v>
      </c>
      <c r="C11" s="128"/>
      <c r="D11" s="128"/>
      <c r="E11" s="128"/>
      <c r="F11" s="129" t="s">
        <v>24</v>
      </c>
      <c r="G11" s="129"/>
      <c r="H11" s="129"/>
      <c r="I11" s="129"/>
      <c r="J11" s="129"/>
      <c r="K11" s="129"/>
      <c r="L11" s="129"/>
      <c r="M11" s="129"/>
      <c r="N11" s="108">
        <v>20</v>
      </c>
      <c r="O11" s="108" t="s">
        <v>13</v>
      </c>
      <c r="P11" s="134"/>
      <c r="Q11" s="29"/>
      <c r="R11" s="30">
        <f t="shared" si="1"/>
        <v>0</v>
      </c>
      <c r="S11" s="31"/>
      <c r="T11" s="32">
        <f t="shared" si="2"/>
        <v>0</v>
      </c>
      <c r="U11" s="13"/>
      <c r="W11" s="13"/>
      <c r="X11" s="13"/>
      <c r="Y11" s="13"/>
      <c r="AA11" s="13"/>
      <c r="AB11" s="13"/>
      <c r="AC11" s="13"/>
      <c r="AE11" s="13"/>
      <c r="AF11" s="13"/>
      <c r="AG11" s="13"/>
    </row>
    <row r="12" spans="1:68" ht="50.1" customHeight="1" thickBot="1" x14ac:dyDescent="0.3">
      <c r="A12" s="1">
        <f t="shared" si="0"/>
        <v>8</v>
      </c>
      <c r="B12" s="128" t="s">
        <v>25</v>
      </c>
      <c r="C12" s="128"/>
      <c r="D12" s="128"/>
      <c r="E12" s="128"/>
      <c r="F12" s="129" t="s">
        <v>26</v>
      </c>
      <c r="G12" s="129"/>
      <c r="H12" s="129"/>
      <c r="I12" s="129"/>
      <c r="J12" s="129"/>
      <c r="K12" s="129"/>
      <c r="L12" s="129"/>
      <c r="M12" s="129"/>
      <c r="N12" s="108">
        <v>5</v>
      </c>
      <c r="O12" s="108" t="s">
        <v>13</v>
      </c>
      <c r="P12" s="134"/>
      <c r="Q12" s="29"/>
      <c r="R12" s="30">
        <f t="shared" si="1"/>
        <v>0</v>
      </c>
      <c r="S12" s="31"/>
      <c r="T12" s="32">
        <f t="shared" si="2"/>
        <v>0</v>
      </c>
      <c r="U12" s="13"/>
      <c r="W12" s="13"/>
      <c r="X12" s="13"/>
      <c r="Y12" s="13"/>
      <c r="AA12" s="13"/>
      <c r="AB12" s="13"/>
      <c r="AC12" s="13"/>
      <c r="AE12" s="13"/>
      <c r="AF12" s="13"/>
      <c r="AG12" s="13"/>
    </row>
    <row r="13" spans="1:68" ht="50.1" customHeight="1" thickBot="1" x14ac:dyDescent="0.3">
      <c r="A13" s="1">
        <f t="shared" si="0"/>
        <v>9</v>
      </c>
      <c r="B13" s="128" t="s">
        <v>27</v>
      </c>
      <c r="C13" s="128"/>
      <c r="D13" s="128"/>
      <c r="E13" s="128"/>
      <c r="F13" s="129" t="s">
        <v>28</v>
      </c>
      <c r="G13" s="129"/>
      <c r="H13" s="129"/>
      <c r="I13" s="129"/>
      <c r="J13" s="129"/>
      <c r="K13" s="129"/>
      <c r="L13" s="129"/>
      <c r="M13" s="129"/>
      <c r="N13" s="108">
        <v>5</v>
      </c>
      <c r="O13" s="108" t="s">
        <v>13</v>
      </c>
      <c r="P13" s="134"/>
      <c r="Q13" s="29"/>
      <c r="R13" s="30">
        <f t="shared" si="1"/>
        <v>0</v>
      </c>
      <c r="S13" s="31"/>
      <c r="T13" s="32">
        <f t="shared" si="2"/>
        <v>0</v>
      </c>
      <c r="U13" s="13"/>
      <c r="W13" s="13"/>
      <c r="X13" s="13"/>
      <c r="Y13" s="13"/>
      <c r="AA13" s="13"/>
      <c r="AB13" s="13"/>
      <c r="AC13" s="13"/>
      <c r="AE13" s="13"/>
      <c r="AF13" s="13"/>
      <c r="AG13" s="13"/>
    </row>
    <row r="14" spans="1:68" ht="50.1" customHeight="1" thickBot="1" x14ac:dyDescent="0.3">
      <c r="A14" s="1">
        <f t="shared" si="0"/>
        <v>10</v>
      </c>
      <c r="B14" s="128" t="s">
        <v>29</v>
      </c>
      <c r="C14" s="128"/>
      <c r="D14" s="128"/>
      <c r="E14" s="128"/>
      <c r="F14" s="129" t="s">
        <v>30</v>
      </c>
      <c r="G14" s="129"/>
      <c r="H14" s="129"/>
      <c r="I14" s="129"/>
      <c r="J14" s="129"/>
      <c r="K14" s="129"/>
      <c r="L14" s="129"/>
      <c r="M14" s="129"/>
      <c r="N14" s="108">
        <v>100</v>
      </c>
      <c r="O14" s="108" t="s">
        <v>13</v>
      </c>
      <c r="P14" s="134"/>
      <c r="Q14" s="29"/>
      <c r="R14" s="30">
        <f t="shared" si="1"/>
        <v>0</v>
      </c>
      <c r="S14" s="31"/>
      <c r="T14" s="32">
        <f t="shared" si="2"/>
        <v>0</v>
      </c>
      <c r="U14" s="13"/>
      <c r="W14" s="13"/>
      <c r="X14" s="13"/>
      <c r="Y14" s="13"/>
    </row>
    <row r="15" spans="1:68" ht="50.1" customHeight="1" thickBot="1" x14ac:dyDescent="0.3">
      <c r="A15" s="1">
        <f t="shared" si="0"/>
        <v>11</v>
      </c>
      <c r="B15" s="128" t="s">
        <v>31</v>
      </c>
      <c r="C15" s="128"/>
      <c r="D15" s="128"/>
      <c r="E15" s="128"/>
      <c r="F15" s="129" t="s">
        <v>32</v>
      </c>
      <c r="G15" s="129"/>
      <c r="H15" s="129"/>
      <c r="I15" s="129"/>
      <c r="J15" s="129"/>
      <c r="K15" s="129"/>
      <c r="L15" s="129"/>
      <c r="M15" s="129"/>
      <c r="N15" s="108">
        <v>200</v>
      </c>
      <c r="O15" s="108" t="s">
        <v>13</v>
      </c>
      <c r="P15" s="134"/>
      <c r="Q15" s="29"/>
      <c r="R15" s="30">
        <f t="shared" si="1"/>
        <v>0</v>
      </c>
      <c r="S15" s="31"/>
      <c r="T15" s="32">
        <f t="shared" si="2"/>
        <v>0</v>
      </c>
      <c r="U15" s="13"/>
      <c r="W15" s="13"/>
      <c r="X15" s="13"/>
      <c r="Y15" s="13"/>
    </row>
    <row r="16" spans="1:68" ht="50.1" customHeight="1" thickBot="1" x14ac:dyDescent="0.3">
      <c r="A16" s="1">
        <f t="shared" si="0"/>
        <v>12</v>
      </c>
      <c r="B16" s="128" t="s">
        <v>33</v>
      </c>
      <c r="C16" s="128"/>
      <c r="D16" s="128"/>
      <c r="E16" s="128"/>
      <c r="F16" s="129" t="s">
        <v>34</v>
      </c>
      <c r="G16" s="129"/>
      <c r="H16" s="129"/>
      <c r="I16" s="129"/>
      <c r="J16" s="129"/>
      <c r="K16" s="129"/>
      <c r="L16" s="129"/>
      <c r="M16" s="129"/>
      <c r="N16" s="108">
        <v>100</v>
      </c>
      <c r="O16" s="108" t="s">
        <v>13</v>
      </c>
      <c r="P16" s="134"/>
      <c r="Q16" s="29"/>
      <c r="R16" s="30">
        <f t="shared" si="1"/>
        <v>0</v>
      </c>
      <c r="S16" s="31"/>
      <c r="T16" s="32">
        <f t="shared" si="2"/>
        <v>0</v>
      </c>
      <c r="U16" s="13"/>
      <c r="W16" s="13"/>
      <c r="X16" s="13"/>
      <c r="Y16" s="13"/>
    </row>
    <row r="17" spans="1:25" ht="50.1" customHeight="1" thickBot="1" x14ac:dyDescent="0.3">
      <c r="A17" s="1">
        <f t="shared" si="0"/>
        <v>13</v>
      </c>
      <c r="B17" s="128" t="s">
        <v>35</v>
      </c>
      <c r="C17" s="128"/>
      <c r="D17" s="128"/>
      <c r="E17" s="128"/>
      <c r="F17" s="129" t="s">
        <v>36</v>
      </c>
      <c r="G17" s="129"/>
      <c r="H17" s="129"/>
      <c r="I17" s="129"/>
      <c r="J17" s="129"/>
      <c r="K17" s="129"/>
      <c r="L17" s="129"/>
      <c r="M17" s="129"/>
      <c r="N17" s="108">
        <v>25</v>
      </c>
      <c r="O17" s="108" t="s">
        <v>13</v>
      </c>
      <c r="P17" s="134"/>
      <c r="Q17" s="29"/>
      <c r="R17" s="30">
        <f t="shared" si="1"/>
        <v>0</v>
      </c>
      <c r="S17" s="31"/>
      <c r="T17" s="32">
        <f t="shared" si="2"/>
        <v>0</v>
      </c>
      <c r="U17" s="13"/>
      <c r="W17" s="13"/>
      <c r="X17" s="13"/>
      <c r="Y17" s="13"/>
    </row>
    <row r="18" spans="1:25" ht="50.1" customHeight="1" thickBot="1" x14ac:dyDescent="0.3">
      <c r="A18" s="1">
        <f>A17+1</f>
        <v>14</v>
      </c>
      <c r="B18" s="128" t="s">
        <v>37</v>
      </c>
      <c r="C18" s="128"/>
      <c r="D18" s="128"/>
      <c r="E18" s="128"/>
      <c r="F18" s="129" t="s">
        <v>38</v>
      </c>
      <c r="G18" s="129"/>
      <c r="H18" s="129"/>
      <c r="I18" s="129"/>
      <c r="J18" s="129"/>
      <c r="K18" s="129"/>
      <c r="L18" s="129"/>
      <c r="M18" s="129"/>
      <c r="N18" s="108">
        <v>10</v>
      </c>
      <c r="O18" s="108" t="s">
        <v>39</v>
      </c>
      <c r="P18" s="134"/>
      <c r="Q18" s="29"/>
      <c r="R18" s="30">
        <f t="shared" si="1"/>
        <v>0</v>
      </c>
      <c r="S18" s="31"/>
      <c r="T18" s="32">
        <f t="shared" si="2"/>
        <v>0</v>
      </c>
      <c r="U18" s="13"/>
      <c r="W18" s="13"/>
      <c r="X18" s="13"/>
      <c r="Y18" s="13"/>
    </row>
    <row r="19" spans="1:25" ht="50.1" customHeight="1" thickBot="1" x14ac:dyDescent="0.3">
      <c r="A19" s="1">
        <f t="shared" si="0"/>
        <v>15</v>
      </c>
      <c r="B19" s="128" t="s">
        <v>40</v>
      </c>
      <c r="C19" s="128"/>
      <c r="D19" s="128"/>
      <c r="E19" s="128"/>
      <c r="F19" s="129" t="s">
        <v>41</v>
      </c>
      <c r="G19" s="129"/>
      <c r="H19" s="129"/>
      <c r="I19" s="129"/>
      <c r="J19" s="129"/>
      <c r="K19" s="129"/>
      <c r="L19" s="129"/>
      <c r="M19" s="129"/>
      <c r="N19" s="108">
        <v>10</v>
      </c>
      <c r="O19" s="108" t="s">
        <v>39</v>
      </c>
      <c r="P19" s="134"/>
      <c r="Q19" s="29"/>
      <c r="R19" s="30">
        <f t="shared" si="1"/>
        <v>0</v>
      </c>
      <c r="S19" s="31"/>
      <c r="T19" s="32">
        <f t="shared" si="2"/>
        <v>0</v>
      </c>
      <c r="U19" s="13"/>
      <c r="W19" s="13"/>
      <c r="X19" s="13"/>
      <c r="Y19" s="13"/>
    </row>
    <row r="20" spans="1:25" ht="50.1" customHeight="1" thickBot="1" x14ac:dyDescent="0.3">
      <c r="A20" s="1">
        <f t="shared" si="0"/>
        <v>16</v>
      </c>
      <c r="B20" s="128" t="s">
        <v>40</v>
      </c>
      <c r="C20" s="128"/>
      <c r="D20" s="128"/>
      <c r="E20" s="128"/>
      <c r="F20" s="129" t="s">
        <v>42</v>
      </c>
      <c r="G20" s="129"/>
      <c r="H20" s="129"/>
      <c r="I20" s="129"/>
      <c r="J20" s="129"/>
      <c r="K20" s="129"/>
      <c r="L20" s="129"/>
      <c r="M20" s="129"/>
      <c r="N20" s="108">
        <v>10</v>
      </c>
      <c r="O20" s="108" t="s">
        <v>13</v>
      </c>
      <c r="P20" s="134"/>
      <c r="Q20" s="29"/>
      <c r="R20" s="30">
        <f t="shared" si="1"/>
        <v>0</v>
      </c>
      <c r="S20" s="31"/>
      <c r="T20" s="32">
        <f t="shared" si="2"/>
        <v>0</v>
      </c>
      <c r="U20" s="13"/>
      <c r="W20" s="13"/>
      <c r="X20" s="13"/>
      <c r="Y20" s="13"/>
    </row>
    <row r="21" spans="1:25" ht="50.1" customHeight="1" thickBot="1" x14ac:dyDescent="0.3">
      <c r="A21" s="1">
        <f t="shared" si="0"/>
        <v>17</v>
      </c>
      <c r="B21" s="128" t="s">
        <v>43</v>
      </c>
      <c r="C21" s="128"/>
      <c r="D21" s="128"/>
      <c r="E21" s="128"/>
      <c r="F21" s="129" t="s">
        <v>44</v>
      </c>
      <c r="G21" s="129"/>
      <c r="H21" s="129"/>
      <c r="I21" s="129"/>
      <c r="J21" s="129"/>
      <c r="K21" s="129"/>
      <c r="L21" s="129"/>
      <c r="M21" s="129"/>
      <c r="N21" s="108">
        <v>50</v>
      </c>
      <c r="O21" s="108" t="s">
        <v>39</v>
      </c>
      <c r="P21" s="134"/>
      <c r="Q21" s="29"/>
      <c r="R21" s="30">
        <f t="shared" si="1"/>
        <v>0</v>
      </c>
      <c r="S21" s="31"/>
      <c r="T21" s="32">
        <f t="shared" si="2"/>
        <v>0</v>
      </c>
      <c r="U21" s="13"/>
      <c r="W21" s="13"/>
      <c r="X21" s="13"/>
      <c r="Y21" s="13"/>
    </row>
    <row r="22" spans="1:25" ht="50.1" customHeight="1" thickBot="1" x14ac:dyDescent="0.3">
      <c r="A22" s="1">
        <f t="shared" si="0"/>
        <v>18</v>
      </c>
      <c r="B22" s="128" t="s">
        <v>45</v>
      </c>
      <c r="C22" s="128"/>
      <c r="D22" s="128"/>
      <c r="E22" s="128"/>
      <c r="F22" s="129" t="s">
        <v>46</v>
      </c>
      <c r="G22" s="129"/>
      <c r="H22" s="129"/>
      <c r="I22" s="129"/>
      <c r="J22" s="129"/>
      <c r="K22" s="129"/>
      <c r="L22" s="129"/>
      <c r="M22" s="129"/>
      <c r="N22" s="108">
        <v>10</v>
      </c>
      <c r="O22" s="108" t="s">
        <v>13</v>
      </c>
      <c r="P22" s="134"/>
      <c r="Q22" s="29"/>
      <c r="R22" s="30">
        <f t="shared" si="1"/>
        <v>0</v>
      </c>
      <c r="S22" s="31"/>
      <c r="T22" s="32">
        <f t="shared" si="2"/>
        <v>0</v>
      </c>
      <c r="U22" s="13"/>
      <c r="W22" s="13"/>
      <c r="X22" s="13"/>
      <c r="Y22" s="13"/>
    </row>
    <row r="23" spans="1:25" ht="50.1" customHeight="1" thickBot="1" x14ac:dyDescent="0.3">
      <c r="A23" s="1">
        <f t="shared" si="0"/>
        <v>19</v>
      </c>
      <c r="B23" s="128" t="s">
        <v>47</v>
      </c>
      <c r="C23" s="128"/>
      <c r="D23" s="128"/>
      <c r="E23" s="128"/>
      <c r="F23" s="129" t="s">
        <v>48</v>
      </c>
      <c r="G23" s="129"/>
      <c r="H23" s="129"/>
      <c r="I23" s="129"/>
      <c r="J23" s="129"/>
      <c r="K23" s="129"/>
      <c r="L23" s="129"/>
      <c r="M23" s="129"/>
      <c r="N23" s="108">
        <v>10</v>
      </c>
      <c r="O23" s="108" t="s">
        <v>13</v>
      </c>
      <c r="P23" s="134"/>
      <c r="Q23" s="29"/>
      <c r="R23" s="30">
        <f t="shared" si="1"/>
        <v>0</v>
      </c>
      <c r="S23" s="31"/>
      <c r="T23" s="32">
        <f t="shared" si="2"/>
        <v>0</v>
      </c>
      <c r="U23" s="13"/>
      <c r="W23" s="13"/>
      <c r="X23" s="13"/>
      <c r="Y23" s="13"/>
    </row>
    <row r="24" spans="1:25" ht="50.1" customHeight="1" thickBot="1" x14ac:dyDescent="0.3">
      <c r="A24" s="1">
        <f t="shared" si="0"/>
        <v>20</v>
      </c>
      <c r="B24" s="128" t="s">
        <v>49</v>
      </c>
      <c r="C24" s="128"/>
      <c r="D24" s="128"/>
      <c r="E24" s="128"/>
      <c r="F24" s="129" t="s">
        <v>50</v>
      </c>
      <c r="G24" s="129"/>
      <c r="H24" s="129"/>
      <c r="I24" s="129"/>
      <c r="J24" s="129"/>
      <c r="K24" s="129"/>
      <c r="L24" s="129"/>
      <c r="M24" s="129"/>
      <c r="N24" s="108">
        <v>20</v>
      </c>
      <c r="O24" s="108" t="s">
        <v>13</v>
      </c>
      <c r="P24" s="134"/>
      <c r="Q24" s="29"/>
      <c r="R24" s="30">
        <f t="shared" si="1"/>
        <v>0</v>
      </c>
      <c r="S24" s="31"/>
      <c r="T24" s="32">
        <f t="shared" si="2"/>
        <v>0</v>
      </c>
      <c r="U24" s="13"/>
      <c r="W24" s="13"/>
      <c r="X24" s="13"/>
      <c r="Y24" s="13"/>
    </row>
    <row r="25" spans="1:25" ht="50.1" customHeight="1" thickBot="1" x14ac:dyDescent="0.3">
      <c r="A25" s="1">
        <f t="shared" si="0"/>
        <v>21</v>
      </c>
      <c r="B25" s="128" t="s">
        <v>51</v>
      </c>
      <c r="C25" s="128"/>
      <c r="D25" s="128"/>
      <c r="E25" s="128"/>
      <c r="F25" s="129" t="s">
        <v>52</v>
      </c>
      <c r="G25" s="129"/>
      <c r="H25" s="129"/>
      <c r="I25" s="129"/>
      <c r="J25" s="129"/>
      <c r="K25" s="129"/>
      <c r="L25" s="129"/>
      <c r="M25" s="129"/>
      <c r="N25" s="108">
        <v>20</v>
      </c>
      <c r="O25" s="108" t="s">
        <v>13</v>
      </c>
      <c r="P25" s="134"/>
      <c r="Q25" s="29"/>
      <c r="R25" s="30">
        <f t="shared" si="1"/>
        <v>0</v>
      </c>
      <c r="S25" s="31"/>
      <c r="T25" s="32">
        <f t="shared" si="2"/>
        <v>0</v>
      </c>
      <c r="U25" s="13"/>
      <c r="W25" s="13"/>
      <c r="X25" s="13"/>
      <c r="Y25" s="13"/>
    </row>
    <row r="26" spans="1:25" ht="50.1" customHeight="1" thickBot="1" x14ac:dyDescent="0.3">
      <c r="A26" s="1">
        <f t="shared" si="0"/>
        <v>22</v>
      </c>
      <c r="B26" s="128" t="s">
        <v>53</v>
      </c>
      <c r="C26" s="128"/>
      <c r="D26" s="128"/>
      <c r="E26" s="128"/>
      <c r="F26" s="129" t="s">
        <v>54</v>
      </c>
      <c r="G26" s="129"/>
      <c r="H26" s="129"/>
      <c r="I26" s="129"/>
      <c r="J26" s="129"/>
      <c r="K26" s="129"/>
      <c r="L26" s="129"/>
      <c r="M26" s="129"/>
      <c r="N26" s="108">
        <v>20</v>
      </c>
      <c r="O26" s="108" t="s">
        <v>13</v>
      </c>
      <c r="P26" s="134"/>
      <c r="Q26" s="29"/>
      <c r="R26" s="30">
        <f t="shared" si="1"/>
        <v>0</v>
      </c>
      <c r="S26" s="31"/>
      <c r="T26" s="32">
        <f t="shared" si="2"/>
        <v>0</v>
      </c>
      <c r="U26" s="13"/>
      <c r="W26" s="13"/>
      <c r="X26" s="13"/>
      <c r="Y26" s="13"/>
    </row>
    <row r="27" spans="1:25" ht="50.1" customHeight="1" thickBot="1" x14ac:dyDescent="0.3">
      <c r="A27" s="1">
        <f t="shared" si="0"/>
        <v>23</v>
      </c>
      <c r="B27" s="128" t="s">
        <v>55</v>
      </c>
      <c r="C27" s="128"/>
      <c r="D27" s="128"/>
      <c r="E27" s="128"/>
      <c r="F27" s="129" t="s">
        <v>56</v>
      </c>
      <c r="G27" s="129"/>
      <c r="H27" s="129"/>
      <c r="I27" s="129"/>
      <c r="J27" s="129"/>
      <c r="K27" s="129"/>
      <c r="L27" s="129"/>
      <c r="M27" s="129"/>
      <c r="N27" s="108">
        <v>20</v>
      </c>
      <c r="O27" s="108" t="s">
        <v>13</v>
      </c>
      <c r="P27" s="134"/>
      <c r="Q27" s="29"/>
      <c r="R27" s="30">
        <f t="shared" si="1"/>
        <v>0</v>
      </c>
      <c r="S27" s="31"/>
      <c r="T27" s="32">
        <f t="shared" si="2"/>
        <v>0</v>
      </c>
      <c r="U27" s="13"/>
      <c r="W27" s="13"/>
      <c r="X27" s="13"/>
      <c r="Y27" s="13"/>
    </row>
    <row r="28" spans="1:25" ht="50.1" customHeight="1" thickBot="1" x14ac:dyDescent="0.3">
      <c r="A28" s="1">
        <f t="shared" si="0"/>
        <v>24</v>
      </c>
      <c r="B28" s="128" t="s">
        <v>57</v>
      </c>
      <c r="C28" s="128"/>
      <c r="D28" s="128"/>
      <c r="E28" s="128"/>
      <c r="F28" s="129" t="s">
        <v>58</v>
      </c>
      <c r="G28" s="129"/>
      <c r="H28" s="129"/>
      <c r="I28" s="129"/>
      <c r="J28" s="129"/>
      <c r="K28" s="129"/>
      <c r="L28" s="129"/>
      <c r="M28" s="129"/>
      <c r="N28" s="108">
        <v>10</v>
      </c>
      <c r="O28" s="108" t="s">
        <v>59</v>
      </c>
      <c r="P28" s="134"/>
      <c r="Q28" s="29"/>
      <c r="R28" s="30">
        <f t="shared" si="1"/>
        <v>0</v>
      </c>
      <c r="S28" s="31"/>
      <c r="T28" s="32">
        <f t="shared" si="2"/>
        <v>0</v>
      </c>
      <c r="U28" s="13"/>
      <c r="V28" s="5"/>
      <c r="W28" s="13"/>
      <c r="X28" s="13"/>
      <c r="Y28" s="13"/>
    </row>
    <row r="29" spans="1:25" ht="50.1" customHeight="1" thickBot="1" x14ac:dyDescent="0.3">
      <c r="A29" s="1">
        <f t="shared" si="0"/>
        <v>25</v>
      </c>
      <c r="B29" s="128" t="s">
        <v>60</v>
      </c>
      <c r="C29" s="128"/>
      <c r="D29" s="128"/>
      <c r="E29" s="128"/>
      <c r="F29" s="129" t="s">
        <v>61</v>
      </c>
      <c r="G29" s="129"/>
      <c r="H29" s="129"/>
      <c r="I29" s="129"/>
      <c r="J29" s="129"/>
      <c r="K29" s="129"/>
      <c r="L29" s="129"/>
      <c r="M29" s="129"/>
      <c r="N29" s="108">
        <v>4</v>
      </c>
      <c r="O29" s="108" t="s">
        <v>13</v>
      </c>
      <c r="P29" s="134"/>
      <c r="Q29" s="29"/>
      <c r="R29" s="30">
        <f t="shared" si="1"/>
        <v>0</v>
      </c>
      <c r="S29" s="31"/>
      <c r="T29" s="32">
        <f t="shared" si="2"/>
        <v>0</v>
      </c>
      <c r="U29" s="13"/>
      <c r="W29" s="13"/>
      <c r="X29" s="13"/>
      <c r="Y29" s="13"/>
    </row>
    <row r="30" spans="1:25" ht="50.1" customHeight="1" x14ac:dyDescent="0.25">
      <c r="A30" s="1">
        <f t="shared" si="0"/>
        <v>26</v>
      </c>
      <c r="B30" s="128" t="s">
        <v>62</v>
      </c>
      <c r="C30" s="128"/>
      <c r="D30" s="128"/>
      <c r="E30" s="128"/>
      <c r="F30" s="129" t="s">
        <v>63</v>
      </c>
      <c r="G30" s="129"/>
      <c r="H30" s="129"/>
      <c r="I30" s="129"/>
      <c r="J30" s="129"/>
      <c r="K30" s="129"/>
      <c r="L30" s="129"/>
      <c r="M30" s="129"/>
      <c r="N30" s="108">
        <v>4</v>
      </c>
      <c r="O30" s="108" t="s">
        <v>59</v>
      </c>
      <c r="P30" s="134"/>
      <c r="Q30" s="29"/>
      <c r="R30" s="30">
        <f t="shared" si="1"/>
        <v>0</v>
      </c>
      <c r="S30" s="31"/>
      <c r="T30" s="32">
        <f t="shared" si="2"/>
        <v>0</v>
      </c>
      <c r="U30" s="13"/>
      <c r="W30" s="13"/>
      <c r="X30" s="13"/>
      <c r="Y30" s="13"/>
    </row>
    <row r="31" spans="1:25" ht="28.5" customHeight="1" thickBot="1" x14ac:dyDescent="0.3">
      <c r="B31" s="18"/>
      <c r="C31" s="18"/>
      <c r="D31" s="18"/>
      <c r="E31" s="18"/>
      <c r="F31" s="57"/>
      <c r="G31" s="57"/>
      <c r="H31" s="57"/>
      <c r="I31" s="57"/>
      <c r="J31" s="57"/>
      <c r="K31" s="57"/>
      <c r="L31" s="57"/>
      <c r="M31" s="57"/>
      <c r="P31" s="18"/>
      <c r="Q31" s="146"/>
      <c r="R31" s="146"/>
      <c r="S31" s="146"/>
      <c r="T31" s="146"/>
      <c r="U31" s="13"/>
      <c r="W31" s="13"/>
      <c r="X31" s="13"/>
      <c r="Y31" s="13"/>
    </row>
    <row r="32" spans="1:25" ht="29.25" customHeight="1" thickBot="1" x14ac:dyDescent="0.3">
      <c r="B32" s="134"/>
      <c r="C32" s="134"/>
      <c r="D32" s="134"/>
      <c r="E32" s="134"/>
      <c r="F32" s="135"/>
      <c r="G32" s="135"/>
      <c r="H32" s="135"/>
      <c r="I32" s="135"/>
      <c r="J32" s="135"/>
      <c r="K32" s="135"/>
      <c r="L32" s="135"/>
      <c r="M32" s="135"/>
      <c r="Q32" s="69" t="s">
        <v>64</v>
      </c>
      <c r="R32" s="70">
        <f>SUM(R5:R30)</f>
        <v>0</v>
      </c>
      <c r="S32" s="70" t="s">
        <v>65</v>
      </c>
      <c r="T32" s="102">
        <f>SUM(T5:T30)</f>
        <v>0</v>
      </c>
      <c r="U32" s="13"/>
      <c r="W32" s="13"/>
      <c r="X32" s="13"/>
      <c r="Y32" s="13"/>
    </row>
    <row r="33" spans="2:25" x14ac:dyDescent="0.25">
      <c r="B33" s="134"/>
      <c r="C33" s="134"/>
      <c r="D33" s="134"/>
      <c r="E33" s="134"/>
      <c r="F33" s="135"/>
      <c r="G33" s="135"/>
      <c r="H33" s="135"/>
      <c r="I33" s="135"/>
      <c r="J33" s="135"/>
      <c r="K33" s="135"/>
      <c r="L33" s="135"/>
      <c r="M33" s="135"/>
      <c r="R33" s="13"/>
      <c r="S33" s="13"/>
      <c r="T33" s="13"/>
      <c r="U33" s="13"/>
      <c r="W33" s="13"/>
      <c r="X33" s="13"/>
      <c r="Y33" s="13"/>
    </row>
    <row r="34" spans="2:25" x14ac:dyDescent="0.25">
      <c r="B34" s="134"/>
      <c r="C34" s="134"/>
      <c r="D34" s="134"/>
      <c r="E34" s="134"/>
      <c r="F34" s="135"/>
      <c r="G34" s="135"/>
      <c r="H34" s="135"/>
      <c r="I34" s="135"/>
      <c r="J34" s="135"/>
      <c r="K34" s="135"/>
      <c r="L34" s="135"/>
      <c r="M34" s="135"/>
      <c r="R34" s="13"/>
      <c r="S34" s="13"/>
      <c r="U34" s="15"/>
      <c r="W34" s="13"/>
      <c r="X34" s="13"/>
      <c r="Y34" s="13"/>
    </row>
    <row r="35" spans="2:25" x14ac:dyDescent="0.25">
      <c r="B35" s="134"/>
      <c r="C35" s="134"/>
      <c r="D35" s="134"/>
      <c r="E35" s="134"/>
      <c r="F35" s="135"/>
      <c r="G35" s="135"/>
      <c r="H35" s="135"/>
      <c r="I35" s="135"/>
      <c r="J35" s="135"/>
      <c r="K35" s="135"/>
      <c r="L35" s="135"/>
      <c r="M35" s="135"/>
      <c r="R35" s="13"/>
      <c r="S35" s="13"/>
      <c r="T35" s="13"/>
      <c r="U35" s="13"/>
      <c r="W35" s="13"/>
      <c r="X35" s="13"/>
      <c r="Y35" s="13"/>
    </row>
    <row r="36" spans="2:25" x14ac:dyDescent="0.25">
      <c r="B36" s="134"/>
      <c r="C36" s="134"/>
      <c r="D36" s="134"/>
      <c r="E36" s="134"/>
      <c r="F36" s="135"/>
      <c r="G36" s="135"/>
      <c r="H36" s="135"/>
      <c r="I36" s="135"/>
      <c r="J36" s="135"/>
      <c r="K36" s="135"/>
      <c r="L36" s="135"/>
      <c r="M36" s="135"/>
      <c r="R36" s="13"/>
      <c r="S36" s="13"/>
      <c r="T36" s="13"/>
      <c r="U36" s="13"/>
      <c r="W36" s="13"/>
      <c r="X36" s="13"/>
      <c r="Y36" s="13"/>
    </row>
    <row r="37" spans="2:25" x14ac:dyDescent="0.25">
      <c r="B37" s="134"/>
      <c r="C37" s="134"/>
      <c r="D37" s="134"/>
      <c r="E37" s="134"/>
      <c r="F37" s="135"/>
      <c r="G37" s="135"/>
      <c r="H37" s="135"/>
      <c r="I37" s="135"/>
      <c r="J37" s="135"/>
      <c r="K37" s="135"/>
      <c r="L37" s="135"/>
      <c r="M37" s="135"/>
      <c r="R37" s="13"/>
      <c r="S37" s="13"/>
      <c r="T37" s="13"/>
      <c r="U37" s="13"/>
      <c r="W37" s="13"/>
      <c r="X37" s="13"/>
      <c r="Y37" s="13"/>
    </row>
    <row r="38" spans="2:25" x14ac:dyDescent="0.25">
      <c r="B38" s="134"/>
      <c r="C38" s="134"/>
      <c r="D38" s="134"/>
      <c r="E38" s="134"/>
      <c r="F38" s="135"/>
      <c r="G38" s="135"/>
      <c r="H38" s="135"/>
      <c r="I38" s="135"/>
      <c r="J38" s="135"/>
      <c r="K38" s="135"/>
      <c r="L38" s="135"/>
      <c r="M38" s="135"/>
      <c r="R38" s="13"/>
      <c r="S38" s="13"/>
      <c r="T38" s="13"/>
      <c r="U38" s="13"/>
      <c r="W38" s="13"/>
      <c r="X38" s="13"/>
      <c r="Y38" s="13"/>
    </row>
    <row r="39" spans="2:25" x14ac:dyDescent="0.25">
      <c r="B39" s="134"/>
      <c r="C39" s="134"/>
      <c r="D39" s="134"/>
      <c r="E39" s="134"/>
      <c r="F39" s="135"/>
      <c r="G39" s="135"/>
      <c r="H39" s="135"/>
      <c r="I39" s="135"/>
      <c r="J39" s="135"/>
      <c r="K39" s="135"/>
      <c r="L39" s="135"/>
      <c r="M39" s="135"/>
      <c r="R39" s="13"/>
      <c r="S39" s="13"/>
      <c r="T39" s="13"/>
      <c r="U39" s="13"/>
      <c r="W39" s="13"/>
      <c r="X39" s="13"/>
      <c r="Y39" s="13"/>
    </row>
    <row r="41" spans="2:25" x14ac:dyDescent="0.25">
      <c r="T41" s="13"/>
    </row>
    <row r="53" spans="5:6" x14ac:dyDescent="0.25">
      <c r="E53" s="55"/>
      <c r="F53" s="15"/>
    </row>
    <row r="55" spans="5:6" x14ac:dyDescent="0.25">
      <c r="E55" s="15"/>
    </row>
  </sheetData>
  <mergeCells count="75">
    <mergeCell ref="A3:T3"/>
    <mergeCell ref="A2:T2"/>
    <mergeCell ref="A1:T1"/>
    <mergeCell ref="P4:P30"/>
    <mergeCell ref="Q31:T31"/>
    <mergeCell ref="F30:M30"/>
    <mergeCell ref="B29:E29"/>
    <mergeCell ref="F21:M21"/>
    <mergeCell ref="B26:E26"/>
    <mergeCell ref="F26:M26"/>
    <mergeCell ref="B22:E22"/>
    <mergeCell ref="F22:M22"/>
    <mergeCell ref="B21:E21"/>
    <mergeCell ref="B23:E23"/>
    <mergeCell ref="F23:M23"/>
    <mergeCell ref="B24:E24"/>
    <mergeCell ref="F32:M32"/>
    <mergeCell ref="B32:E32"/>
    <mergeCell ref="B38:E38"/>
    <mergeCell ref="F38:M38"/>
    <mergeCell ref="F24:M24"/>
    <mergeCell ref="B25:E25"/>
    <mergeCell ref="F25:M25"/>
    <mergeCell ref="B34:E34"/>
    <mergeCell ref="F34:M34"/>
    <mergeCell ref="B39:E39"/>
    <mergeCell ref="F39:M39"/>
    <mergeCell ref="B27:E27"/>
    <mergeCell ref="F27:M27"/>
    <mergeCell ref="B36:E36"/>
    <mergeCell ref="F36:M36"/>
    <mergeCell ref="B30:E30"/>
    <mergeCell ref="F29:M29"/>
    <mergeCell ref="F28:M28"/>
    <mergeCell ref="B28:E28"/>
    <mergeCell ref="B37:E37"/>
    <mergeCell ref="F37:M37"/>
    <mergeCell ref="B33:E33"/>
    <mergeCell ref="F33:M33"/>
    <mergeCell ref="B35:E35"/>
    <mergeCell ref="F35:M35"/>
    <mergeCell ref="B4:E4"/>
    <mergeCell ref="F4:M4"/>
    <mergeCell ref="B5:E5"/>
    <mergeCell ref="F5:M5"/>
    <mergeCell ref="B6:E6"/>
    <mergeCell ref="F6:M6"/>
    <mergeCell ref="B7:E7"/>
    <mergeCell ref="F7:M7"/>
    <mergeCell ref="B8:E8"/>
    <mergeCell ref="F8:M8"/>
    <mergeCell ref="B9:E9"/>
    <mergeCell ref="F9:M9"/>
    <mergeCell ref="B10:E10"/>
    <mergeCell ref="F10:M10"/>
    <mergeCell ref="B12:E12"/>
    <mergeCell ref="F12:M12"/>
    <mergeCell ref="B13:E13"/>
    <mergeCell ref="F13:M13"/>
    <mergeCell ref="B11:E11"/>
    <mergeCell ref="F11:M11"/>
    <mergeCell ref="B14:E14"/>
    <mergeCell ref="F14:M14"/>
    <mergeCell ref="B15:E15"/>
    <mergeCell ref="F15:M15"/>
    <mergeCell ref="B16:E16"/>
    <mergeCell ref="F16:M16"/>
    <mergeCell ref="B17:E17"/>
    <mergeCell ref="F17:M17"/>
    <mergeCell ref="B18:E18"/>
    <mergeCell ref="F18:M18"/>
    <mergeCell ref="B20:E20"/>
    <mergeCell ref="F20:M20"/>
    <mergeCell ref="F19:M19"/>
    <mergeCell ref="B19:E19"/>
  </mergeCells>
  <phoneticPr fontId="2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58EBD-95AB-4233-A9BB-A37A94E25773}">
  <dimension ref="A1:BT72"/>
  <sheetViews>
    <sheetView workbookViewId="0">
      <selection activeCell="U4" sqref="U4"/>
    </sheetView>
  </sheetViews>
  <sheetFormatPr defaultRowHeight="15" x14ac:dyDescent="0.25"/>
  <cols>
    <col min="1" max="1" width="6.5703125" customWidth="1"/>
    <col min="15" max="15" width="16.42578125" customWidth="1"/>
    <col min="17" max="18" width="13.85546875" customWidth="1"/>
    <col min="19" max="19" width="13.7109375" customWidth="1"/>
    <col min="20" max="20" width="18.28515625" customWidth="1"/>
    <col min="21" max="21" width="26" customWidth="1"/>
    <col min="22" max="22" width="16" customWidth="1"/>
    <col min="23" max="23" width="26.5703125" customWidth="1"/>
  </cols>
  <sheetData>
    <row r="1" spans="1:72" ht="15.75" thickBot="1" x14ac:dyDescent="0.3">
      <c r="A1" s="142" t="s">
        <v>433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4"/>
    </row>
    <row r="2" spans="1:72" ht="99" customHeight="1" thickBot="1" x14ac:dyDescent="0.3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1"/>
    </row>
    <row r="3" spans="1:72" ht="15.75" thickBot="1" x14ac:dyDescent="0.3">
      <c r="A3" s="136" t="s">
        <v>66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63"/>
      <c r="Q3" s="137"/>
      <c r="R3" s="137"/>
      <c r="S3" s="137"/>
      <c r="T3" s="138"/>
    </row>
    <row r="4" spans="1:72" s="86" customFormat="1" ht="56.25" customHeight="1" thickBot="1" x14ac:dyDescent="0.3">
      <c r="A4" s="98" t="s">
        <v>2</v>
      </c>
      <c r="B4" s="130" t="s">
        <v>3</v>
      </c>
      <c r="C4" s="131"/>
      <c r="D4" s="131"/>
      <c r="E4" s="131"/>
      <c r="F4" s="130" t="s">
        <v>4</v>
      </c>
      <c r="G4" s="131"/>
      <c r="H4" s="131"/>
      <c r="I4" s="131"/>
      <c r="J4" s="131"/>
      <c r="K4" s="131"/>
      <c r="L4" s="131"/>
      <c r="M4" s="132"/>
      <c r="N4" s="99" t="s">
        <v>5</v>
      </c>
      <c r="O4" s="92" t="s">
        <v>6</v>
      </c>
      <c r="P4" s="164"/>
      <c r="Q4" s="82" t="s">
        <v>7</v>
      </c>
      <c r="R4" s="83" t="s">
        <v>8</v>
      </c>
      <c r="S4" s="84" t="s">
        <v>9</v>
      </c>
      <c r="T4" s="85" t="s">
        <v>10</v>
      </c>
    </row>
    <row r="5" spans="1:72" s="62" customFormat="1" ht="90.75" customHeight="1" x14ac:dyDescent="0.25">
      <c r="A5" s="59">
        <v>1</v>
      </c>
      <c r="B5" s="133" t="s">
        <v>67</v>
      </c>
      <c r="C5" s="133"/>
      <c r="D5" s="133"/>
      <c r="E5" s="133"/>
      <c r="F5" s="161" t="s">
        <v>68</v>
      </c>
      <c r="G5" s="162"/>
      <c r="H5" s="162"/>
      <c r="I5" s="162"/>
      <c r="J5" s="162"/>
      <c r="K5" s="162"/>
      <c r="L5" s="162"/>
      <c r="M5" s="162"/>
      <c r="N5" s="60">
        <v>5</v>
      </c>
      <c r="O5" s="2" t="s">
        <v>59</v>
      </c>
      <c r="P5" s="165"/>
      <c r="Q5" s="29"/>
      <c r="R5" s="30">
        <f>N5*Q5</f>
        <v>0</v>
      </c>
      <c r="S5" s="31"/>
      <c r="T5" s="32">
        <f>R5+(R5*S5)</f>
        <v>0</v>
      </c>
      <c r="U5" s="61"/>
      <c r="V5" s="61"/>
      <c r="W5" s="61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62" customFormat="1" ht="50.1" customHeight="1" thickBot="1" x14ac:dyDescent="0.3">
      <c r="A6" s="54">
        <f>A5+1</f>
        <v>2</v>
      </c>
      <c r="B6" s="149" t="s">
        <v>69</v>
      </c>
      <c r="C6" s="150"/>
      <c r="D6" s="150"/>
      <c r="E6" s="151"/>
      <c r="F6" s="149" t="s">
        <v>70</v>
      </c>
      <c r="G6" s="150"/>
      <c r="H6" s="150"/>
      <c r="I6" s="150"/>
      <c r="J6" s="150"/>
      <c r="K6" s="150"/>
      <c r="L6" s="150"/>
      <c r="M6" s="150"/>
      <c r="N6" s="63">
        <v>2</v>
      </c>
      <c r="O6" s="2" t="s">
        <v>59</v>
      </c>
      <c r="P6" s="165"/>
      <c r="Q6" s="29"/>
      <c r="R6" s="30">
        <f t="shared" ref="R6:R59" si="0">N6*Q6</f>
        <v>0</v>
      </c>
      <c r="S6" s="31"/>
      <c r="T6" s="32">
        <f t="shared" ref="T6:T59" si="1">R6+(R6*S6)</f>
        <v>0</v>
      </c>
      <c r="U6" s="61"/>
      <c r="V6" s="61"/>
      <c r="W6" s="61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</row>
    <row r="7" spans="1:72" s="62" customFormat="1" ht="50.1" customHeight="1" thickBot="1" x14ac:dyDescent="0.3">
      <c r="A7" s="54">
        <f>A6+1</f>
        <v>3</v>
      </c>
      <c r="B7" s="149" t="s">
        <v>71</v>
      </c>
      <c r="C7" s="150"/>
      <c r="D7" s="150"/>
      <c r="E7" s="151"/>
      <c r="F7" s="149" t="s">
        <v>72</v>
      </c>
      <c r="G7" s="150"/>
      <c r="H7" s="150"/>
      <c r="I7" s="150"/>
      <c r="J7" s="150"/>
      <c r="K7" s="150"/>
      <c r="L7" s="150"/>
      <c r="M7" s="150"/>
      <c r="N7" s="63">
        <v>2</v>
      </c>
      <c r="O7" s="2" t="s">
        <v>59</v>
      </c>
      <c r="P7" s="165"/>
      <c r="Q7" s="29"/>
      <c r="R7" s="30">
        <f t="shared" si="0"/>
        <v>0</v>
      </c>
      <c r="S7" s="31"/>
      <c r="T7" s="32">
        <f t="shared" si="1"/>
        <v>0</v>
      </c>
      <c r="U7" s="61"/>
      <c r="V7" s="61"/>
      <c r="W7" s="61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</row>
    <row r="8" spans="1:72" s="62" customFormat="1" ht="50.1" customHeight="1" thickBot="1" x14ac:dyDescent="0.3">
      <c r="A8" s="54">
        <f t="shared" ref="A8:A16" si="2">A7+1</f>
        <v>4</v>
      </c>
      <c r="B8" s="149" t="s">
        <v>73</v>
      </c>
      <c r="C8" s="150"/>
      <c r="D8" s="150"/>
      <c r="E8" s="151"/>
      <c r="F8" s="149" t="s">
        <v>74</v>
      </c>
      <c r="G8" s="150"/>
      <c r="H8" s="150"/>
      <c r="I8" s="150"/>
      <c r="J8" s="150"/>
      <c r="K8" s="150"/>
      <c r="L8" s="150"/>
      <c r="M8" s="150"/>
      <c r="N8" s="63">
        <v>2</v>
      </c>
      <c r="O8" s="2" t="s">
        <v>59</v>
      </c>
      <c r="P8" s="165"/>
      <c r="Q8" s="29"/>
      <c r="R8" s="30">
        <f t="shared" si="0"/>
        <v>0</v>
      </c>
      <c r="S8" s="31"/>
      <c r="T8" s="32">
        <f t="shared" si="1"/>
        <v>0</v>
      </c>
      <c r="U8" s="61"/>
      <c r="V8" s="61"/>
      <c r="W8" s="61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</row>
    <row r="9" spans="1:72" s="62" customFormat="1" ht="50.1" customHeight="1" thickBot="1" x14ac:dyDescent="0.3">
      <c r="A9" s="54">
        <f t="shared" si="2"/>
        <v>5</v>
      </c>
      <c r="B9" s="149" t="s">
        <v>75</v>
      </c>
      <c r="C9" s="150"/>
      <c r="D9" s="150"/>
      <c r="E9" s="151"/>
      <c r="F9" s="149" t="s">
        <v>76</v>
      </c>
      <c r="G9" s="150"/>
      <c r="H9" s="150"/>
      <c r="I9" s="150"/>
      <c r="J9" s="150"/>
      <c r="K9" s="150"/>
      <c r="L9" s="150"/>
      <c r="M9" s="150"/>
      <c r="N9" s="63">
        <v>3</v>
      </c>
      <c r="O9" s="2" t="s">
        <v>59</v>
      </c>
      <c r="P9" s="165"/>
      <c r="Q9" s="29"/>
      <c r="R9" s="30">
        <f t="shared" si="0"/>
        <v>0</v>
      </c>
      <c r="S9" s="31"/>
      <c r="T9" s="32">
        <f t="shared" si="1"/>
        <v>0</v>
      </c>
      <c r="U9" s="61"/>
      <c r="V9" s="61"/>
      <c r="W9" s="61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s="62" customFormat="1" ht="50.1" customHeight="1" x14ac:dyDescent="0.25">
      <c r="A10" s="54">
        <f t="shared" si="2"/>
        <v>6</v>
      </c>
      <c r="B10" s="149" t="s">
        <v>77</v>
      </c>
      <c r="C10" s="150"/>
      <c r="D10" s="150"/>
      <c r="E10" s="151"/>
      <c r="F10" s="149" t="s">
        <v>78</v>
      </c>
      <c r="G10" s="150"/>
      <c r="H10" s="150"/>
      <c r="I10" s="150"/>
      <c r="J10" s="150"/>
      <c r="K10" s="150"/>
      <c r="L10" s="150"/>
      <c r="M10" s="150"/>
      <c r="N10" s="63">
        <v>1</v>
      </c>
      <c r="O10" s="3" t="s">
        <v>79</v>
      </c>
      <c r="P10" s="165"/>
      <c r="Q10" s="29"/>
      <c r="R10" s="30">
        <f t="shared" si="0"/>
        <v>0</v>
      </c>
      <c r="S10" s="31"/>
      <c r="T10" s="32">
        <f t="shared" si="1"/>
        <v>0</v>
      </c>
      <c r="U10" s="61"/>
      <c r="V10" s="61"/>
      <c r="W10" s="61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</row>
    <row r="11" spans="1:72" s="62" customFormat="1" ht="50.1" customHeight="1" x14ac:dyDescent="0.25">
      <c r="A11" s="54">
        <f t="shared" si="2"/>
        <v>7</v>
      </c>
      <c r="B11" s="149" t="s">
        <v>80</v>
      </c>
      <c r="C11" s="150"/>
      <c r="D11" s="150"/>
      <c r="E11" s="151"/>
      <c r="F11" s="149" t="s">
        <v>81</v>
      </c>
      <c r="G11" s="150"/>
      <c r="H11" s="150"/>
      <c r="I11" s="150"/>
      <c r="J11" s="150"/>
      <c r="K11" s="150"/>
      <c r="L11" s="150"/>
      <c r="M11" s="150"/>
      <c r="N11" s="63">
        <v>1</v>
      </c>
      <c r="O11" s="3" t="s">
        <v>79</v>
      </c>
      <c r="P11" s="165"/>
      <c r="Q11" s="29"/>
      <c r="R11" s="30">
        <f t="shared" si="0"/>
        <v>0</v>
      </c>
      <c r="S11" s="31"/>
      <c r="T11" s="32">
        <f t="shared" si="1"/>
        <v>0</v>
      </c>
      <c r="U11" s="61"/>
      <c r="V11" s="61"/>
      <c r="W11" s="61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</row>
    <row r="12" spans="1:72" s="62" customFormat="1" ht="50.1" customHeight="1" thickBot="1" x14ac:dyDescent="0.3">
      <c r="A12" s="54">
        <f t="shared" si="2"/>
        <v>8</v>
      </c>
      <c r="B12" s="149" t="s">
        <v>82</v>
      </c>
      <c r="C12" s="150"/>
      <c r="D12" s="150"/>
      <c r="E12" s="151"/>
      <c r="F12" s="149" t="s">
        <v>83</v>
      </c>
      <c r="G12" s="150"/>
      <c r="H12" s="150"/>
      <c r="I12" s="150"/>
      <c r="J12" s="150"/>
      <c r="K12" s="150"/>
      <c r="L12" s="150"/>
      <c r="M12" s="150"/>
      <c r="N12" s="63">
        <v>25</v>
      </c>
      <c r="O12" s="2" t="s">
        <v>59</v>
      </c>
      <c r="P12" s="165"/>
      <c r="Q12" s="29"/>
      <c r="R12" s="30">
        <f t="shared" si="0"/>
        <v>0</v>
      </c>
      <c r="S12" s="31"/>
      <c r="T12" s="32">
        <f t="shared" si="1"/>
        <v>0</v>
      </c>
      <c r="U12" s="61"/>
      <c r="V12" s="61"/>
      <c r="W12" s="61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</row>
    <row r="13" spans="1:72" s="62" customFormat="1" ht="50.1" customHeight="1" thickBot="1" x14ac:dyDescent="0.3">
      <c r="A13" s="54">
        <f>A12+1</f>
        <v>9</v>
      </c>
      <c r="B13" s="149" t="s">
        <v>84</v>
      </c>
      <c r="C13" s="150"/>
      <c r="D13" s="150"/>
      <c r="E13" s="151"/>
      <c r="F13" s="149" t="s">
        <v>85</v>
      </c>
      <c r="G13" s="150"/>
      <c r="H13" s="150"/>
      <c r="I13" s="150"/>
      <c r="J13" s="150"/>
      <c r="K13" s="150"/>
      <c r="L13" s="150"/>
      <c r="M13" s="150"/>
      <c r="N13" s="63">
        <v>10</v>
      </c>
      <c r="O13" s="2" t="s">
        <v>59</v>
      </c>
      <c r="P13" s="165"/>
      <c r="Q13" s="29"/>
      <c r="R13" s="30">
        <f t="shared" si="0"/>
        <v>0</v>
      </c>
      <c r="S13" s="31"/>
      <c r="T13" s="32">
        <f t="shared" si="1"/>
        <v>0</v>
      </c>
      <c r="U13" s="61"/>
      <c r="V13" s="61"/>
      <c r="W13" s="61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</row>
    <row r="14" spans="1:72" s="62" customFormat="1" ht="50.1" customHeight="1" thickBot="1" x14ac:dyDescent="0.3">
      <c r="A14" s="54">
        <f t="shared" si="2"/>
        <v>10</v>
      </c>
      <c r="B14" s="149" t="s">
        <v>84</v>
      </c>
      <c r="C14" s="150"/>
      <c r="D14" s="150"/>
      <c r="E14" s="151"/>
      <c r="F14" s="149" t="s">
        <v>86</v>
      </c>
      <c r="G14" s="150"/>
      <c r="H14" s="150"/>
      <c r="I14" s="150"/>
      <c r="J14" s="150"/>
      <c r="K14" s="150"/>
      <c r="L14" s="150"/>
      <c r="M14" s="150"/>
      <c r="N14" s="63">
        <v>25</v>
      </c>
      <c r="O14" s="2" t="s">
        <v>59</v>
      </c>
      <c r="P14" s="165"/>
      <c r="Q14" s="29"/>
      <c r="R14" s="30">
        <f t="shared" si="0"/>
        <v>0</v>
      </c>
      <c r="S14" s="31"/>
      <c r="T14" s="32">
        <f t="shared" si="1"/>
        <v>0</v>
      </c>
      <c r="U14" s="61"/>
      <c r="V14" s="61"/>
      <c r="W14" s="61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</row>
    <row r="15" spans="1:72" s="62" customFormat="1" ht="50.1" customHeight="1" thickBot="1" x14ac:dyDescent="0.3">
      <c r="A15" s="54">
        <f t="shared" si="2"/>
        <v>11</v>
      </c>
      <c r="B15" s="149" t="s">
        <v>87</v>
      </c>
      <c r="C15" s="150"/>
      <c r="D15" s="150"/>
      <c r="E15" s="151"/>
      <c r="F15" s="149" t="s">
        <v>88</v>
      </c>
      <c r="G15" s="150"/>
      <c r="H15" s="150"/>
      <c r="I15" s="150"/>
      <c r="J15" s="150"/>
      <c r="K15" s="150"/>
      <c r="L15" s="150"/>
      <c r="M15" s="150"/>
      <c r="N15" s="63">
        <v>1</v>
      </c>
      <c r="O15" s="3" t="s">
        <v>79</v>
      </c>
      <c r="P15" s="165"/>
      <c r="Q15" s="29"/>
      <c r="R15" s="30">
        <f t="shared" si="0"/>
        <v>0</v>
      </c>
      <c r="S15" s="31"/>
      <c r="T15" s="32">
        <f t="shared" si="1"/>
        <v>0</v>
      </c>
      <c r="U15" s="61"/>
      <c r="V15" s="61"/>
      <c r="W15" s="61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</row>
    <row r="16" spans="1:72" s="62" customFormat="1" ht="50.1" customHeight="1" thickBot="1" x14ac:dyDescent="0.3">
      <c r="A16" s="54">
        <f t="shared" si="2"/>
        <v>12</v>
      </c>
      <c r="B16" s="149" t="s">
        <v>89</v>
      </c>
      <c r="C16" s="150"/>
      <c r="D16" s="150"/>
      <c r="E16" s="151"/>
      <c r="F16" s="149" t="s">
        <v>90</v>
      </c>
      <c r="G16" s="150"/>
      <c r="H16" s="150"/>
      <c r="I16" s="150"/>
      <c r="J16" s="150"/>
      <c r="K16" s="150"/>
      <c r="L16" s="150"/>
      <c r="M16" s="150"/>
      <c r="N16" s="63">
        <v>1</v>
      </c>
      <c r="O16" s="3" t="s">
        <v>79</v>
      </c>
      <c r="P16" s="165"/>
      <c r="Q16" s="29"/>
      <c r="R16" s="30">
        <f t="shared" si="0"/>
        <v>0</v>
      </c>
      <c r="S16" s="31"/>
      <c r="T16" s="32">
        <f t="shared" si="1"/>
        <v>0</v>
      </c>
      <c r="U16" s="61"/>
      <c r="V16" s="61"/>
      <c r="W16" s="61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</row>
    <row r="17" spans="1:72" s="62" customFormat="1" ht="50.1" customHeight="1" thickBot="1" x14ac:dyDescent="0.3">
      <c r="A17" s="54">
        <f t="shared" ref="A17:A59" si="3">A16+1</f>
        <v>13</v>
      </c>
      <c r="B17" s="149" t="s">
        <v>91</v>
      </c>
      <c r="C17" s="150"/>
      <c r="D17" s="150"/>
      <c r="E17" s="151"/>
      <c r="F17" s="149" t="s">
        <v>92</v>
      </c>
      <c r="G17" s="150"/>
      <c r="H17" s="150"/>
      <c r="I17" s="150"/>
      <c r="J17" s="150"/>
      <c r="K17" s="150"/>
      <c r="L17" s="150"/>
      <c r="M17" s="150"/>
      <c r="N17" s="63">
        <v>1</v>
      </c>
      <c r="O17" s="3" t="s">
        <v>79</v>
      </c>
      <c r="P17" s="165"/>
      <c r="Q17" s="29"/>
      <c r="R17" s="30">
        <f t="shared" si="0"/>
        <v>0</v>
      </c>
      <c r="S17" s="31"/>
      <c r="T17" s="32">
        <f t="shared" si="1"/>
        <v>0</v>
      </c>
      <c r="U17" s="61"/>
      <c r="V17" s="61"/>
      <c r="W17" s="6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</row>
    <row r="18" spans="1:72" s="62" customFormat="1" ht="50.1" customHeight="1" thickBot="1" x14ac:dyDescent="0.3">
      <c r="A18" s="54">
        <f t="shared" si="3"/>
        <v>14</v>
      </c>
      <c r="B18" s="149" t="s">
        <v>93</v>
      </c>
      <c r="C18" s="150"/>
      <c r="D18" s="150"/>
      <c r="E18" s="151"/>
      <c r="F18" s="149" t="s">
        <v>94</v>
      </c>
      <c r="G18" s="150"/>
      <c r="H18" s="150"/>
      <c r="I18" s="150"/>
      <c r="J18" s="150"/>
      <c r="K18" s="150"/>
      <c r="L18" s="150"/>
      <c r="M18" s="150"/>
      <c r="N18" s="63">
        <v>1</v>
      </c>
      <c r="O18" s="3" t="s">
        <v>79</v>
      </c>
      <c r="P18" s="165"/>
      <c r="Q18" s="29"/>
      <c r="R18" s="30">
        <f t="shared" si="0"/>
        <v>0</v>
      </c>
      <c r="S18" s="31"/>
      <c r="T18" s="32">
        <f t="shared" si="1"/>
        <v>0</v>
      </c>
      <c r="U18" s="61"/>
      <c r="V18" s="61"/>
      <c r="W18" s="61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</row>
    <row r="19" spans="1:72" s="62" customFormat="1" ht="69.95" customHeight="1" thickBot="1" x14ac:dyDescent="0.3">
      <c r="A19" s="54">
        <f t="shared" si="3"/>
        <v>15</v>
      </c>
      <c r="B19" s="149" t="s">
        <v>95</v>
      </c>
      <c r="C19" s="150"/>
      <c r="D19" s="150"/>
      <c r="E19" s="151"/>
      <c r="F19" s="149" t="s">
        <v>96</v>
      </c>
      <c r="G19" s="150"/>
      <c r="H19" s="150"/>
      <c r="I19" s="150"/>
      <c r="J19" s="150"/>
      <c r="K19" s="150"/>
      <c r="L19" s="150"/>
      <c r="M19" s="150"/>
      <c r="N19" s="63">
        <v>30</v>
      </c>
      <c r="O19" s="2" t="s">
        <v>59</v>
      </c>
      <c r="P19" s="165"/>
      <c r="Q19" s="29"/>
      <c r="R19" s="30">
        <f t="shared" si="0"/>
        <v>0</v>
      </c>
      <c r="S19" s="31"/>
      <c r="T19" s="32">
        <f t="shared" si="1"/>
        <v>0</v>
      </c>
      <c r="U19" s="61"/>
      <c r="V19" s="61"/>
      <c r="W19" s="61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</row>
    <row r="20" spans="1:72" s="62" customFormat="1" ht="69.95" customHeight="1" thickBot="1" x14ac:dyDescent="0.3">
      <c r="A20" s="54">
        <f t="shared" si="3"/>
        <v>16</v>
      </c>
      <c r="B20" s="149" t="s">
        <v>97</v>
      </c>
      <c r="C20" s="150"/>
      <c r="D20" s="150"/>
      <c r="E20" s="151"/>
      <c r="F20" s="149" t="s">
        <v>98</v>
      </c>
      <c r="G20" s="150"/>
      <c r="H20" s="150"/>
      <c r="I20" s="150"/>
      <c r="J20" s="150"/>
      <c r="K20" s="150"/>
      <c r="L20" s="150"/>
      <c r="M20" s="150"/>
      <c r="N20" s="63">
        <v>20</v>
      </c>
      <c r="O20" s="2" t="s">
        <v>59</v>
      </c>
      <c r="P20" s="165"/>
      <c r="Q20" s="29"/>
      <c r="R20" s="30">
        <f t="shared" si="0"/>
        <v>0</v>
      </c>
      <c r="S20" s="31"/>
      <c r="T20" s="32">
        <f t="shared" si="1"/>
        <v>0</v>
      </c>
      <c r="U20" s="61"/>
      <c r="V20" s="61"/>
      <c r="W20" s="6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</row>
    <row r="21" spans="1:72" s="62" customFormat="1" ht="69.95" customHeight="1" thickBot="1" x14ac:dyDescent="0.3">
      <c r="A21" s="54">
        <f t="shared" si="3"/>
        <v>17</v>
      </c>
      <c r="B21" s="149" t="s">
        <v>99</v>
      </c>
      <c r="C21" s="150"/>
      <c r="D21" s="150"/>
      <c r="E21" s="151"/>
      <c r="F21" s="149" t="s">
        <v>100</v>
      </c>
      <c r="G21" s="150"/>
      <c r="H21" s="150"/>
      <c r="I21" s="150"/>
      <c r="J21" s="150"/>
      <c r="K21" s="150"/>
      <c r="L21" s="150"/>
      <c r="M21" s="150"/>
      <c r="N21" s="63">
        <v>15</v>
      </c>
      <c r="O21" s="2" t="s">
        <v>59</v>
      </c>
      <c r="P21" s="165"/>
      <c r="Q21" s="29"/>
      <c r="R21" s="30">
        <f t="shared" si="0"/>
        <v>0</v>
      </c>
      <c r="S21" s="31"/>
      <c r="T21" s="32">
        <f t="shared" si="1"/>
        <v>0</v>
      </c>
      <c r="U21" s="61"/>
      <c r="V21" s="61"/>
      <c r="W21" s="61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</row>
    <row r="22" spans="1:72" s="62" customFormat="1" ht="69.95" customHeight="1" thickBot="1" x14ac:dyDescent="0.3">
      <c r="A22" s="54">
        <f t="shared" si="3"/>
        <v>18</v>
      </c>
      <c r="B22" s="149" t="s">
        <v>101</v>
      </c>
      <c r="C22" s="150"/>
      <c r="D22" s="150"/>
      <c r="E22" s="151"/>
      <c r="F22" s="149" t="s">
        <v>102</v>
      </c>
      <c r="G22" s="150"/>
      <c r="H22" s="150"/>
      <c r="I22" s="150"/>
      <c r="J22" s="150"/>
      <c r="K22" s="150"/>
      <c r="L22" s="150"/>
      <c r="M22" s="150"/>
      <c r="N22" s="63">
        <v>5</v>
      </c>
      <c r="O22" s="2" t="s">
        <v>59</v>
      </c>
      <c r="P22" s="165"/>
      <c r="Q22" s="29"/>
      <c r="R22" s="30">
        <f t="shared" si="0"/>
        <v>0</v>
      </c>
      <c r="S22" s="31"/>
      <c r="T22" s="32">
        <f t="shared" si="1"/>
        <v>0</v>
      </c>
      <c r="U22" s="61"/>
      <c r="V22" s="61"/>
      <c r="W22" s="61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</row>
    <row r="23" spans="1:72" s="62" customFormat="1" ht="88.5" customHeight="1" x14ac:dyDescent="0.25">
      <c r="A23" s="54">
        <f t="shared" si="3"/>
        <v>19</v>
      </c>
      <c r="B23" s="149" t="s">
        <v>103</v>
      </c>
      <c r="C23" s="150"/>
      <c r="D23" s="150"/>
      <c r="E23" s="151"/>
      <c r="F23" s="149" t="s">
        <v>104</v>
      </c>
      <c r="G23" s="150"/>
      <c r="H23" s="150"/>
      <c r="I23" s="150"/>
      <c r="J23" s="150"/>
      <c r="K23" s="150"/>
      <c r="L23" s="150"/>
      <c r="M23" s="150"/>
      <c r="N23" s="63">
        <v>2</v>
      </c>
      <c r="O23" s="3" t="s">
        <v>79</v>
      </c>
      <c r="P23" s="165"/>
      <c r="Q23" s="29"/>
      <c r="R23" s="30">
        <f t="shared" si="0"/>
        <v>0</v>
      </c>
      <c r="S23" s="31"/>
      <c r="T23" s="32">
        <f t="shared" si="1"/>
        <v>0</v>
      </c>
      <c r="U23" s="61"/>
      <c r="V23" s="61"/>
      <c r="W23" s="61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</row>
    <row r="24" spans="1:72" s="62" customFormat="1" ht="69.95" customHeight="1" thickBot="1" x14ac:dyDescent="0.3">
      <c r="A24" s="54">
        <f t="shared" si="3"/>
        <v>20</v>
      </c>
      <c r="B24" s="149" t="s">
        <v>105</v>
      </c>
      <c r="C24" s="150"/>
      <c r="D24" s="150"/>
      <c r="E24" s="151"/>
      <c r="F24" s="149" t="s">
        <v>106</v>
      </c>
      <c r="G24" s="150"/>
      <c r="H24" s="150"/>
      <c r="I24" s="150"/>
      <c r="J24" s="150"/>
      <c r="K24" s="150"/>
      <c r="L24" s="150"/>
      <c r="M24" s="150"/>
      <c r="N24" s="63">
        <v>30</v>
      </c>
      <c r="O24" s="2" t="s">
        <v>59</v>
      </c>
      <c r="P24" s="165"/>
      <c r="Q24" s="29"/>
      <c r="R24" s="30">
        <f t="shared" si="0"/>
        <v>0</v>
      </c>
      <c r="S24" s="31"/>
      <c r="T24" s="32">
        <f t="shared" si="1"/>
        <v>0</v>
      </c>
      <c r="U24" s="61"/>
      <c r="V24" s="61"/>
      <c r="W24" s="61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</row>
    <row r="25" spans="1:72" s="62" customFormat="1" ht="69.95" customHeight="1" thickBot="1" x14ac:dyDescent="0.3">
      <c r="A25" s="54">
        <f t="shared" si="3"/>
        <v>21</v>
      </c>
      <c r="B25" s="149" t="s">
        <v>107</v>
      </c>
      <c r="C25" s="150"/>
      <c r="D25" s="150"/>
      <c r="E25" s="151"/>
      <c r="F25" s="149" t="s">
        <v>108</v>
      </c>
      <c r="G25" s="150"/>
      <c r="H25" s="150"/>
      <c r="I25" s="150"/>
      <c r="J25" s="150"/>
      <c r="K25" s="150"/>
      <c r="L25" s="150"/>
      <c r="M25" s="150"/>
      <c r="N25" s="63">
        <v>10</v>
      </c>
      <c r="O25" s="2" t="s">
        <v>59</v>
      </c>
      <c r="P25" s="165"/>
      <c r="Q25" s="29"/>
      <c r="R25" s="30">
        <f t="shared" si="0"/>
        <v>0</v>
      </c>
      <c r="S25" s="31"/>
      <c r="T25" s="32">
        <f t="shared" si="1"/>
        <v>0</v>
      </c>
      <c r="U25" s="61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</row>
    <row r="26" spans="1:72" s="62" customFormat="1" ht="69.95" customHeight="1" thickBot="1" x14ac:dyDescent="0.3">
      <c r="A26" s="54">
        <f t="shared" si="3"/>
        <v>22</v>
      </c>
      <c r="B26" s="149" t="s">
        <v>109</v>
      </c>
      <c r="C26" s="150"/>
      <c r="D26" s="150"/>
      <c r="E26" s="151"/>
      <c r="F26" s="149" t="s">
        <v>110</v>
      </c>
      <c r="G26" s="150"/>
      <c r="H26" s="150"/>
      <c r="I26" s="150"/>
      <c r="J26" s="150"/>
      <c r="K26" s="150"/>
      <c r="L26" s="150"/>
      <c r="M26" s="150"/>
      <c r="N26" s="63">
        <v>20</v>
      </c>
      <c r="O26" s="2" t="s">
        <v>59</v>
      </c>
      <c r="P26" s="165"/>
      <c r="Q26" s="29"/>
      <c r="R26" s="30">
        <f t="shared" si="0"/>
        <v>0</v>
      </c>
      <c r="S26" s="31"/>
      <c r="T26" s="32">
        <f t="shared" si="1"/>
        <v>0</v>
      </c>
      <c r="U26" s="61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</row>
    <row r="27" spans="1:72" s="62" customFormat="1" ht="69.95" customHeight="1" thickBot="1" x14ac:dyDescent="0.3">
      <c r="A27" s="54">
        <f t="shared" si="3"/>
        <v>23</v>
      </c>
      <c r="B27" s="149" t="s">
        <v>111</v>
      </c>
      <c r="C27" s="150"/>
      <c r="D27" s="150"/>
      <c r="E27" s="151"/>
      <c r="F27" s="149" t="s">
        <v>112</v>
      </c>
      <c r="G27" s="150"/>
      <c r="H27" s="150"/>
      <c r="I27" s="150"/>
      <c r="J27" s="150"/>
      <c r="K27" s="150"/>
      <c r="L27" s="150"/>
      <c r="M27" s="150"/>
      <c r="N27" s="63">
        <v>10</v>
      </c>
      <c r="O27" s="2" t="s">
        <v>59</v>
      </c>
      <c r="P27" s="165"/>
      <c r="Q27" s="29"/>
      <c r="R27" s="30">
        <f t="shared" si="0"/>
        <v>0</v>
      </c>
      <c r="S27" s="31"/>
      <c r="T27" s="32">
        <f t="shared" si="1"/>
        <v>0</v>
      </c>
      <c r="U27" s="61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</row>
    <row r="28" spans="1:72" s="62" customFormat="1" ht="69.95" customHeight="1" thickBot="1" x14ac:dyDescent="0.3">
      <c r="A28" s="54">
        <f t="shared" si="3"/>
        <v>24</v>
      </c>
      <c r="B28" s="149" t="s">
        <v>113</v>
      </c>
      <c r="C28" s="150"/>
      <c r="D28" s="150"/>
      <c r="E28" s="151"/>
      <c r="F28" s="149" t="s">
        <v>114</v>
      </c>
      <c r="G28" s="150"/>
      <c r="H28" s="150"/>
      <c r="I28" s="150"/>
      <c r="J28" s="150"/>
      <c r="K28" s="150"/>
      <c r="L28" s="150"/>
      <c r="M28" s="150"/>
      <c r="N28" s="63">
        <v>10</v>
      </c>
      <c r="O28" s="2" t="s">
        <v>59</v>
      </c>
      <c r="P28" s="165"/>
      <c r="Q28" s="29"/>
      <c r="R28" s="30">
        <f t="shared" si="0"/>
        <v>0</v>
      </c>
      <c r="S28" s="31"/>
      <c r="T28" s="32">
        <f t="shared" si="1"/>
        <v>0</v>
      </c>
      <c r="U28" s="6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</row>
    <row r="29" spans="1:72" s="62" customFormat="1" ht="92.25" customHeight="1" x14ac:dyDescent="0.25">
      <c r="A29" s="54">
        <f t="shared" si="3"/>
        <v>25</v>
      </c>
      <c r="B29" s="149" t="s">
        <v>115</v>
      </c>
      <c r="C29" s="150"/>
      <c r="D29" s="150"/>
      <c r="E29" s="151"/>
      <c r="F29" s="149" t="s">
        <v>116</v>
      </c>
      <c r="G29" s="150"/>
      <c r="H29" s="150"/>
      <c r="I29" s="150"/>
      <c r="J29" s="150"/>
      <c r="K29" s="150"/>
      <c r="L29" s="150"/>
      <c r="M29" s="150"/>
      <c r="N29" s="63">
        <v>3</v>
      </c>
      <c r="O29" s="2" t="s">
        <v>59</v>
      </c>
      <c r="P29" s="165"/>
      <c r="Q29" s="29"/>
      <c r="R29" s="30">
        <f t="shared" si="0"/>
        <v>0</v>
      </c>
      <c r="S29" s="31"/>
      <c r="T29" s="32">
        <f t="shared" si="1"/>
        <v>0</v>
      </c>
      <c r="U29" s="61"/>
      <c r="V29" s="61"/>
      <c r="W29" s="61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</row>
    <row r="30" spans="1:72" s="62" customFormat="1" ht="69.95" customHeight="1" thickBot="1" x14ac:dyDescent="0.3">
      <c r="A30" s="54">
        <f t="shared" si="3"/>
        <v>26</v>
      </c>
      <c r="B30" s="149" t="s">
        <v>117</v>
      </c>
      <c r="C30" s="150"/>
      <c r="D30" s="150"/>
      <c r="E30" s="151"/>
      <c r="F30" s="149" t="s">
        <v>118</v>
      </c>
      <c r="G30" s="150"/>
      <c r="H30" s="150"/>
      <c r="I30" s="150"/>
      <c r="J30" s="150"/>
      <c r="K30" s="150"/>
      <c r="L30" s="150"/>
      <c r="M30" s="150"/>
      <c r="N30" s="63">
        <v>5</v>
      </c>
      <c r="O30" s="2" t="s">
        <v>59</v>
      </c>
      <c r="P30" s="165"/>
      <c r="Q30" s="29"/>
      <c r="R30" s="30">
        <f t="shared" si="0"/>
        <v>0</v>
      </c>
      <c r="S30" s="31"/>
      <c r="T30" s="32">
        <f t="shared" si="1"/>
        <v>0</v>
      </c>
      <c r="U30" s="61"/>
      <c r="V30" s="61"/>
      <c r="W30" s="61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</row>
    <row r="31" spans="1:72" s="62" customFormat="1" ht="69.95" customHeight="1" thickBot="1" x14ac:dyDescent="0.3">
      <c r="A31" s="54">
        <f t="shared" si="3"/>
        <v>27</v>
      </c>
      <c r="B31" s="149" t="s">
        <v>119</v>
      </c>
      <c r="C31" s="150"/>
      <c r="D31" s="150"/>
      <c r="E31" s="151"/>
      <c r="F31" s="149" t="s">
        <v>120</v>
      </c>
      <c r="G31" s="150"/>
      <c r="H31" s="150"/>
      <c r="I31" s="150"/>
      <c r="J31" s="150"/>
      <c r="K31" s="150"/>
      <c r="L31" s="150"/>
      <c r="M31" s="150"/>
      <c r="N31" s="63">
        <v>5</v>
      </c>
      <c r="O31" s="2" t="s">
        <v>59</v>
      </c>
      <c r="P31" s="165"/>
      <c r="Q31" s="29"/>
      <c r="R31" s="30">
        <f t="shared" si="0"/>
        <v>0</v>
      </c>
      <c r="S31" s="31"/>
      <c r="T31" s="32">
        <f t="shared" si="1"/>
        <v>0</v>
      </c>
      <c r="U31" s="61"/>
      <c r="V31" s="61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</row>
    <row r="32" spans="1:72" s="62" customFormat="1" ht="69.95" customHeight="1" thickBot="1" x14ac:dyDescent="0.3">
      <c r="A32" s="54">
        <f t="shared" si="3"/>
        <v>28</v>
      </c>
      <c r="B32" s="149" t="s">
        <v>121</v>
      </c>
      <c r="C32" s="150"/>
      <c r="D32" s="150"/>
      <c r="E32" s="151"/>
      <c r="F32" s="149" t="s">
        <v>122</v>
      </c>
      <c r="G32" s="150"/>
      <c r="H32" s="150"/>
      <c r="I32" s="150"/>
      <c r="J32" s="150"/>
      <c r="K32" s="150"/>
      <c r="L32" s="150"/>
      <c r="M32" s="150"/>
      <c r="N32" s="63">
        <v>5</v>
      </c>
      <c r="O32" s="2" t="s">
        <v>59</v>
      </c>
      <c r="P32" s="165"/>
      <c r="Q32" s="29"/>
      <c r="R32" s="30">
        <f t="shared" si="0"/>
        <v>0</v>
      </c>
      <c r="S32" s="31"/>
      <c r="T32" s="32">
        <f t="shared" si="1"/>
        <v>0</v>
      </c>
      <c r="U32" s="61"/>
      <c r="V32" s="61"/>
      <c r="W32" s="61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</row>
    <row r="33" spans="1:72" s="62" customFormat="1" ht="69.95" customHeight="1" thickBot="1" x14ac:dyDescent="0.3">
      <c r="A33" s="54">
        <f t="shared" si="3"/>
        <v>29</v>
      </c>
      <c r="B33" s="149" t="s">
        <v>123</v>
      </c>
      <c r="C33" s="150"/>
      <c r="D33" s="150"/>
      <c r="E33" s="151"/>
      <c r="F33" s="149" t="s">
        <v>124</v>
      </c>
      <c r="G33" s="150"/>
      <c r="H33" s="150"/>
      <c r="I33" s="150"/>
      <c r="J33" s="150"/>
      <c r="K33" s="150"/>
      <c r="L33" s="150"/>
      <c r="M33" s="150"/>
      <c r="N33" s="63">
        <v>5</v>
      </c>
      <c r="O33" s="2" t="s">
        <v>59</v>
      </c>
      <c r="P33" s="165"/>
      <c r="Q33" s="29"/>
      <c r="R33" s="30">
        <f t="shared" si="0"/>
        <v>0</v>
      </c>
      <c r="S33" s="31"/>
      <c r="T33" s="32">
        <f t="shared" si="1"/>
        <v>0</v>
      </c>
      <c r="U33" s="61"/>
      <c r="V33" s="61"/>
      <c r="W33" s="61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</row>
    <row r="34" spans="1:72" s="62" customFormat="1" ht="50.1" customHeight="1" thickBot="1" x14ac:dyDescent="0.3">
      <c r="A34" s="54">
        <f t="shared" si="3"/>
        <v>30</v>
      </c>
      <c r="B34" s="149" t="s">
        <v>125</v>
      </c>
      <c r="C34" s="150"/>
      <c r="D34" s="150"/>
      <c r="E34" s="151"/>
      <c r="F34" s="149" t="s">
        <v>126</v>
      </c>
      <c r="G34" s="150"/>
      <c r="H34" s="150"/>
      <c r="I34" s="150"/>
      <c r="J34" s="150"/>
      <c r="K34" s="150"/>
      <c r="L34" s="150"/>
      <c r="M34" s="150"/>
      <c r="N34" s="63">
        <v>50</v>
      </c>
      <c r="O34" s="2" t="s">
        <v>59</v>
      </c>
      <c r="P34" s="165"/>
      <c r="Q34" s="29"/>
      <c r="R34" s="30">
        <f t="shared" si="0"/>
        <v>0</v>
      </c>
      <c r="S34" s="31"/>
      <c r="T34" s="32">
        <f t="shared" si="1"/>
        <v>0</v>
      </c>
      <c r="U34" s="61"/>
      <c r="V34" s="61"/>
      <c r="W34" s="61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</row>
    <row r="35" spans="1:72" s="62" customFormat="1" ht="50.1" customHeight="1" thickBot="1" x14ac:dyDescent="0.3">
      <c r="A35" s="54">
        <f t="shared" si="3"/>
        <v>31</v>
      </c>
      <c r="B35" s="149" t="s">
        <v>127</v>
      </c>
      <c r="C35" s="150"/>
      <c r="D35" s="150"/>
      <c r="E35" s="151"/>
      <c r="F35" s="149" t="s">
        <v>128</v>
      </c>
      <c r="G35" s="150"/>
      <c r="H35" s="150"/>
      <c r="I35" s="150"/>
      <c r="J35" s="150"/>
      <c r="K35" s="150"/>
      <c r="L35" s="150"/>
      <c r="M35" s="150"/>
      <c r="N35" s="63">
        <v>5</v>
      </c>
      <c r="O35" s="2" t="s">
        <v>59</v>
      </c>
      <c r="P35" s="165"/>
      <c r="Q35" s="29"/>
      <c r="R35" s="30">
        <f t="shared" si="0"/>
        <v>0</v>
      </c>
      <c r="S35" s="31"/>
      <c r="T35" s="32">
        <f t="shared" si="1"/>
        <v>0</v>
      </c>
      <c r="U35" s="61"/>
      <c r="V35" s="61"/>
      <c r="W35" s="61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</row>
    <row r="36" spans="1:72" s="62" customFormat="1" ht="50.1" customHeight="1" thickBot="1" x14ac:dyDescent="0.3">
      <c r="A36" s="54">
        <f t="shared" si="3"/>
        <v>32</v>
      </c>
      <c r="B36" s="149" t="s">
        <v>129</v>
      </c>
      <c r="C36" s="150"/>
      <c r="D36" s="150"/>
      <c r="E36" s="151"/>
      <c r="F36" s="149" t="s">
        <v>130</v>
      </c>
      <c r="G36" s="150"/>
      <c r="H36" s="150"/>
      <c r="I36" s="150"/>
      <c r="J36" s="150"/>
      <c r="K36" s="150"/>
      <c r="L36" s="150"/>
      <c r="M36" s="150"/>
      <c r="N36" s="63">
        <v>20</v>
      </c>
      <c r="O36" s="2" t="s">
        <v>59</v>
      </c>
      <c r="P36" s="165"/>
      <c r="Q36" s="29"/>
      <c r="R36" s="30">
        <f t="shared" si="0"/>
        <v>0</v>
      </c>
      <c r="S36" s="31"/>
      <c r="T36" s="32">
        <f t="shared" si="1"/>
        <v>0</v>
      </c>
      <c r="U36" s="61"/>
      <c r="V36" s="61"/>
      <c r="W36" s="61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</row>
    <row r="37" spans="1:72" s="4" customFormat="1" ht="50.1" customHeight="1" thickBot="1" x14ac:dyDescent="0.3">
      <c r="A37" s="54">
        <f t="shared" si="3"/>
        <v>33</v>
      </c>
      <c r="B37" s="149" t="s">
        <v>131</v>
      </c>
      <c r="C37" s="150"/>
      <c r="D37" s="150"/>
      <c r="E37" s="151"/>
      <c r="F37" s="149" t="s">
        <v>132</v>
      </c>
      <c r="G37" s="150"/>
      <c r="H37" s="150"/>
      <c r="I37" s="150"/>
      <c r="J37" s="150"/>
      <c r="K37" s="150"/>
      <c r="L37" s="150"/>
      <c r="M37" s="150"/>
      <c r="N37" s="63">
        <v>10</v>
      </c>
      <c r="O37" s="2" t="s">
        <v>59</v>
      </c>
      <c r="P37" s="165"/>
      <c r="Q37" s="29"/>
      <c r="R37" s="30">
        <f t="shared" si="0"/>
        <v>0</v>
      </c>
      <c r="S37" s="31"/>
      <c r="T37" s="32">
        <f t="shared" si="1"/>
        <v>0</v>
      </c>
      <c r="U37" s="61"/>
      <c r="V37" s="61"/>
      <c r="W37" s="61"/>
    </row>
    <row r="38" spans="1:72" s="4" customFormat="1" ht="50.1" customHeight="1" thickBot="1" x14ac:dyDescent="0.3">
      <c r="A38" s="54">
        <f t="shared" si="3"/>
        <v>34</v>
      </c>
      <c r="B38" s="149" t="s">
        <v>133</v>
      </c>
      <c r="C38" s="150"/>
      <c r="D38" s="150"/>
      <c r="E38" s="151"/>
      <c r="F38" s="149" t="s">
        <v>134</v>
      </c>
      <c r="G38" s="150"/>
      <c r="H38" s="150"/>
      <c r="I38" s="150"/>
      <c r="J38" s="150"/>
      <c r="K38" s="150"/>
      <c r="L38" s="150"/>
      <c r="M38" s="150"/>
      <c r="N38" s="63">
        <v>10</v>
      </c>
      <c r="O38" s="2" t="s">
        <v>59</v>
      </c>
      <c r="P38" s="165"/>
      <c r="Q38" s="29"/>
      <c r="R38" s="30">
        <f t="shared" si="0"/>
        <v>0</v>
      </c>
      <c r="S38" s="31"/>
      <c r="T38" s="32">
        <f t="shared" si="1"/>
        <v>0</v>
      </c>
      <c r="U38" s="61"/>
      <c r="V38" s="61"/>
      <c r="W38" s="61"/>
    </row>
    <row r="39" spans="1:72" s="4" customFormat="1" ht="50.1" customHeight="1" thickBot="1" x14ac:dyDescent="0.3">
      <c r="A39" s="54">
        <f t="shared" si="3"/>
        <v>35</v>
      </c>
      <c r="B39" s="149" t="s">
        <v>135</v>
      </c>
      <c r="C39" s="150"/>
      <c r="D39" s="150"/>
      <c r="E39" s="151"/>
      <c r="F39" s="149" t="s">
        <v>136</v>
      </c>
      <c r="G39" s="150"/>
      <c r="H39" s="150"/>
      <c r="I39" s="150"/>
      <c r="J39" s="150"/>
      <c r="K39" s="150"/>
      <c r="L39" s="150"/>
      <c r="M39" s="150"/>
      <c r="N39" s="63">
        <v>10</v>
      </c>
      <c r="O39" s="2" t="s">
        <v>59</v>
      </c>
      <c r="P39" s="165"/>
      <c r="Q39" s="29"/>
      <c r="R39" s="30">
        <f t="shared" si="0"/>
        <v>0</v>
      </c>
      <c r="S39" s="31"/>
      <c r="T39" s="32">
        <f t="shared" si="1"/>
        <v>0</v>
      </c>
      <c r="U39" s="61"/>
      <c r="V39" s="61"/>
      <c r="W39" s="61"/>
    </row>
    <row r="40" spans="1:72" s="4" customFormat="1" ht="50.1" customHeight="1" thickBot="1" x14ac:dyDescent="0.3">
      <c r="A40" s="54">
        <f t="shared" si="3"/>
        <v>36</v>
      </c>
      <c r="B40" s="149" t="s">
        <v>137</v>
      </c>
      <c r="C40" s="150"/>
      <c r="D40" s="150"/>
      <c r="E40" s="151"/>
      <c r="F40" s="149" t="s">
        <v>138</v>
      </c>
      <c r="G40" s="150"/>
      <c r="H40" s="150"/>
      <c r="I40" s="150"/>
      <c r="J40" s="150"/>
      <c r="K40" s="150"/>
      <c r="L40" s="150"/>
      <c r="M40" s="150"/>
      <c r="N40" s="63">
        <v>10</v>
      </c>
      <c r="O40" s="2" t="s">
        <v>59</v>
      </c>
      <c r="P40" s="165"/>
      <c r="Q40" s="29"/>
      <c r="R40" s="30">
        <f t="shared" si="0"/>
        <v>0</v>
      </c>
      <c r="S40" s="31"/>
      <c r="T40" s="32">
        <f t="shared" si="1"/>
        <v>0</v>
      </c>
      <c r="U40" s="61"/>
      <c r="V40" s="61"/>
      <c r="W40" s="61"/>
    </row>
    <row r="41" spans="1:72" s="4" customFormat="1" ht="71.25" customHeight="1" thickBot="1" x14ac:dyDescent="0.3">
      <c r="A41" s="54">
        <f t="shared" si="3"/>
        <v>37</v>
      </c>
      <c r="B41" s="149" t="s">
        <v>139</v>
      </c>
      <c r="C41" s="150"/>
      <c r="D41" s="150"/>
      <c r="E41" s="151"/>
      <c r="F41" s="149" t="s">
        <v>140</v>
      </c>
      <c r="G41" s="150"/>
      <c r="H41" s="150"/>
      <c r="I41" s="150"/>
      <c r="J41" s="150"/>
      <c r="K41" s="150"/>
      <c r="L41" s="150"/>
      <c r="M41" s="150"/>
      <c r="N41" s="63">
        <v>10</v>
      </c>
      <c r="O41" s="2" t="s">
        <v>59</v>
      </c>
      <c r="P41" s="165"/>
      <c r="Q41" s="29"/>
      <c r="R41" s="30">
        <f t="shared" si="0"/>
        <v>0</v>
      </c>
      <c r="S41" s="31"/>
      <c r="T41" s="32">
        <f t="shared" si="1"/>
        <v>0</v>
      </c>
      <c r="U41" s="61"/>
      <c r="V41" s="61"/>
      <c r="W41" s="61"/>
    </row>
    <row r="42" spans="1:72" s="62" customFormat="1" ht="84.75" customHeight="1" thickBot="1" x14ac:dyDescent="0.3">
      <c r="A42" s="54">
        <f t="shared" si="3"/>
        <v>38</v>
      </c>
      <c r="B42" s="149" t="s">
        <v>141</v>
      </c>
      <c r="C42" s="150"/>
      <c r="D42" s="150"/>
      <c r="E42" s="151"/>
      <c r="F42" s="149" t="s">
        <v>142</v>
      </c>
      <c r="G42" s="150"/>
      <c r="H42" s="150"/>
      <c r="I42" s="150"/>
      <c r="J42" s="150"/>
      <c r="K42" s="150"/>
      <c r="L42" s="150"/>
      <c r="M42" s="150"/>
      <c r="N42" s="63">
        <v>10</v>
      </c>
      <c r="O42" s="2" t="s">
        <v>59</v>
      </c>
      <c r="P42" s="165"/>
      <c r="Q42" s="29"/>
      <c r="R42" s="30">
        <f t="shared" si="0"/>
        <v>0</v>
      </c>
      <c r="S42" s="31"/>
      <c r="T42" s="32">
        <f t="shared" si="1"/>
        <v>0</v>
      </c>
      <c r="U42" s="61"/>
      <c r="V42" s="61"/>
      <c r="W42" s="61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</row>
    <row r="43" spans="1:72" s="62" customFormat="1" ht="50.1" customHeight="1" thickBot="1" x14ac:dyDescent="0.3">
      <c r="A43" s="54">
        <f t="shared" si="3"/>
        <v>39</v>
      </c>
      <c r="B43" s="149" t="s">
        <v>143</v>
      </c>
      <c r="C43" s="150"/>
      <c r="D43" s="150"/>
      <c r="E43" s="151"/>
      <c r="F43" s="149" t="s">
        <v>144</v>
      </c>
      <c r="G43" s="150"/>
      <c r="H43" s="150"/>
      <c r="I43" s="150"/>
      <c r="J43" s="150"/>
      <c r="K43" s="150"/>
      <c r="L43" s="150"/>
      <c r="M43" s="150"/>
      <c r="N43" s="63">
        <v>10</v>
      </c>
      <c r="O43" s="2" t="s">
        <v>59</v>
      </c>
      <c r="P43" s="165"/>
      <c r="Q43" s="29"/>
      <c r="R43" s="30">
        <f t="shared" si="0"/>
        <v>0</v>
      </c>
      <c r="S43" s="31"/>
      <c r="T43" s="32">
        <f t="shared" si="1"/>
        <v>0</v>
      </c>
      <c r="U43" s="61"/>
      <c r="V43" s="61"/>
      <c r="W43" s="61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</row>
    <row r="44" spans="1:72" s="62" customFormat="1" ht="110.25" customHeight="1" thickBot="1" x14ac:dyDescent="0.3">
      <c r="A44" s="54">
        <f t="shared" si="3"/>
        <v>40</v>
      </c>
      <c r="B44" s="149" t="s">
        <v>145</v>
      </c>
      <c r="C44" s="150"/>
      <c r="D44" s="150"/>
      <c r="E44" s="151"/>
      <c r="F44" s="149" t="s">
        <v>146</v>
      </c>
      <c r="G44" s="150"/>
      <c r="H44" s="150"/>
      <c r="I44" s="150"/>
      <c r="J44" s="150"/>
      <c r="K44" s="150"/>
      <c r="L44" s="150"/>
      <c r="M44" s="150"/>
      <c r="N44" s="63">
        <v>300</v>
      </c>
      <c r="O44" s="3" t="s">
        <v>147</v>
      </c>
      <c r="P44" s="165"/>
      <c r="Q44" s="29"/>
      <c r="R44" s="30">
        <f t="shared" si="0"/>
        <v>0</v>
      </c>
      <c r="S44" s="31"/>
      <c r="T44" s="32">
        <f t="shared" si="1"/>
        <v>0</v>
      </c>
      <c r="U44" s="61"/>
      <c r="V44" s="61"/>
      <c r="W44" s="61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</row>
    <row r="45" spans="1:72" s="62" customFormat="1" ht="69.95" customHeight="1" thickBot="1" x14ac:dyDescent="0.3">
      <c r="A45" s="54">
        <f t="shared" si="3"/>
        <v>41</v>
      </c>
      <c r="B45" s="149" t="s">
        <v>148</v>
      </c>
      <c r="C45" s="150"/>
      <c r="D45" s="150"/>
      <c r="E45" s="151"/>
      <c r="F45" s="149" t="s">
        <v>149</v>
      </c>
      <c r="G45" s="150"/>
      <c r="H45" s="150"/>
      <c r="I45" s="150"/>
      <c r="J45" s="150"/>
      <c r="K45" s="150"/>
      <c r="L45" s="150"/>
      <c r="M45" s="150"/>
      <c r="N45" s="63">
        <v>1</v>
      </c>
      <c r="O45" s="3" t="s">
        <v>150</v>
      </c>
      <c r="P45" s="165"/>
      <c r="Q45" s="29"/>
      <c r="R45" s="30">
        <f t="shared" si="0"/>
        <v>0</v>
      </c>
      <c r="S45" s="31"/>
      <c r="T45" s="32">
        <f t="shared" si="1"/>
        <v>0</v>
      </c>
      <c r="U45" s="61"/>
      <c r="V45" s="61"/>
      <c r="W45" s="61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</row>
    <row r="46" spans="1:72" s="62" customFormat="1" ht="69.95" customHeight="1" thickBot="1" x14ac:dyDescent="0.3">
      <c r="A46" s="54">
        <f t="shared" si="3"/>
        <v>42</v>
      </c>
      <c r="B46" s="149" t="s">
        <v>151</v>
      </c>
      <c r="C46" s="150"/>
      <c r="D46" s="150"/>
      <c r="E46" s="151"/>
      <c r="F46" s="149" t="s">
        <v>152</v>
      </c>
      <c r="G46" s="150"/>
      <c r="H46" s="150"/>
      <c r="I46" s="150"/>
      <c r="J46" s="150"/>
      <c r="K46" s="150"/>
      <c r="L46" s="150"/>
      <c r="M46" s="150"/>
      <c r="N46" s="63">
        <v>1</v>
      </c>
      <c r="O46" s="3" t="s">
        <v>150</v>
      </c>
      <c r="P46" s="165"/>
      <c r="Q46" s="29"/>
      <c r="R46" s="30">
        <f t="shared" si="0"/>
        <v>0</v>
      </c>
      <c r="S46" s="31"/>
      <c r="T46" s="32">
        <f t="shared" si="1"/>
        <v>0</v>
      </c>
      <c r="U46" s="61"/>
      <c r="V46" s="61"/>
      <c r="W46" s="61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</row>
    <row r="47" spans="1:72" s="62" customFormat="1" ht="69.95" customHeight="1" thickBot="1" x14ac:dyDescent="0.3">
      <c r="A47" s="54">
        <f t="shared" si="3"/>
        <v>43</v>
      </c>
      <c r="B47" s="149" t="s">
        <v>153</v>
      </c>
      <c r="C47" s="150"/>
      <c r="D47" s="150"/>
      <c r="E47" s="151"/>
      <c r="F47" s="149" t="s">
        <v>154</v>
      </c>
      <c r="G47" s="150"/>
      <c r="H47" s="150"/>
      <c r="I47" s="150"/>
      <c r="J47" s="150"/>
      <c r="K47" s="150"/>
      <c r="L47" s="150"/>
      <c r="M47" s="150"/>
      <c r="N47" s="63">
        <v>1</v>
      </c>
      <c r="O47" s="3" t="s">
        <v>150</v>
      </c>
      <c r="P47" s="165"/>
      <c r="Q47" s="29"/>
      <c r="R47" s="30">
        <f t="shared" si="0"/>
        <v>0</v>
      </c>
      <c r="S47" s="31"/>
      <c r="T47" s="32">
        <f t="shared" si="1"/>
        <v>0</v>
      </c>
      <c r="U47" s="61"/>
      <c r="V47" s="61"/>
      <c r="W47" s="61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</row>
    <row r="48" spans="1:72" s="62" customFormat="1" ht="115.5" customHeight="1" x14ac:dyDescent="0.25">
      <c r="A48" s="54">
        <f t="shared" si="3"/>
        <v>44</v>
      </c>
      <c r="B48" s="149" t="s">
        <v>155</v>
      </c>
      <c r="C48" s="150"/>
      <c r="D48" s="150"/>
      <c r="E48" s="151"/>
      <c r="F48" s="149" t="s">
        <v>156</v>
      </c>
      <c r="G48" s="150"/>
      <c r="H48" s="150"/>
      <c r="I48" s="150"/>
      <c r="J48" s="150"/>
      <c r="K48" s="150"/>
      <c r="L48" s="150"/>
      <c r="M48" s="150"/>
      <c r="N48" s="63">
        <v>20</v>
      </c>
      <c r="O48" s="3" t="s">
        <v>59</v>
      </c>
      <c r="P48" s="165"/>
      <c r="Q48" s="29"/>
      <c r="R48" s="30">
        <f t="shared" si="0"/>
        <v>0</v>
      </c>
      <c r="S48" s="31"/>
      <c r="T48" s="32">
        <f t="shared" si="1"/>
        <v>0</v>
      </c>
      <c r="U48" s="61"/>
      <c r="V48" s="61"/>
      <c r="W48" s="61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</row>
    <row r="49" spans="1:23" s="4" customFormat="1" ht="52.5" customHeight="1" thickBot="1" x14ac:dyDescent="0.3">
      <c r="A49" s="54">
        <f t="shared" si="3"/>
        <v>45</v>
      </c>
      <c r="B49" s="149" t="s">
        <v>157</v>
      </c>
      <c r="C49" s="150"/>
      <c r="D49" s="150"/>
      <c r="E49" s="151"/>
      <c r="F49" s="149" t="s">
        <v>144</v>
      </c>
      <c r="G49" s="150"/>
      <c r="H49" s="150"/>
      <c r="I49" s="150"/>
      <c r="J49" s="150"/>
      <c r="K49" s="150"/>
      <c r="L49" s="150"/>
      <c r="M49" s="150"/>
      <c r="N49" s="63">
        <v>10</v>
      </c>
      <c r="O49" s="3" t="s">
        <v>59</v>
      </c>
      <c r="P49" s="165"/>
      <c r="Q49" s="29"/>
      <c r="R49" s="30">
        <f t="shared" si="0"/>
        <v>0</v>
      </c>
      <c r="S49" s="31"/>
      <c r="T49" s="32">
        <f t="shared" si="1"/>
        <v>0</v>
      </c>
      <c r="U49" s="61"/>
      <c r="V49" s="61"/>
      <c r="W49" s="61"/>
    </row>
    <row r="50" spans="1:23" s="4" customFormat="1" ht="69.95" customHeight="1" thickBot="1" x14ac:dyDescent="0.3">
      <c r="A50" s="54">
        <f t="shared" si="3"/>
        <v>46</v>
      </c>
      <c r="B50" s="149" t="s">
        <v>158</v>
      </c>
      <c r="C50" s="150"/>
      <c r="D50" s="150"/>
      <c r="E50" s="151"/>
      <c r="F50" s="158" t="s">
        <v>159</v>
      </c>
      <c r="G50" s="159"/>
      <c r="H50" s="159"/>
      <c r="I50" s="159"/>
      <c r="J50" s="159"/>
      <c r="K50" s="159"/>
      <c r="L50" s="159"/>
      <c r="M50" s="160"/>
      <c r="N50" s="63">
        <v>6</v>
      </c>
      <c r="O50" s="3" t="s">
        <v>59</v>
      </c>
      <c r="P50" s="165"/>
      <c r="Q50" s="29"/>
      <c r="R50" s="30">
        <f t="shared" si="0"/>
        <v>0</v>
      </c>
      <c r="S50" s="31"/>
      <c r="T50" s="32">
        <f t="shared" si="1"/>
        <v>0</v>
      </c>
      <c r="U50" s="61"/>
      <c r="V50" s="61"/>
      <c r="W50" s="61"/>
    </row>
    <row r="51" spans="1:23" s="4" customFormat="1" ht="69.95" customHeight="1" thickBot="1" x14ac:dyDescent="0.3">
      <c r="A51" s="54">
        <f t="shared" si="3"/>
        <v>47</v>
      </c>
      <c r="B51" s="149" t="s">
        <v>160</v>
      </c>
      <c r="C51" s="150"/>
      <c r="D51" s="150"/>
      <c r="E51" s="151"/>
      <c r="F51" s="158" t="s">
        <v>161</v>
      </c>
      <c r="G51" s="159"/>
      <c r="H51" s="159"/>
      <c r="I51" s="159"/>
      <c r="J51" s="159"/>
      <c r="K51" s="159"/>
      <c r="L51" s="159"/>
      <c r="M51" s="160"/>
      <c r="N51" s="63">
        <v>20</v>
      </c>
      <c r="O51" s="3" t="s">
        <v>59</v>
      </c>
      <c r="P51" s="165"/>
      <c r="Q51" s="29"/>
      <c r="R51" s="30">
        <f t="shared" si="0"/>
        <v>0</v>
      </c>
      <c r="S51" s="31"/>
      <c r="T51" s="32">
        <f t="shared" si="1"/>
        <v>0</v>
      </c>
      <c r="U51" s="61"/>
      <c r="V51" s="61"/>
      <c r="W51" s="61"/>
    </row>
    <row r="52" spans="1:23" s="4" customFormat="1" ht="69.95" customHeight="1" thickBot="1" x14ac:dyDescent="0.3">
      <c r="A52" s="54">
        <f t="shared" si="3"/>
        <v>48</v>
      </c>
      <c r="B52" s="149" t="s">
        <v>162</v>
      </c>
      <c r="C52" s="150"/>
      <c r="D52" s="150"/>
      <c r="E52" s="151"/>
      <c r="F52" s="152" t="s">
        <v>163</v>
      </c>
      <c r="G52" s="153"/>
      <c r="H52" s="153"/>
      <c r="I52" s="153"/>
      <c r="J52" s="153"/>
      <c r="K52" s="153"/>
      <c r="L52" s="153"/>
      <c r="M52" s="154"/>
      <c r="N52" s="63">
        <v>200</v>
      </c>
      <c r="O52" s="3" t="s">
        <v>59</v>
      </c>
      <c r="P52" s="165"/>
      <c r="Q52" s="29"/>
      <c r="R52" s="30">
        <f t="shared" si="0"/>
        <v>0</v>
      </c>
      <c r="S52" s="31"/>
      <c r="T52" s="32">
        <f t="shared" si="1"/>
        <v>0</v>
      </c>
      <c r="U52" s="12"/>
      <c r="V52" s="12"/>
      <c r="W52" s="12"/>
    </row>
    <row r="53" spans="1:23" s="4" customFormat="1" ht="101.25" customHeight="1" thickBot="1" x14ac:dyDescent="0.3">
      <c r="A53" s="54">
        <f t="shared" si="3"/>
        <v>49</v>
      </c>
      <c r="B53" s="149" t="s">
        <v>164</v>
      </c>
      <c r="C53" s="150"/>
      <c r="D53" s="150"/>
      <c r="E53" s="151"/>
      <c r="F53" s="152" t="s">
        <v>165</v>
      </c>
      <c r="G53" s="153"/>
      <c r="H53" s="153"/>
      <c r="I53" s="153"/>
      <c r="J53" s="153"/>
      <c r="K53" s="153"/>
      <c r="L53" s="153"/>
      <c r="M53" s="154"/>
      <c r="N53" s="63">
        <v>12</v>
      </c>
      <c r="O53" s="3" t="s">
        <v>59</v>
      </c>
      <c r="P53" s="165"/>
      <c r="Q53" s="29"/>
      <c r="R53" s="30">
        <f t="shared" si="0"/>
        <v>0</v>
      </c>
      <c r="S53" s="31"/>
      <c r="T53" s="32">
        <f t="shared" si="1"/>
        <v>0</v>
      </c>
      <c r="U53" s="12"/>
      <c r="V53" s="12"/>
      <c r="W53" s="12"/>
    </row>
    <row r="54" spans="1:23" s="4" customFormat="1" ht="50.1" customHeight="1" thickBot="1" x14ac:dyDescent="0.3">
      <c r="A54" s="54">
        <f t="shared" si="3"/>
        <v>50</v>
      </c>
      <c r="B54" s="149" t="s">
        <v>166</v>
      </c>
      <c r="C54" s="150"/>
      <c r="D54" s="150"/>
      <c r="E54" s="151"/>
      <c r="F54" s="152" t="s">
        <v>167</v>
      </c>
      <c r="G54" s="153"/>
      <c r="H54" s="153"/>
      <c r="I54" s="153"/>
      <c r="J54" s="153"/>
      <c r="K54" s="153"/>
      <c r="L54" s="153"/>
      <c r="M54" s="154"/>
      <c r="N54" s="63">
        <v>10</v>
      </c>
      <c r="O54" s="3" t="s">
        <v>59</v>
      </c>
      <c r="P54" s="165"/>
      <c r="Q54" s="29"/>
      <c r="R54" s="30">
        <f t="shared" si="0"/>
        <v>0</v>
      </c>
      <c r="S54" s="31"/>
      <c r="T54" s="32">
        <f t="shared" si="1"/>
        <v>0</v>
      </c>
      <c r="U54" s="12"/>
      <c r="V54" s="12"/>
      <c r="W54" s="12"/>
    </row>
    <row r="55" spans="1:23" s="4" customFormat="1" ht="50.1" customHeight="1" thickBot="1" x14ac:dyDescent="0.3">
      <c r="A55" s="54">
        <f t="shared" si="3"/>
        <v>51</v>
      </c>
      <c r="B55" s="149" t="s">
        <v>168</v>
      </c>
      <c r="C55" s="150"/>
      <c r="D55" s="150"/>
      <c r="E55" s="151"/>
      <c r="F55" s="152" t="s">
        <v>169</v>
      </c>
      <c r="G55" s="153"/>
      <c r="H55" s="153"/>
      <c r="I55" s="153"/>
      <c r="J55" s="153"/>
      <c r="K55" s="153"/>
      <c r="L55" s="153"/>
      <c r="M55" s="154"/>
      <c r="N55" s="63">
        <v>40</v>
      </c>
      <c r="O55" s="3" t="s">
        <v>59</v>
      </c>
      <c r="P55" s="165"/>
      <c r="Q55" s="29"/>
      <c r="R55" s="30">
        <f t="shared" si="0"/>
        <v>0</v>
      </c>
      <c r="S55" s="31"/>
      <c r="T55" s="32">
        <f t="shared" si="1"/>
        <v>0</v>
      </c>
      <c r="U55" s="12"/>
      <c r="V55" s="12"/>
      <c r="W55" s="12"/>
    </row>
    <row r="56" spans="1:23" s="4" customFormat="1" ht="50.1" customHeight="1" thickBot="1" x14ac:dyDescent="0.3">
      <c r="A56" s="64">
        <f t="shared" si="3"/>
        <v>52</v>
      </c>
      <c r="B56" s="155" t="s">
        <v>170</v>
      </c>
      <c r="C56" s="156"/>
      <c r="D56" s="156"/>
      <c r="E56" s="157"/>
      <c r="F56" s="158" t="s">
        <v>171</v>
      </c>
      <c r="G56" s="159"/>
      <c r="H56" s="159"/>
      <c r="I56" s="159"/>
      <c r="J56" s="159"/>
      <c r="K56" s="159"/>
      <c r="L56" s="159"/>
      <c r="M56" s="160"/>
      <c r="N56" s="65">
        <v>15</v>
      </c>
      <c r="O56" s="3" t="s">
        <v>59</v>
      </c>
      <c r="P56" s="165"/>
      <c r="Q56" s="29"/>
      <c r="R56" s="30">
        <f t="shared" si="0"/>
        <v>0</v>
      </c>
      <c r="S56" s="31"/>
      <c r="T56" s="32">
        <f t="shared" si="1"/>
        <v>0</v>
      </c>
      <c r="U56" s="12"/>
      <c r="V56" s="12"/>
      <c r="W56" s="12"/>
    </row>
    <row r="57" spans="1:23" s="4" customFormat="1" ht="50.1" customHeight="1" thickBot="1" x14ac:dyDescent="0.3">
      <c r="A57" s="54">
        <f t="shared" si="3"/>
        <v>53</v>
      </c>
      <c r="B57" s="129" t="s">
        <v>172</v>
      </c>
      <c r="C57" s="129"/>
      <c r="D57" s="129"/>
      <c r="E57" s="129"/>
      <c r="F57" s="148" t="s">
        <v>173</v>
      </c>
      <c r="G57" s="148"/>
      <c r="H57" s="148"/>
      <c r="I57" s="148"/>
      <c r="J57" s="148"/>
      <c r="K57" s="148"/>
      <c r="L57" s="148"/>
      <c r="M57" s="148"/>
      <c r="N57" s="3">
        <v>10</v>
      </c>
      <c r="O57" s="3" t="s">
        <v>59</v>
      </c>
      <c r="P57" s="165"/>
      <c r="Q57" s="29"/>
      <c r="R57" s="30">
        <f t="shared" si="0"/>
        <v>0</v>
      </c>
      <c r="S57" s="31"/>
      <c r="T57" s="32">
        <f t="shared" si="1"/>
        <v>0</v>
      </c>
      <c r="U57" s="12"/>
      <c r="V57" s="12"/>
      <c r="W57" s="12"/>
    </row>
    <row r="58" spans="1:23" s="4" customFormat="1" ht="50.1" customHeight="1" thickBot="1" x14ac:dyDescent="0.3">
      <c r="A58" s="54">
        <f t="shared" si="3"/>
        <v>54</v>
      </c>
      <c r="B58" s="129" t="s">
        <v>174</v>
      </c>
      <c r="C58" s="129"/>
      <c r="D58" s="129"/>
      <c r="E58" s="129"/>
      <c r="F58" s="148" t="s">
        <v>175</v>
      </c>
      <c r="G58" s="148"/>
      <c r="H58" s="148"/>
      <c r="I58" s="148"/>
      <c r="J58" s="148"/>
      <c r="K58" s="148"/>
      <c r="L58" s="148"/>
      <c r="M58" s="148"/>
      <c r="N58" s="3">
        <v>10</v>
      </c>
      <c r="O58" s="3" t="s">
        <v>59</v>
      </c>
      <c r="P58" s="165"/>
      <c r="Q58" s="29"/>
      <c r="R58" s="30">
        <f t="shared" si="0"/>
        <v>0</v>
      </c>
      <c r="S58" s="31"/>
      <c r="T58" s="32">
        <f t="shared" si="1"/>
        <v>0</v>
      </c>
      <c r="U58" s="12"/>
      <c r="V58" s="12"/>
      <c r="W58" s="12"/>
    </row>
    <row r="59" spans="1:23" s="4" customFormat="1" ht="50.1" customHeight="1" x14ac:dyDescent="0.25">
      <c r="A59" s="54">
        <f t="shared" si="3"/>
        <v>55</v>
      </c>
      <c r="B59" s="129" t="s">
        <v>176</v>
      </c>
      <c r="C59" s="129"/>
      <c r="D59" s="129"/>
      <c r="E59" s="129"/>
      <c r="F59" s="147" t="s">
        <v>177</v>
      </c>
      <c r="G59" s="147"/>
      <c r="H59" s="147"/>
      <c r="I59" s="147"/>
      <c r="J59" s="147"/>
      <c r="K59" s="147"/>
      <c r="L59" s="147"/>
      <c r="M59" s="147"/>
      <c r="N59" s="3">
        <v>30</v>
      </c>
      <c r="O59" s="3" t="s">
        <v>147</v>
      </c>
      <c r="P59" s="166"/>
      <c r="Q59" s="29"/>
      <c r="R59" s="30">
        <f t="shared" si="0"/>
        <v>0</v>
      </c>
      <c r="S59" s="31"/>
      <c r="T59" s="32">
        <f t="shared" si="1"/>
        <v>0</v>
      </c>
      <c r="U59" s="12"/>
      <c r="V59" s="12"/>
      <c r="W59" s="12"/>
    </row>
    <row r="60" spans="1:23" s="4" customFormat="1" ht="27" customHeight="1" thickBot="1" x14ac:dyDescent="0.3">
      <c r="B60" s="57"/>
      <c r="C60" s="57"/>
      <c r="D60" s="57"/>
      <c r="E60" s="57"/>
      <c r="F60" s="103"/>
      <c r="G60" s="103"/>
      <c r="H60" s="103"/>
      <c r="I60" s="103"/>
      <c r="J60" s="103"/>
      <c r="K60" s="103"/>
      <c r="L60" s="103"/>
      <c r="M60" s="103"/>
      <c r="P60" s="18"/>
      <c r="Q60" s="167"/>
      <c r="R60" s="167"/>
      <c r="S60" s="167"/>
      <c r="T60" s="167"/>
      <c r="U60" s="12"/>
      <c r="V60" s="12"/>
      <c r="W60" s="12"/>
    </row>
    <row r="61" spans="1:23" ht="16.5" thickBot="1" x14ac:dyDescent="0.3">
      <c r="F61" s="17"/>
      <c r="Q61" s="69" t="s">
        <v>64</v>
      </c>
      <c r="R61" s="104">
        <f>SUM(R5:R59)</f>
        <v>0</v>
      </c>
      <c r="S61" s="70" t="s">
        <v>65</v>
      </c>
      <c r="T61" s="102">
        <f>SUM(T5:T59)</f>
        <v>0</v>
      </c>
    </row>
    <row r="62" spans="1:23" ht="15.75" x14ac:dyDescent="0.25">
      <c r="F62" s="17"/>
    </row>
    <row r="63" spans="1:23" ht="15.75" x14ac:dyDescent="0.25">
      <c r="F63" s="17"/>
    </row>
    <row r="72" spans="20:20" x14ac:dyDescent="0.25">
      <c r="T72" s="15"/>
    </row>
  </sheetData>
  <mergeCells count="117">
    <mergeCell ref="A1:T1"/>
    <mergeCell ref="A2:T2"/>
    <mergeCell ref="A3:T3"/>
    <mergeCell ref="P4:P59"/>
    <mergeCell ref="Q60:T60"/>
    <mergeCell ref="B52:E52"/>
    <mergeCell ref="F52:M52"/>
    <mergeCell ref="B53:E53"/>
    <mergeCell ref="F53:M53"/>
    <mergeCell ref="B51:E51"/>
    <mergeCell ref="F51:M51"/>
    <mergeCell ref="B50:E50"/>
    <mergeCell ref="F50:M50"/>
    <mergeCell ref="F36:M36"/>
    <mergeCell ref="B41:E41"/>
    <mergeCell ref="F38:M38"/>
    <mergeCell ref="F39:M39"/>
    <mergeCell ref="B38:E38"/>
    <mergeCell ref="B36:E36"/>
    <mergeCell ref="B35:E35"/>
    <mergeCell ref="F35:M35"/>
    <mergeCell ref="B44:E44"/>
    <mergeCell ref="B43:E43"/>
    <mergeCell ref="B42:E42"/>
    <mergeCell ref="F42:M42"/>
    <mergeCell ref="B49:E49"/>
    <mergeCell ref="F49:M49"/>
    <mergeCell ref="B47:E47"/>
    <mergeCell ref="F47:M47"/>
    <mergeCell ref="B48:E48"/>
    <mergeCell ref="F48:M48"/>
    <mergeCell ref="B39:E39"/>
    <mergeCell ref="B46:E46"/>
    <mergeCell ref="F46:M46"/>
    <mergeCell ref="B40:E40"/>
    <mergeCell ref="F44:M44"/>
    <mergeCell ref="B45:E45"/>
    <mergeCell ref="F45:M45"/>
    <mergeCell ref="F43:M43"/>
    <mergeCell ref="F40:M40"/>
    <mergeCell ref="F41:M41"/>
    <mergeCell ref="B37:E37"/>
    <mergeCell ref="F37:M37"/>
    <mergeCell ref="F16:M16"/>
    <mergeCell ref="F13:M13"/>
    <mergeCell ref="B14:E14"/>
    <mergeCell ref="F14:M14"/>
    <mergeCell ref="B15:E15"/>
    <mergeCell ref="F15:M15"/>
    <mergeCell ref="B21:E21"/>
    <mergeCell ref="F21:M21"/>
    <mergeCell ref="B22:E22"/>
    <mergeCell ref="F22:M22"/>
    <mergeCell ref="B16:E16"/>
    <mergeCell ref="B17:E17"/>
    <mergeCell ref="F17:M17"/>
    <mergeCell ref="B19:E19"/>
    <mergeCell ref="B20:E20"/>
    <mergeCell ref="B18:E18"/>
    <mergeCell ref="F18:M18"/>
    <mergeCell ref="F19:M19"/>
    <mergeCell ref="F20:M20"/>
    <mergeCell ref="B23:E23"/>
    <mergeCell ref="F23:M23"/>
    <mergeCell ref="F32:M32"/>
    <mergeCell ref="B4:E4"/>
    <mergeCell ref="F4:M4"/>
    <mergeCell ref="B5:E5"/>
    <mergeCell ref="B6:E6"/>
    <mergeCell ref="F6:M6"/>
    <mergeCell ref="F5:M5"/>
    <mergeCell ref="B13:E13"/>
    <mergeCell ref="F11:M11"/>
    <mergeCell ref="F12:M12"/>
    <mergeCell ref="B7:E7"/>
    <mergeCell ref="F7:M7"/>
    <mergeCell ref="B12:E12"/>
    <mergeCell ref="F8:M8"/>
    <mergeCell ref="B8:E8"/>
    <mergeCell ref="B9:E9"/>
    <mergeCell ref="B10:E10"/>
    <mergeCell ref="B11:E11"/>
    <mergeCell ref="F9:M9"/>
    <mergeCell ref="F10:M10"/>
    <mergeCell ref="F33:M33"/>
    <mergeCell ref="F34:M34"/>
    <mergeCell ref="B24:E24"/>
    <mergeCell ref="F24:M24"/>
    <mergeCell ref="B25:E25"/>
    <mergeCell ref="F25:M25"/>
    <mergeCell ref="B26:E26"/>
    <mergeCell ref="B27:E27"/>
    <mergeCell ref="B28:E28"/>
    <mergeCell ref="B34:E34"/>
    <mergeCell ref="F26:M26"/>
    <mergeCell ref="F27:M27"/>
    <mergeCell ref="F28:M28"/>
    <mergeCell ref="F29:M29"/>
    <mergeCell ref="B30:E30"/>
    <mergeCell ref="F30:M30"/>
    <mergeCell ref="B29:E29"/>
    <mergeCell ref="B32:E32"/>
    <mergeCell ref="B33:E33"/>
    <mergeCell ref="F31:M31"/>
    <mergeCell ref="B31:E31"/>
    <mergeCell ref="F59:M59"/>
    <mergeCell ref="B59:E59"/>
    <mergeCell ref="B57:E57"/>
    <mergeCell ref="F57:M57"/>
    <mergeCell ref="B58:E58"/>
    <mergeCell ref="F58:M58"/>
    <mergeCell ref="B54:E54"/>
    <mergeCell ref="F54:M54"/>
    <mergeCell ref="B55:E55"/>
    <mergeCell ref="F55:M55"/>
    <mergeCell ref="B56:E56"/>
    <mergeCell ref="F56:M56"/>
  </mergeCells>
  <pageMargins left="0.7" right="0.7" top="0.75" bottom="0.75" header="0.3" footer="0.3"/>
  <pageSetup paperSize="8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83FD-13EB-40DB-B2E8-63C096845B3F}">
  <dimension ref="A1:Y19"/>
  <sheetViews>
    <sheetView workbookViewId="0">
      <selection activeCell="U5" sqref="U5"/>
    </sheetView>
  </sheetViews>
  <sheetFormatPr defaultRowHeight="15" x14ac:dyDescent="0.25"/>
  <cols>
    <col min="1" max="1" width="6.5703125" customWidth="1"/>
    <col min="5" max="5" width="14.140625" customWidth="1"/>
    <col min="14" max="14" width="9.140625" style="86"/>
    <col min="15" max="15" width="15.140625" style="86" customWidth="1"/>
    <col min="17" max="18" width="13.140625" customWidth="1"/>
    <col min="19" max="19" width="13.7109375" customWidth="1"/>
    <col min="20" max="20" width="21.85546875" customWidth="1"/>
    <col min="21" max="22" width="9.5703125" bestFit="1" customWidth="1"/>
  </cols>
  <sheetData>
    <row r="1" spans="1:25" ht="15.75" thickBot="1" x14ac:dyDescent="0.3">
      <c r="A1" s="174" t="s">
        <v>434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6"/>
    </row>
    <row r="2" spans="1:25" ht="77.25" customHeight="1" thickBot="1" x14ac:dyDescent="0.3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1"/>
      <c r="U2" s="4"/>
    </row>
    <row r="3" spans="1:25" ht="15.75" thickBot="1" x14ac:dyDescent="0.3">
      <c r="A3" s="171" t="s">
        <v>178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3"/>
    </row>
    <row r="4" spans="1:25" s="86" customFormat="1" ht="57" customHeight="1" thickBot="1" x14ac:dyDescent="0.3">
      <c r="A4" s="95" t="s">
        <v>2</v>
      </c>
      <c r="B4" s="177" t="s">
        <v>3</v>
      </c>
      <c r="C4" s="178"/>
      <c r="D4" s="178"/>
      <c r="E4" s="178"/>
      <c r="F4" s="177" t="s">
        <v>4</v>
      </c>
      <c r="G4" s="178"/>
      <c r="H4" s="178"/>
      <c r="I4" s="178"/>
      <c r="J4" s="178"/>
      <c r="K4" s="178"/>
      <c r="L4" s="178"/>
      <c r="M4" s="179"/>
      <c r="N4" s="96" t="s">
        <v>5</v>
      </c>
      <c r="O4" s="97" t="s">
        <v>6</v>
      </c>
      <c r="P4" s="169"/>
      <c r="Q4" s="82" t="s">
        <v>7</v>
      </c>
      <c r="R4" s="83" t="s">
        <v>8</v>
      </c>
      <c r="S4" s="84" t="s">
        <v>9</v>
      </c>
      <c r="T4" s="85" t="s">
        <v>10</v>
      </c>
      <c r="U4" s="94"/>
      <c r="V4" s="91"/>
    </row>
    <row r="5" spans="1:25" ht="202.5" customHeight="1" thickBot="1" x14ac:dyDescent="0.3">
      <c r="A5" s="1">
        <v>1</v>
      </c>
      <c r="B5" s="128" t="s">
        <v>179</v>
      </c>
      <c r="C5" s="128"/>
      <c r="D5" s="128"/>
      <c r="E5" s="128"/>
      <c r="F5" s="129" t="s">
        <v>180</v>
      </c>
      <c r="G5" s="128"/>
      <c r="H5" s="128"/>
      <c r="I5" s="128"/>
      <c r="J5" s="128"/>
      <c r="K5" s="128"/>
      <c r="L5" s="128"/>
      <c r="M5" s="128"/>
      <c r="N5" s="108">
        <v>1</v>
      </c>
      <c r="O5" s="108" t="s">
        <v>13</v>
      </c>
      <c r="P5" s="170"/>
      <c r="Q5" s="29"/>
      <c r="R5" s="30">
        <f>N5*Q5</f>
        <v>0</v>
      </c>
      <c r="S5" s="31"/>
      <c r="T5" s="32">
        <f>R5+(R5*S5)</f>
        <v>0</v>
      </c>
      <c r="U5" s="15"/>
      <c r="V5" s="15"/>
      <c r="W5" s="66"/>
      <c r="X5" s="66"/>
      <c r="Y5" s="66"/>
    </row>
    <row r="6" spans="1:25" ht="79.5" customHeight="1" thickBot="1" x14ac:dyDescent="0.3">
      <c r="A6" s="1">
        <f>A5+1</f>
        <v>2</v>
      </c>
      <c r="B6" s="128" t="s">
        <v>181</v>
      </c>
      <c r="C6" s="128"/>
      <c r="D6" s="128"/>
      <c r="E6" s="128"/>
      <c r="F6" s="129" t="s">
        <v>182</v>
      </c>
      <c r="G6" s="128"/>
      <c r="H6" s="128"/>
      <c r="I6" s="128"/>
      <c r="J6" s="128"/>
      <c r="K6" s="128"/>
      <c r="L6" s="128"/>
      <c r="M6" s="128"/>
      <c r="N6" s="108">
        <v>1</v>
      </c>
      <c r="O6" s="108" t="s">
        <v>13</v>
      </c>
      <c r="P6" s="170"/>
      <c r="Q6" s="29"/>
      <c r="R6" s="30">
        <f t="shared" ref="R6:R13" si="0">N6*Q6</f>
        <v>0</v>
      </c>
      <c r="S6" s="31"/>
      <c r="T6" s="32">
        <f t="shared" ref="T6:T13" si="1">R6+(R6*S6)</f>
        <v>0</v>
      </c>
      <c r="U6" s="15"/>
      <c r="V6" s="15"/>
      <c r="W6" s="66"/>
      <c r="X6" s="66"/>
      <c r="Y6" s="66"/>
    </row>
    <row r="7" spans="1:25" ht="191.25" customHeight="1" thickBot="1" x14ac:dyDescent="0.3">
      <c r="A7" s="1">
        <f>A6+1</f>
        <v>3</v>
      </c>
      <c r="B7" s="128" t="s">
        <v>183</v>
      </c>
      <c r="C7" s="128"/>
      <c r="D7" s="128"/>
      <c r="E7" s="128"/>
      <c r="F7" s="129" t="s">
        <v>184</v>
      </c>
      <c r="G7" s="128"/>
      <c r="H7" s="128"/>
      <c r="I7" s="128"/>
      <c r="J7" s="128"/>
      <c r="K7" s="128"/>
      <c r="L7" s="128"/>
      <c r="M7" s="128"/>
      <c r="N7" s="108">
        <v>1</v>
      </c>
      <c r="O7" s="108" t="s">
        <v>13</v>
      </c>
      <c r="P7" s="170"/>
      <c r="Q7" s="29"/>
      <c r="R7" s="30">
        <f t="shared" si="0"/>
        <v>0</v>
      </c>
      <c r="S7" s="31"/>
      <c r="T7" s="32">
        <f t="shared" si="1"/>
        <v>0</v>
      </c>
      <c r="U7" s="15"/>
      <c r="V7" s="15"/>
      <c r="W7" s="66"/>
      <c r="X7" s="66"/>
      <c r="Y7" s="66"/>
    </row>
    <row r="8" spans="1:25" ht="136.5" customHeight="1" thickBot="1" x14ac:dyDescent="0.3">
      <c r="A8" s="1">
        <f>A7+1</f>
        <v>4</v>
      </c>
      <c r="B8" s="128" t="s">
        <v>185</v>
      </c>
      <c r="C8" s="128"/>
      <c r="D8" s="128"/>
      <c r="E8" s="128"/>
      <c r="F8" s="129" t="s">
        <v>186</v>
      </c>
      <c r="G8" s="128"/>
      <c r="H8" s="128"/>
      <c r="I8" s="128"/>
      <c r="J8" s="128"/>
      <c r="K8" s="128"/>
      <c r="L8" s="128"/>
      <c r="M8" s="128"/>
      <c r="N8" s="108">
        <v>1</v>
      </c>
      <c r="O8" s="108" t="s">
        <v>13</v>
      </c>
      <c r="P8" s="170"/>
      <c r="Q8" s="29"/>
      <c r="R8" s="30">
        <f t="shared" si="0"/>
        <v>0</v>
      </c>
      <c r="S8" s="31"/>
      <c r="T8" s="32">
        <f t="shared" si="1"/>
        <v>0</v>
      </c>
      <c r="U8" s="15"/>
      <c r="V8" s="15"/>
      <c r="W8" s="66"/>
      <c r="X8" s="66"/>
      <c r="Y8" s="66"/>
    </row>
    <row r="9" spans="1:25" ht="129" customHeight="1" thickBot="1" x14ac:dyDescent="0.3">
      <c r="A9" s="1">
        <f>A8+1</f>
        <v>5</v>
      </c>
      <c r="B9" s="128" t="s">
        <v>187</v>
      </c>
      <c r="C9" s="128"/>
      <c r="D9" s="128"/>
      <c r="E9" s="128"/>
      <c r="F9" s="129" t="s">
        <v>188</v>
      </c>
      <c r="G9" s="128"/>
      <c r="H9" s="128"/>
      <c r="I9" s="128"/>
      <c r="J9" s="128"/>
      <c r="K9" s="128"/>
      <c r="L9" s="128"/>
      <c r="M9" s="128"/>
      <c r="N9" s="108">
        <v>1</v>
      </c>
      <c r="O9" s="108" t="s">
        <v>13</v>
      </c>
      <c r="P9" s="170"/>
      <c r="Q9" s="29"/>
      <c r="R9" s="30">
        <f t="shared" si="0"/>
        <v>0</v>
      </c>
      <c r="S9" s="31"/>
      <c r="T9" s="32">
        <f t="shared" si="1"/>
        <v>0</v>
      </c>
      <c r="U9" s="15"/>
      <c r="V9" s="15"/>
      <c r="W9" s="66"/>
      <c r="X9" s="66"/>
      <c r="Y9" s="66"/>
    </row>
    <row r="10" spans="1:25" ht="291.75" customHeight="1" thickBot="1" x14ac:dyDescent="0.3">
      <c r="A10" s="1">
        <f>A9+1</f>
        <v>6</v>
      </c>
      <c r="B10" s="168" t="s">
        <v>189</v>
      </c>
      <c r="C10" s="168"/>
      <c r="D10" s="168"/>
      <c r="E10" s="168"/>
      <c r="F10" s="129" t="s">
        <v>190</v>
      </c>
      <c r="G10" s="128"/>
      <c r="H10" s="128"/>
      <c r="I10" s="128"/>
      <c r="J10" s="128"/>
      <c r="K10" s="128"/>
      <c r="L10" s="128"/>
      <c r="M10" s="128"/>
      <c r="N10" s="108">
        <v>1</v>
      </c>
      <c r="O10" s="108" t="s">
        <v>13</v>
      </c>
      <c r="P10" s="170"/>
      <c r="Q10" s="29"/>
      <c r="R10" s="30">
        <f t="shared" si="0"/>
        <v>0</v>
      </c>
      <c r="S10" s="31"/>
      <c r="T10" s="32">
        <f t="shared" si="1"/>
        <v>0</v>
      </c>
      <c r="U10" s="15"/>
      <c r="V10" s="15"/>
    </row>
    <row r="11" spans="1:25" ht="81.75" customHeight="1" thickBot="1" x14ac:dyDescent="0.3">
      <c r="A11" s="1">
        <f t="shared" ref="A11" si="2">A10+1</f>
        <v>7</v>
      </c>
      <c r="B11" s="128" t="s">
        <v>191</v>
      </c>
      <c r="C11" s="128"/>
      <c r="D11" s="128"/>
      <c r="E11" s="128"/>
      <c r="F11" s="129" t="s">
        <v>192</v>
      </c>
      <c r="G11" s="129"/>
      <c r="H11" s="129"/>
      <c r="I11" s="129"/>
      <c r="J11" s="129"/>
      <c r="K11" s="129"/>
      <c r="L11" s="129"/>
      <c r="M11" s="129"/>
      <c r="N11" s="108">
        <v>1</v>
      </c>
      <c r="O11" s="108" t="s">
        <v>13</v>
      </c>
      <c r="P11" s="170"/>
      <c r="Q11" s="29"/>
      <c r="R11" s="30">
        <f t="shared" si="0"/>
        <v>0</v>
      </c>
      <c r="S11" s="31"/>
      <c r="T11" s="32">
        <f t="shared" si="1"/>
        <v>0</v>
      </c>
      <c r="U11" s="15"/>
      <c r="V11" s="15"/>
    </row>
    <row r="12" spans="1:25" ht="192.75" customHeight="1" thickBot="1" x14ac:dyDescent="0.3">
      <c r="A12" s="1">
        <f>A11+1</f>
        <v>8</v>
      </c>
      <c r="B12" s="128" t="s">
        <v>193</v>
      </c>
      <c r="C12" s="128"/>
      <c r="D12" s="128"/>
      <c r="E12" s="128"/>
      <c r="F12" s="129" t="s">
        <v>194</v>
      </c>
      <c r="G12" s="128"/>
      <c r="H12" s="128"/>
      <c r="I12" s="128"/>
      <c r="J12" s="128"/>
      <c r="K12" s="128"/>
      <c r="L12" s="128"/>
      <c r="M12" s="128"/>
      <c r="N12" s="108">
        <v>2</v>
      </c>
      <c r="O12" s="108" t="s">
        <v>13</v>
      </c>
      <c r="P12" s="170"/>
      <c r="Q12" s="29"/>
      <c r="R12" s="30">
        <f t="shared" si="0"/>
        <v>0</v>
      </c>
      <c r="S12" s="31"/>
      <c r="T12" s="32">
        <f t="shared" si="1"/>
        <v>0</v>
      </c>
      <c r="U12" s="15"/>
      <c r="V12" s="15"/>
      <c r="W12" s="66"/>
      <c r="X12" s="66"/>
      <c r="Y12" s="66"/>
    </row>
    <row r="13" spans="1:25" ht="409.5" customHeight="1" x14ac:dyDescent="0.25">
      <c r="A13" s="1">
        <v>10</v>
      </c>
      <c r="B13" s="128" t="s">
        <v>195</v>
      </c>
      <c r="C13" s="128"/>
      <c r="D13" s="128"/>
      <c r="E13" s="128"/>
      <c r="F13" s="129" t="s">
        <v>196</v>
      </c>
      <c r="G13" s="129"/>
      <c r="H13" s="129"/>
      <c r="I13" s="129"/>
      <c r="J13" s="129"/>
      <c r="K13" s="129"/>
      <c r="L13" s="129"/>
      <c r="M13" s="129"/>
      <c r="N13" s="108">
        <v>1</v>
      </c>
      <c r="O13" s="108" t="s">
        <v>13</v>
      </c>
      <c r="P13" s="170"/>
      <c r="Q13" s="29"/>
      <c r="R13" s="30">
        <f t="shared" si="0"/>
        <v>0</v>
      </c>
      <c r="S13" s="31"/>
      <c r="T13" s="32">
        <f t="shared" si="1"/>
        <v>0</v>
      </c>
      <c r="U13" s="15"/>
      <c r="V13" s="15"/>
      <c r="W13" s="66"/>
      <c r="X13" s="66"/>
      <c r="Y13" s="66"/>
    </row>
    <row r="14" spans="1:25" ht="21" customHeight="1" thickBot="1" x14ac:dyDescent="0.35">
      <c r="B14" s="18"/>
      <c r="C14" s="18"/>
      <c r="D14" s="18"/>
      <c r="E14" s="18"/>
      <c r="F14" s="57"/>
      <c r="G14" s="57"/>
      <c r="H14" s="57"/>
      <c r="I14" s="57"/>
      <c r="J14" s="57"/>
      <c r="K14" s="57"/>
      <c r="L14" s="57"/>
      <c r="M14" s="57"/>
      <c r="P14" s="68"/>
      <c r="R14" s="56"/>
      <c r="S14" s="56"/>
      <c r="T14" s="56"/>
      <c r="U14" s="15"/>
      <c r="V14" s="15"/>
      <c r="W14" s="66"/>
      <c r="X14" s="66"/>
      <c r="Y14" s="66"/>
    </row>
    <row r="15" spans="1:25" ht="19.5" customHeight="1" thickBot="1" x14ac:dyDescent="0.3">
      <c r="B15" s="134"/>
      <c r="C15" s="134"/>
      <c r="D15" s="134"/>
      <c r="E15" s="134"/>
      <c r="F15" s="135"/>
      <c r="G15" s="134"/>
      <c r="H15" s="134"/>
      <c r="I15" s="134"/>
      <c r="J15" s="134"/>
      <c r="K15" s="134"/>
      <c r="L15" s="134"/>
      <c r="M15" s="134"/>
      <c r="Q15" s="69" t="s">
        <v>64</v>
      </c>
      <c r="R15" s="70">
        <f>SUM(R5:R13)</f>
        <v>0</v>
      </c>
      <c r="S15" s="70" t="s">
        <v>65</v>
      </c>
      <c r="T15" s="102">
        <f>SUM(T5:T13)</f>
        <v>0</v>
      </c>
      <c r="V15" s="15"/>
      <c r="Y15" s="66"/>
    </row>
    <row r="16" spans="1:25" x14ac:dyDescent="0.25">
      <c r="R16" s="117"/>
      <c r="S16" s="117"/>
      <c r="T16" s="117"/>
    </row>
    <row r="17" spans="18:20" x14ac:dyDescent="0.25">
      <c r="R17" s="117"/>
      <c r="S17" s="117"/>
      <c r="T17" s="117"/>
    </row>
    <row r="18" spans="18:20" x14ac:dyDescent="0.25">
      <c r="R18" s="117"/>
      <c r="S18" s="117"/>
      <c r="T18" s="117"/>
    </row>
    <row r="19" spans="18:20" x14ac:dyDescent="0.25">
      <c r="R19" s="117"/>
      <c r="S19" s="117"/>
      <c r="T19" s="117"/>
    </row>
  </sheetData>
  <mergeCells count="26">
    <mergeCell ref="P4:P13"/>
    <mergeCell ref="A3:T3"/>
    <mergeCell ref="A2:T2"/>
    <mergeCell ref="A1:T1"/>
    <mergeCell ref="B15:E15"/>
    <mergeCell ref="F15:M15"/>
    <mergeCell ref="B4:E4"/>
    <mergeCell ref="F4:M4"/>
    <mergeCell ref="B5:E5"/>
    <mergeCell ref="F5:M5"/>
    <mergeCell ref="B6:E6"/>
    <mergeCell ref="F6:M6"/>
    <mergeCell ref="B13:E13"/>
    <mergeCell ref="F13:M13"/>
    <mergeCell ref="F11:M11"/>
    <mergeCell ref="B11:E11"/>
    <mergeCell ref="B10:E10"/>
    <mergeCell ref="F10:M10"/>
    <mergeCell ref="B12:E12"/>
    <mergeCell ref="F12:M12"/>
    <mergeCell ref="B7:E7"/>
    <mergeCell ref="F7:M7"/>
    <mergeCell ref="B8:E8"/>
    <mergeCell ref="F8:M8"/>
    <mergeCell ref="B9:E9"/>
    <mergeCell ref="F9:M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BC05B-6E20-4E98-9F06-AE7B9175EF59}">
  <dimension ref="A1:W33"/>
  <sheetViews>
    <sheetView workbookViewId="0">
      <selection sqref="A1:T1"/>
    </sheetView>
  </sheetViews>
  <sheetFormatPr defaultRowHeight="15" x14ac:dyDescent="0.25"/>
  <cols>
    <col min="1" max="1" width="6.5703125" customWidth="1"/>
    <col min="5" max="5" width="28" customWidth="1"/>
    <col min="14" max="14" width="9.140625" style="86"/>
    <col min="15" max="15" width="11.85546875" style="86" customWidth="1"/>
    <col min="16" max="16" width="15.140625" customWidth="1"/>
    <col min="17" max="17" width="14.7109375" customWidth="1"/>
    <col min="18" max="18" width="15.7109375" customWidth="1"/>
    <col min="19" max="19" width="15.85546875" customWidth="1"/>
    <col min="20" max="20" width="20.140625" customWidth="1"/>
    <col min="21" max="21" width="15" customWidth="1"/>
    <col min="22" max="22" width="13.85546875" customWidth="1"/>
    <col min="23" max="23" width="14.7109375" customWidth="1"/>
  </cols>
  <sheetData>
    <row r="1" spans="1:23" ht="15.75" thickBot="1" x14ac:dyDescent="0.3">
      <c r="A1" s="142" t="s">
        <v>430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4"/>
    </row>
    <row r="2" spans="1:23" ht="93.75" customHeight="1" thickBot="1" x14ac:dyDescent="0.3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1"/>
    </row>
    <row r="3" spans="1:23" ht="15.75" thickBot="1" x14ac:dyDescent="0.3">
      <c r="A3" s="136" t="s">
        <v>197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8"/>
    </row>
    <row r="4" spans="1:23" s="86" customFormat="1" ht="57.75" customHeight="1" thickBot="1" x14ac:dyDescent="0.3">
      <c r="A4" s="79" t="s">
        <v>2</v>
      </c>
      <c r="B4" s="183" t="s">
        <v>198</v>
      </c>
      <c r="C4" s="184"/>
      <c r="D4" s="184"/>
      <c r="E4" s="185"/>
      <c r="F4" s="183" t="s">
        <v>4</v>
      </c>
      <c r="G4" s="184"/>
      <c r="H4" s="184"/>
      <c r="I4" s="184"/>
      <c r="J4" s="184"/>
      <c r="K4" s="184"/>
      <c r="L4" s="184"/>
      <c r="M4" s="185"/>
      <c r="N4" s="93" t="s">
        <v>5</v>
      </c>
      <c r="O4" s="92" t="s">
        <v>199</v>
      </c>
      <c r="P4" s="189"/>
      <c r="Q4" s="82" t="s">
        <v>7</v>
      </c>
      <c r="R4" s="83" t="s">
        <v>8</v>
      </c>
      <c r="S4" s="84" t="s">
        <v>9</v>
      </c>
      <c r="T4" s="85" t="s">
        <v>10</v>
      </c>
    </row>
    <row r="5" spans="1:23" ht="60" customHeight="1" thickBot="1" x14ac:dyDescent="0.3">
      <c r="A5" s="72">
        <v>1</v>
      </c>
      <c r="B5" s="166" t="s">
        <v>200</v>
      </c>
      <c r="C5" s="166"/>
      <c r="D5" s="166"/>
      <c r="E5" s="166"/>
      <c r="F5" s="133" t="s">
        <v>201</v>
      </c>
      <c r="G5" s="166"/>
      <c r="H5" s="166"/>
      <c r="I5" s="166"/>
      <c r="J5" s="166"/>
      <c r="K5" s="166"/>
      <c r="L5" s="166"/>
      <c r="M5" s="166"/>
      <c r="N5" s="110">
        <v>15</v>
      </c>
      <c r="O5" s="110" t="s">
        <v>13</v>
      </c>
      <c r="P5" s="190"/>
      <c r="Q5" s="29"/>
      <c r="R5" s="30">
        <f>N5*Q5</f>
        <v>0</v>
      </c>
      <c r="S5" s="31"/>
      <c r="T5" s="32">
        <f>R5+(R5*S5)</f>
        <v>0</v>
      </c>
      <c r="U5" s="16"/>
      <c r="V5" s="16"/>
      <c r="W5" s="16"/>
    </row>
    <row r="6" spans="1:23" ht="60.75" customHeight="1" thickBot="1" x14ac:dyDescent="0.3">
      <c r="A6" s="1">
        <f>A5+1</f>
        <v>2</v>
      </c>
      <c r="B6" s="128" t="s">
        <v>202</v>
      </c>
      <c r="C6" s="128"/>
      <c r="D6" s="128"/>
      <c r="E6" s="128"/>
      <c r="F6" s="133" t="s">
        <v>203</v>
      </c>
      <c r="G6" s="166"/>
      <c r="H6" s="166"/>
      <c r="I6" s="166"/>
      <c r="J6" s="166"/>
      <c r="K6" s="166"/>
      <c r="L6" s="166"/>
      <c r="M6" s="166"/>
      <c r="N6" s="110">
        <v>15</v>
      </c>
      <c r="O6" s="110" t="s">
        <v>13</v>
      </c>
      <c r="P6" s="190"/>
      <c r="Q6" s="29"/>
      <c r="R6" s="30">
        <f t="shared" ref="R6:R30" si="0">N6*Q6</f>
        <v>0</v>
      </c>
      <c r="S6" s="31"/>
      <c r="T6" s="32">
        <f t="shared" ref="T6:T30" si="1">R6+(R6*S6)</f>
        <v>0</v>
      </c>
      <c r="U6" s="16"/>
      <c r="V6" s="16"/>
      <c r="W6" s="16"/>
    </row>
    <row r="7" spans="1:23" ht="78.75" customHeight="1" thickBot="1" x14ac:dyDescent="0.3">
      <c r="A7" s="1">
        <f t="shared" ref="A7:A30" si="2">A6+1</f>
        <v>3</v>
      </c>
      <c r="B7" s="128" t="s">
        <v>204</v>
      </c>
      <c r="C7" s="128"/>
      <c r="D7" s="128"/>
      <c r="E7" s="128"/>
      <c r="F7" s="133" t="s">
        <v>205</v>
      </c>
      <c r="G7" s="166"/>
      <c r="H7" s="166"/>
      <c r="I7" s="166"/>
      <c r="J7" s="166"/>
      <c r="K7" s="166"/>
      <c r="L7" s="166"/>
      <c r="M7" s="166"/>
      <c r="N7" s="108">
        <v>3</v>
      </c>
      <c r="O7" s="110" t="s">
        <v>13</v>
      </c>
      <c r="P7" s="190"/>
      <c r="Q7" s="29"/>
      <c r="R7" s="30">
        <f t="shared" si="0"/>
        <v>0</v>
      </c>
      <c r="S7" s="31"/>
      <c r="T7" s="32">
        <f t="shared" si="1"/>
        <v>0</v>
      </c>
      <c r="U7" s="16"/>
      <c r="V7" s="16"/>
      <c r="W7" s="16"/>
    </row>
    <row r="8" spans="1:23" ht="79.5" customHeight="1" thickBot="1" x14ac:dyDescent="0.3">
      <c r="A8" s="1">
        <f t="shared" si="2"/>
        <v>4</v>
      </c>
      <c r="B8" s="128" t="s">
        <v>206</v>
      </c>
      <c r="C8" s="128"/>
      <c r="D8" s="128"/>
      <c r="E8" s="128"/>
      <c r="F8" s="133" t="s">
        <v>207</v>
      </c>
      <c r="G8" s="166"/>
      <c r="H8" s="166"/>
      <c r="I8" s="166"/>
      <c r="J8" s="166"/>
      <c r="K8" s="166"/>
      <c r="L8" s="166"/>
      <c r="M8" s="166"/>
      <c r="N8" s="108">
        <v>3</v>
      </c>
      <c r="O8" s="110" t="s">
        <v>13</v>
      </c>
      <c r="P8" s="190"/>
      <c r="Q8" s="29"/>
      <c r="R8" s="30">
        <f t="shared" si="0"/>
        <v>0</v>
      </c>
      <c r="S8" s="31"/>
      <c r="T8" s="32">
        <f t="shared" si="1"/>
        <v>0</v>
      </c>
      <c r="U8" s="16"/>
      <c r="V8" s="16"/>
      <c r="W8" s="16"/>
    </row>
    <row r="9" spans="1:23" ht="58.5" customHeight="1" thickBot="1" x14ac:dyDescent="0.3">
      <c r="A9" s="1">
        <f t="shared" si="2"/>
        <v>5</v>
      </c>
      <c r="B9" s="128" t="s">
        <v>208</v>
      </c>
      <c r="C9" s="128"/>
      <c r="D9" s="128"/>
      <c r="E9" s="128"/>
      <c r="F9" s="133" t="s">
        <v>209</v>
      </c>
      <c r="G9" s="166"/>
      <c r="H9" s="166"/>
      <c r="I9" s="166"/>
      <c r="J9" s="166"/>
      <c r="K9" s="166"/>
      <c r="L9" s="166"/>
      <c r="M9" s="166"/>
      <c r="N9" s="108">
        <v>3</v>
      </c>
      <c r="O9" s="110" t="s">
        <v>13</v>
      </c>
      <c r="P9" s="190"/>
      <c r="Q9" s="29"/>
      <c r="R9" s="30">
        <f t="shared" si="0"/>
        <v>0</v>
      </c>
      <c r="S9" s="31"/>
      <c r="T9" s="32">
        <f t="shared" si="1"/>
        <v>0</v>
      </c>
      <c r="U9" s="16"/>
      <c r="V9" s="16"/>
      <c r="W9" s="16"/>
    </row>
    <row r="10" spans="1:23" ht="58.5" customHeight="1" thickBot="1" x14ac:dyDescent="0.3">
      <c r="A10" s="1">
        <f t="shared" si="2"/>
        <v>6</v>
      </c>
      <c r="B10" s="128" t="s">
        <v>210</v>
      </c>
      <c r="C10" s="128"/>
      <c r="D10" s="128"/>
      <c r="E10" s="128"/>
      <c r="F10" s="133" t="s">
        <v>211</v>
      </c>
      <c r="G10" s="166"/>
      <c r="H10" s="166"/>
      <c r="I10" s="166"/>
      <c r="J10" s="166"/>
      <c r="K10" s="166"/>
      <c r="L10" s="166"/>
      <c r="M10" s="166"/>
      <c r="N10" s="108">
        <v>5</v>
      </c>
      <c r="O10" s="110" t="s">
        <v>13</v>
      </c>
      <c r="P10" s="190"/>
      <c r="Q10" s="29"/>
      <c r="R10" s="30">
        <f t="shared" si="0"/>
        <v>0</v>
      </c>
      <c r="S10" s="31"/>
      <c r="T10" s="32">
        <f t="shared" si="1"/>
        <v>0</v>
      </c>
      <c r="U10" s="16"/>
      <c r="V10" s="16"/>
      <c r="W10" s="16"/>
    </row>
    <row r="11" spans="1:23" ht="31.5" customHeight="1" thickBot="1" x14ac:dyDescent="0.3">
      <c r="A11" s="1">
        <f t="shared" si="2"/>
        <v>7</v>
      </c>
      <c r="B11" s="128" t="s">
        <v>212</v>
      </c>
      <c r="C11" s="128"/>
      <c r="D11" s="128"/>
      <c r="E11" s="128"/>
      <c r="F11" s="133" t="s">
        <v>213</v>
      </c>
      <c r="G11" s="166"/>
      <c r="H11" s="166"/>
      <c r="I11" s="166"/>
      <c r="J11" s="166"/>
      <c r="K11" s="166"/>
      <c r="L11" s="166"/>
      <c r="M11" s="166"/>
      <c r="N11" s="108">
        <v>15</v>
      </c>
      <c r="O11" s="110" t="s">
        <v>13</v>
      </c>
      <c r="P11" s="190"/>
      <c r="Q11" s="29"/>
      <c r="R11" s="30">
        <f t="shared" si="0"/>
        <v>0</v>
      </c>
      <c r="S11" s="31"/>
      <c r="T11" s="32">
        <f t="shared" si="1"/>
        <v>0</v>
      </c>
      <c r="U11" s="16"/>
      <c r="V11" s="16"/>
      <c r="W11" s="16"/>
    </row>
    <row r="12" spans="1:23" ht="23.25" customHeight="1" thickBot="1" x14ac:dyDescent="0.3">
      <c r="A12" s="1">
        <f t="shared" si="2"/>
        <v>8</v>
      </c>
      <c r="B12" s="128" t="s">
        <v>214</v>
      </c>
      <c r="C12" s="128"/>
      <c r="D12" s="128"/>
      <c r="E12" s="128"/>
      <c r="F12" s="128" t="s">
        <v>215</v>
      </c>
      <c r="G12" s="128"/>
      <c r="H12" s="128"/>
      <c r="I12" s="128"/>
      <c r="J12" s="128"/>
      <c r="K12" s="128"/>
      <c r="L12" s="128"/>
      <c r="M12" s="128"/>
      <c r="N12" s="108">
        <v>10</v>
      </c>
      <c r="O12" s="110" t="s">
        <v>13</v>
      </c>
      <c r="P12" s="190"/>
      <c r="Q12" s="29"/>
      <c r="R12" s="30">
        <f t="shared" si="0"/>
        <v>0</v>
      </c>
      <c r="S12" s="31"/>
      <c r="T12" s="32">
        <f t="shared" si="1"/>
        <v>0</v>
      </c>
      <c r="U12" s="16"/>
      <c r="V12" s="16"/>
      <c r="W12" s="16"/>
    </row>
    <row r="13" spans="1:23" ht="15.75" thickBot="1" x14ac:dyDescent="0.3">
      <c r="A13" s="1">
        <f t="shared" si="2"/>
        <v>9</v>
      </c>
      <c r="B13" s="128" t="s">
        <v>216</v>
      </c>
      <c r="C13" s="128"/>
      <c r="D13" s="128"/>
      <c r="E13" s="128"/>
      <c r="F13" s="128" t="s">
        <v>217</v>
      </c>
      <c r="G13" s="128"/>
      <c r="H13" s="128"/>
      <c r="I13" s="128"/>
      <c r="J13" s="128"/>
      <c r="K13" s="128"/>
      <c r="L13" s="128"/>
      <c r="M13" s="128"/>
      <c r="N13" s="108">
        <v>15</v>
      </c>
      <c r="O13" s="110" t="s">
        <v>13</v>
      </c>
      <c r="P13" s="190"/>
      <c r="Q13" s="29"/>
      <c r="R13" s="30">
        <f t="shared" si="0"/>
        <v>0</v>
      </c>
      <c r="S13" s="31"/>
      <c r="T13" s="32">
        <f t="shared" si="1"/>
        <v>0</v>
      </c>
      <c r="U13" s="16"/>
      <c r="V13" s="16"/>
      <c r="W13" s="16"/>
    </row>
    <row r="14" spans="1:23" ht="15.75" thickBot="1" x14ac:dyDescent="0.3">
      <c r="A14" s="1">
        <f t="shared" si="2"/>
        <v>10</v>
      </c>
      <c r="B14" s="128" t="s">
        <v>218</v>
      </c>
      <c r="C14" s="128"/>
      <c r="D14" s="128"/>
      <c r="E14" s="128"/>
      <c r="F14" s="128" t="s">
        <v>219</v>
      </c>
      <c r="G14" s="128"/>
      <c r="H14" s="128"/>
      <c r="I14" s="128"/>
      <c r="J14" s="128"/>
      <c r="K14" s="128"/>
      <c r="L14" s="128"/>
      <c r="M14" s="128"/>
      <c r="N14" s="108">
        <v>15</v>
      </c>
      <c r="O14" s="110" t="s">
        <v>13</v>
      </c>
      <c r="P14" s="190"/>
      <c r="Q14" s="29"/>
      <c r="R14" s="30">
        <f t="shared" si="0"/>
        <v>0</v>
      </c>
      <c r="S14" s="31"/>
      <c r="T14" s="32">
        <f t="shared" si="1"/>
        <v>0</v>
      </c>
      <c r="U14" s="16"/>
      <c r="V14" s="16"/>
      <c r="W14" s="16"/>
    </row>
    <row r="15" spans="1:23" ht="30" customHeight="1" thickBot="1" x14ac:dyDescent="0.3">
      <c r="A15" s="1">
        <f t="shared" si="2"/>
        <v>11</v>
      </c>
      <c r="B15" s="128" t="s">
        <v>220</v>
      </c>
      <c r="C15" s="128"/>
      <c r="D15" s="128"/>
      <c r="E15" s="128"/>
      <c r="F15" s="129" t="s">
        <v>221</v>
      </c>
      <c r="G15" s="128"/>
      <c r="H15" s="128"/>
      <c r="I15" s="128"/>
      <c r="J15" s="128"/>
      <c r="K15" s="128"/>
      <c r="L15" s="128"/>
      <c r="M15" s="128"/>
      <c r="N15" s="108">
        <v>10</v>
      </c>
      <c r="O15" s="110" t="s">
        <v>13</v>
      </c>
      <c r="P15" s="190"/>
      <c r="Q15" s="29"/>
      <c r="R15" s="30">
        <f t="shared" si="0"/>
        <v>0</v>
      </c>
      <c r="S15" s="31"/>
      <c r="T15" s="32">
        <f t="shared" si="1"/>
        <v>0</v>
      </c>
      <c r="U15" s="16"/>
      <c r="V15" s="16"/>
      <c r="W15" s="16"/>
    </row>
    <row r="16" spans="1:23" ht="75" customHeight="1" thickBot="1" x14ac:dyDescent="0.3">
      <c r="A16" s="1">
        <f t="shared" si="2"/>
        <v>12</v>
      </c>
      <c r="B16" s="128" t="s">
        <v>222</v>
      </c>
      <c r="C16" s="128"/>
      <c r="D16" s="128"/>
      <c r="E16" s="128"/>
      <c r="F16" s="129" t="s">
        <v>223</v>
      </c>
      <c r="G16" s="128"/>
      <c r="H16" s="128"/>
      <c r="I16" s="128"/>
      <c r="J16" s="128"/>
      <c r="K16" s="128"/>
      <c r="L16" s="128"/>
      <c r="M16" s="128"/>
      <c r="N16" s="108">
        <v>10</v>
      </c>
      <c r="O16" s="110" t="s">
        <v>13</v>
      </c>
      <c r="P16" s="190"/>
      <c r="Q16" s="29"/>
      <c r="R16" s="30">
        <f t="shared" si="0"/>
        <v>0</v>
      </c>
      <c r="S16" s="31"/>
      <c r="T16" s="32">
        <f t="shared" si="1"/>
        <v>0</v>
      </c>
      <c r="U16" s="16"/>
      <c r="V16" s="16"/>
      <c r="W16" s="16"/>
    </row>
    <row r="17" spans="1:23" ht="15.75" thickBot="1" x14ac:dyDescent="0.3">
      <c r="A17" s="1">
        <f t="shared" si="2"/>
        <v>13</v>
      </c>
      <c r="B17" s="128" t="s">
        <v>224</v>
      </c>
      <c r="C17" s="128"/>
      <c r="D17" s="128"/>
      <c r="E17" s="128"/>
      <c r="F17" s="128" t="s">
        <v>225</v>
      </c>
      <c r="G17" s="128"/>
      <c r="H17" s="128"/>
      <c r="I17" s="128"/>
      <c r="J17" s="128"/>
      <c r="K17" s="128"/>
      <c r="L17" s="128"/>
      <c r="M17" s="128"/>
      <c r="N17" s="108">
        <v>1</v>
      </c>
      <c r="O17" s="110" t="s">
        <v>13</v>
      </c>
      <c r="P17" s="190"/>
      <c r="Q17" s="29"/>
      <c r="R17" s="30">
        <f t="shared" si="0"/>
        <v>0</v>
      </c>
      <c r="S17" s="31"/>
      <c r="T17" s="32">
        <f t="shared" si="1"/>
        <v>0</v>
      </c>
      <c r="U17" s="16"/>
      <c r="V17" s="16"/>
      <c r="W17" s="16"/>
    </row>
    <row r="18" spans="1:23" ht="98.25" customHeight="1" thickBot="1" x14ac:dyDescent="0.3">
      <c r="A18" s="1">
        <f t="shared" si="2"/>
        <v>14</v>
      </c>
      <c r="B18" s="128" t="s">
        <v>226</v>
      </c>
      <c r="C18" s="128"/>
      <c r="D18" s="128"/>
      <c r="E18" s="128"/>
      <c r="F18" s="129" t="s">
        <v>227</v>
      </c>
      <c r="G18" s="128"/>
      <c r="H18" s="128"/>
      <c r="I18" s="128"/>
      <c r="J18" s="128"/>
      <c r="K18" s="128"/>
      <c r="L18" s="128"/>
      <c r="M18" s="128"/>
      <c r="N18" s="108">
        <v>2</v>
      </c>
      <c r="O18" s="110" t="s">
        <v>13</v>
      </c>
      <c r="P18" s="190"/>
      <c r="Q18" s="29"/>
      <c r="R18" s="30">
        <f t="shared" si="0"/>
        <v>0</v>
      </c>
      <c r="S18" s="31"/>
      <c r="T18" s="32">
        <f t="shared" si="1"/>
        <v>0</v>
      </c>
      <c r="U18" s="16"/>
      <c r="V18" s="16"/>
      <c r="W18" s="16"/>
    </row>
    <row r="19" spans="1:23" ht="15.75" thickBot="1" x14ac:dyDescent="0.3">
      <c r="A19" s="1">
        <f t="shared" si="2"/>
        <v>15</v>
      </c>
      <c r="B19" s="128" t="s">
        <v>228</v>
      </c>
      <c r="C19" s="128"/>
      <c r="D19" s="128"/>
      <c r="E19" s="128"/>
      <c r="F19" s="128" t="s">
        <v>229</v>
      </c>
      <c r="G19" s="128"/>
      <c r="H19" s="128"/>
      <c r="I19" s="128"/>
      <c r="J19" s="128"/>
      <c r="K19" s="128"/>
      <c r="L19" s="128"/>
      <c r="M19" s="128"/>
      <c r="N19" s="108">
        <v>20</v>
      </c>
      <c r="O19" s="110" t="s">
        <v>13</v>
      </c>
      <c r="P19" s="190"/>
      <c r="Q19" s="29"/>
      <c r="R19" s="30">
        <f t="shared" si="0"/>
        <v>0</v>
      </c>
      <c r="S19" s="31"/>
      <c r="T19" s="32">
        <f t="shared" si="1"/>
        <v>0</v>
      </c>
      <c r="U19" s="16"/>
      <c r="V19" s="16"/>
      <c r="W19" s="16"/>
    </row>
    <row r="20" spans="1:23" ht="15.75" thickBot="1" x14ac:dyDescent="0.3">
      <c r="A20" s="1">
        <f t="shared" si="2"/>
        <v>16</v>
      </c>
      <c r="B20" s="128" t="s">
        <v>230</v>
      </c>
      <c r="C20" s="128"/>
      <c r="D20" s="128"/>
      <c r="E20" s="128"/>
      <c r="F20" s="128" t="s">
        <v>231</v>
      </c>
      <c r="G20" s="128"/>
      <c r="H20" s="128"/>
      <c r="I20" s="128"/>
      <c r="J20" s="128"/>
      <c r="K20" s="128"/>
      <c r="L20" s="128"/>
      <c r="M20" s="128"/>
      <c r="N20" s="108">
        <v>20</v>
      </c>
      <c r="O20" s="110" t="s">
        <v>13</v>
      </c>
      <c r="P20" s="190"/>
      <c r="Q20" s="29"/>
      <c r="R20" s="30">
        <f t="shared" si="0"/>
        <v>0</v>
      </c>
      <c r="S20" s="31"/>
      <c r="T20" s="32">
        <f t="shared" si="1"/>
        <v>0</v>
      </c>
      <c r="U20" s="16"/>
      <c r="V20" s="16"/>
      <c r="W20" s="16"/>
    </row>
    <row r="21" spans="1:23" ht="15.75" thickBot="1" x14ac:dyDescent="0.3">
      <c r="A21" s="1">
        <f t="shared" si="2"/>
        <v>17</v>
      </c>
      <c r="B21" s="128" t="s">
        <v>232</v>
      </c>
      <c r="C21" s="128"/>
      <c r="D21" s="128"/>
      <c r="E21" s="128"/>
      <c r="F21" s="128" t="s">
        <v>233</v>
      </c>
      <c r="G21" s="128"/>
      <c r="H21" s="128"/>
      <c r="I21" s="128"/>
      <c r="J21" s="128"/>
      <c r="K21" s="128"/>
      <c r="L21" s="128"/>
      <c r="M21" s="128"/>
      <c r="N21" s="108">
        <v>10</v>
      </c>
      <c r="O21" s="110" t="s">
        <v>13</v>
      </c>
      <c r="P21" s="190"/>
      <c r="Q21" s="29"/>
      <c r="R21" s="30">
        <f t="shared" si="0"/>
        <v>0</v>
      </c>
      <c r="S21" s="31"/>
      <c r="T21" s="32">
        <f t="shared" si="1"/>
        <v>0</v>
      </c>
      <c r="U21" s="16"/>
      <c r="V21" s="16"/>
      <c r="W21" s="16"/>
    </row>
    <row r="22" spans="1:23" ht="15.75" thickBot="1" x14ac:dyDescent="0.3">
      <c r="A22" s="1">
        <f t="shared" si="2"/>
        <v>18</v>
      </c>
      <c r="B22" s="128" t="s">
        <v>234</v>
      </c>
      <c r="C22" s="128"/>
      <c r="D22" s="128"/>
      <c r="E22" s="128"/>
      <c r="F22" s="128" t="s">
        <v>235</v>
      </c>
      <c r="G22" s="128"/>
      <c r="H22" s="128"/>
      <c r="I22" s="128"/>
      <c r="J22" s="128"/>
      <c r="K22" s="128"/>
      <c r="L22" s="128"/>
      <c r="M22" s="128"/>
      <c r="N22" s="108">
        <v>5</v>
      </c>
      <c r="O22" s="110" t="s">
        <v>13</v>
      </c>
      <c r="P22" s="190"/>
      <c r="Q22" s="29"/>
      <c r="R22" s="30">
        <f t="shared" si="0"/>
        <v>0</v>
      </c>
      <c r="S22" s="31"/>
      <c r="T22" s="32">
        <f t="shared" si="1"/>
        <v>0</v>
      </c>
      <c r="U22" s="16"/>
      <c r="V22" s="16"/>
      <c r="W22" s="16"/>
    </row>
    <row r="23" spans="1:23" ht="53.25" customHeight="1" thickBot="1" x14ac:dyDescent="0.3">
      <c r="A23" s="1">
        <f t="shared" si="2"/>
        <v>19</v>
      </c>
      <c r="B23" s="128" t="s">
        <v>236</v>
      </c>
      <c r="C23" s="128"/>
      <c r="D23" s="128"/>
      <c r="E23" s="128"/>
      <c r="F23" s="129" t="s">
        <v>237</v>
      </c>
      <c r="G23" s="128"/>
      <c r="H23" s="128"/>
      <c r="I23" s="128"/>
      <c r="J23" s="128"/>
      <c r="K23" s="128"/>
      <c r="L23" s="128"/>
      <c r="M23" s="128"/>
      <c r="N23" s="108">
        <v>1</v>
      </c>
      <c r="O23" s="110" t="s">
        <v>13</v>
      </c>
      <c r="P23" s="190"/>
      <c r="Q23" s="29"/>
      <c r="R23" s="30">
        <f t="shared" si="0"/>
        <v>0</v>
      </c>
      <c r="S23" s="31"/>
      <c r="T23" s="32">
        <f t="shared" si="1"/>
        <v>0</v>
      </c>
      <c r="U23" s="16"/>
      <c r="V23" s="16"/>
      <c r="W23" s="16"/>
    </row>
    <row r="24" spans="1:23" ht="17.25" customHeight="1" thickBot="1" x14ac:dyDescent="0.3">
      <c r="A24" s="1">
        <f t="shared" si="2"/>
        <v>20</v>
      </c>
      <c r="B24" s="128" t="s">
        <v>238</v>
      </c>
      <c r="C24" s="128"/>
      <c r="D24" s="128"/>
      <c r="E24" s="128"/>
      <c r="F24" s="129" t="s">
        <v>239</v>
      </c>
      <c r="G24" s="128"/>
      <c r="H24" s="128"/>
      <c r="I24" s="128"/>
      <c r="J24" s="128"/>
      <c r="K24" s="128"/>
      <c r="L24" s="128"/>
      <c r="M24" s="128"/>
      <c r="N24" s="108">
        <v>5</v>
      </c>
      <c r="O24" s="110" t="s">
        <v>13</v>
      </c>
      <c r="P24" s="190"/>
      <c r="Q24" s="29"/>
      <c r="R24" s="30">
        <f t="shared" si="0"/>
        <v>0</v>
      </c>
      <c r="S24" s="31"/>
      <c r="T24" s="32">
        <f t="shared" si="1"/>
        <v>0</v>
      </c>
      <c r="U24" s="16"/>
      <c r="V24" s="16"/>
      <c r="W24" s="16"/>
    </row>
    <row r="25" spans="1:23" ht="15.75" thickBot="1" x14ac:dyDescent="0.3">
      <c r="A25" s="1">
        <f t="shared" si="2"/>
        <v>21</v>
      </c>
      <c r="B25" s="192" t="s">
        <v>240</v>
      </c>
      <c r="C25" s="192"/>
      <c r="D25" s="192"/>
      <c r="E25" s="192"/>
      <c r="F25" s="128" t="s">
        <v>241</v>
      </c>
      <c r="G25" s="128"/>
      <c r="H25" s="128"/>
      <c r="I25" s="128"/>
      <c r="J25" s="128"/>
      <c r="K25" s="128"/>
      <c r="L25" s="128"/>
      <c r="M25" s="128"/>
      <c r="N25" s="108">
        <v>3</v>
      </c>
      <c r="O25" s="110" t="s">
        <v>13</v>
      </c>
      <c r="P25" s="190"/>
      <c r="Q25" s="29"/>
      <c r="R25" s="30">
        <f t="shared" si="0"/>
        <v>0</v>
      </c>
      <c r="S25" s="31"/>
      <c r="T25" s="32">
        <f t="shared" si="1"/>
        <v>0</v>
      </c>
      <c r="U25" s="16"/>
      <c r="V25" s="16"/>
      <c r="W25" s="16"/>
    </row>
    <row r="26" spans="1:23" ht="15.75" thickBot="1" x14ac:dyDescent="0.3">
      <c r="A26" s="1">
        <f t="shared" si="2"/>
        <v>22</v>
      </c>
      <c r="B26" s="186" t="s">
        <v>242</v>
      </c>
      <c r="C26" s="187"/>
      <c r="D26" s="187"/>
      <c r="E26" s="187"/>
      <c r="F26" s="128" t="s">
        <v>243</v>
      </c>
      <c r="G26" s="128"/>
      <c r="H26" s="128"/>
      <c r="I26" s="128"/>
      <c r="J26" s="128"/>
      <c r="K26" s="128"/>
      <c r="L26" s="128"/>
      <c r="M26" s="128"/>
      <c r="N26" s="108">
        <v>3</v>
      </c>
      <c r="O26" s="110" t="s">
        <v>13</v>
      </c>
      <c r="P26" s="190"/>
      <c r="Q26" s="29"/>
      <c r="R26" s="30">
        <f t="shared" si="0"/>
        <v>0</v>
      </c>
      <c r="S26" s="31"/>
      <c r="T26" s="32">
        <f t="shared" si="1"/>
        <v>0</v>
      </c>
      <c r="U26" s="16"/>
      <c r="V26" s="16"/>
      <c r="W26" s="16"/>
    </row>
    <row r="27" spans="1:23" ht="15.75" thickBot="1" x14ac:dyDescent="0.3">
      <c r="A27" s="1">
        <f t="shared" si="2"/>
        <v>23</v>
      </c>
      <c r="B27" s="180" t="s">
        <v>244</v>
      </c>
      <c r="C27" s="181"/>
      <c r="D27" s="181"/>
      <c r="E27" s="182"/>
      <c r="F27" s="128" t="s">
        <v>245</v>
      </c>
      <c r="G27" s="128"/>
      <c r="H27" s="128"/>
      <c r="I27" s="128"/>
      <c r="J27" s="128"/>
      <c r="K27" s="128"/>
      <c r="L27" s="128"/>
      <c r="M27" s="128"/>
      <c r="N27" s="108">
        <v>5</v>
      </c>
      <c r="O27" s="110" t="s">
        <v>13</v>
      </c>
      <c r="P27" s="190"/>
      <c r="Q27" s="29"/>
      <c r="R27" s="30">
        <f t="shared" si="0"/>
        <v>0</v>
      </c>
      <c r="S27" s="31"/>
      <c r="T27" s="32">
        <f t="shared" si="1"/>
        <v>0</v>
      </c>
      <c r="U27" s="16"/>
      <c r="V27" s="16"/>
      <c r="W27" s="16"/>
    </row>
    <row r="28" spans="1:23" ht="15.75" thickBot="1" x14ac:dyDescent="0.3">
      <c r="A28" s="1">
        <f t="shared" si="2"/>
        <v>24</v>
      </c>
      <c r="B28" s="180" t="s">
        <v>244</v>
      </c>
      <c r="C28" s="181"/>
      <c r="D28" s="181"/>
      <c r="E28" s="182"/>
      <c r="F28" s="128" t="s">
        <v>246</v>
      </c>
      <c r="G28" s="128"/>
      <c r="H28" s="128"/>
      <c r="I28" s="128"/>
      <c r="J28" s="128"/>
      <c r="K28" s="128"/>
      <c r="L28" s="128"/>
      <c r="M28" s="128"/>
      <c r="N28" s="108">
        <v>5</v>
      </c>
      <c r="O28" s="110" t="s">
        <v>13</v>
      </c>
      <c r="P28" s="190"/>
      <c r="Q28" s="29"/>
      <c r="R28" s="30">
        <f t="shared" si="0"/>
        <v>0</v>
      </c>
      <c r="S28" s="31"/>
      <c r="T28" s="32">
        <f t="shared" si="1"/>
        <v>0</v>
      </c>
      <c r="U28" s="16"/>
      <c r="V28" s="16"/>
      <c r="W28" s="16"/>
    </row>
    <row r="29" spans="1:23" ht="90.75" customHeight="1" thickBot="1" x14ac:dyDescent="0.3">
      <c r="A29" s="1">
        <f t="shared" si="2"/>
        <v>25</v>
      </c>
      <c r="B29" s="180" t="s">
        <v>247</v>
      </c>
      <c r="C29" s="181"/>
      <c r="D29" s="181"/>
      <c r="E29" s="182"/>
      <c r="F29" s="129" t="s">
        <v>248</v>
      </c>
      <c r="G29" s="128"/>
      <c r="H29" s="128"/>
      <c r="I29" s="128"/>
      <c r="J29" s="128"/>
      <c r="K29" s="128"/>
      <c r="L29" s="128"/>
      <c r="M29" s="128"/>
      <c r="N29" s="108">
        <v>5</v>
      </c>
      <c r="O29" s="110" t="s">
        <v>13</v>
      </c>
      <c r="P29" s="190"/>
      <c r="Q29" s="29"/>
      <c r="R29" s="30">
        <f t="shared" si="0"/>
        <v>0</v>
      </c>
      <c r="S29" s="31"/>
      <c r="T29" s="32">
        <f t="shared" si="1"/>
        <v>0</v>
      </c>
      <c r="U29" s="16"/>
      <c r="V29" s="16"/>
      <c r="W29" s="16"/>
    </row>
    <row r="30" spans="1:23" ht="60" customHeight="1" x14ac:dyDescent="0.25">
      <c r="A30" s="1">
        <f t="shared" si="2"/>
        <v>26</v>
      </c>
      <c r="B30" s="180" t="s">
        <v>249</v>
      </c>
      <c r="C30" s="181"/>
      <c r="D30" s="181"/>
      <c r="E30" s="182"/>
      <c r="F30" s="129" t="s">
        <v>250</v>
      </c>
      <c r="G30" s="128"/>
      <c r="H30" s="128"/>
      <c r="I30" s="128"/>
      <c r="J30" s="128"/>
      <c r="K30" s="128"/>
      <c r="L30" s="128"/>
      <c r="M30" s="128"/>
      <c r="N30" s="108">
        <v>5</v>
      </c>
      <c r="O30" s="110" t="s">
        <v>13</v>
      </c>
      <c r="P30" s="191"/>
      <c r="Q30" s="29"/>
      <c r="R30" s="30">
        <f t="shared" si="0"/>
        <v>0</v>
      </c>
      <c r="S30" s="31"/>
      <c r="T30" s="32">
        <f t="shared" si="1"/>
        <v>0</v>
      </c>
      <c r="U30" s="16"/>
      <c r="V30" s="16"/>
      <c r="W30" s="16"/>
    </row>
    <row r="31" spans="1:23" ht="33.75" customHeight="1" thickBot="1" x14ac:dyDescent="0.3">
      <c r="B31" s="18"/>
      <c r="C31" s="18"/>
      <c r="D31" s="18"/>
      <c r="E31" s="18"/>
      <c r="F31" s="57"/>
      <c r="G31" s="18"/>
      <c r="H31" s="18"/>
      <c r="I31" s="18"/>
      <c r="J31" s="18"/>
      <c r="K31" s="18"/>
      <c r="L31" s="18"/>
      <c r="M31" s="18"/>
      <c r="P31" s="57"/>
      <c r="Q31" s="188"/>
      <c r="R31" s="188"/>
      <c r="S31" s="188"/>
      <c r="T31" s="188"/>
      <c r="U31" s="16"/>
      <c r="V31" s="16"/>
      <c r="W31" s="16"/>
    </row>
    <row r="32" spans="1:23" ht="15.75" thickBot="1" x14ac:dyDescent="0.3">
      <c r="Q32" s="69" t="s">
        <v>64</v>
      </c>
      <c r="R32" s="70">
        <f>SUM(R5:R30)</f>
        <v>0</v>
      </c>
      <c r="S32" s="70" t="s">
        <v>65</v>
      </c>
      <c r="T32" s="102">
        <f>SUM(T5:T30)</f>
        <v>0</v>
      </c>
    </row>
    <row r="33" spans="20:20" x14ac:dyDescent="0.25">
      <c r="T33" s="15"/>
    </row>
  </sheetData>
  <mergeCells count="59">
    <mergeCell ref="Q31:T31"/>
    <mergeCell ref="B10:E10"/>
    <mergeCell ref="F10:M10"/>
    <mergeCell ref="A1:T1"/>
    <mergeCell ref="A2:T2"/>
    <mergeCell ref="A3:T3"/>
    <mergeCell ref="P4:P30"/>
    <mergeCell ref="B29:E29"/>
    <mergeCell ref="F29:M29"/>
    <mergeCell ref="B27:E27"/>
    <mergeCell ref="F27:M27"/>
    <mergeCell ref="B9:E9"/>
    <mergeCell ref="F9:M9"/>
    <mergeCell ref="B28:E28"/>
    <mergeCell ref="F28:M28"/>
    <mergeCell ref="B25:E25"/>
    <mergeCell ref="F25:M25"/>
    <mergeCell ref="B26:E26"/>
    <mergeCell ref="F26:M26"/>
    <mergeCell ref="B24:E24"/>
    <mergeCell ref="F24:M24"/>
    <mergeCell ref="B22:E22"/>
    <mergeCell ref="F22:M22"/>
    <mergeCell ref="B23:E23"/>
    <mergeCell ref="F23:M23"/>
    <mergeCell ref="B19:E19"/>
    <mergeCell ref="F19:M19"/>
    <mergeCell ref="B20:E20"/>
    <mergeCell ref="F20:M20"/>
    <mergeCell ref="B21:E21"/>
    <mergeCell ref="F21:M21"/>
    <mergeCell ref="B16:E16"/>
    <mergeCell ref="F16:M16"/>
    <mergeCell ref="B17:E17"/>
    <mergeCell ref="F17:M17"/>
    <mergeCell ref="B18:E18"/>
    <mergeCell ref="F18:M18"/>
    <mergeCell ref="B13:E13"/>
    <mergeCell ref="F13:M13"/>
    <mergeCell ref="B14:E14"/>
    <mergeCell ref="F14:M14"/>
    <mergeCell ref="B15:E15"/>
    <mergeCell ref="F15:M15"/>
    <mergeCell ref="B30:E30"/>
    <mergeCell ref="F30:M30"/>
    <mergeCell ref="B4:E4"/>
    <mergeCell ref="F4:M4"/>
    <mergeCell ref="B5:E5"/>
    <mergeCell ref="F5:M5"/>
    <mergeCell ref="B6:E6"/>
    <mergeCell ref="F6:M6"/>
    <mergeCell ref="B7:E7"/>
    <mergeCell ref="F7:M7"/>
    <mergeCell ref="B8:E8"/>
    <mergeCell ref="F8:M8"/>
    <mergeCell ref="B12:E12"/>
    <mergeCell ref="F12:M12"/>
    <mergeCell ref="B11:E11"/>
    <mergeCell ref="F11:M11"/>
  </mergeCells>
  <phoneticPr fontId="2" type="noConversion"/>
  <pageMargins left="0.7" right="0.7" top="0.75" bottom="0.75" header="0.3" footer="0.3"/>
  <pageSetup paperSize="8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3E9F-E9AE-4350-ABB6-C8A4CF6B263D}">
  <dimension ref="A1:Z55"/>
  <sheetViews>
    <sheetView workbookViewId="0">
      <selection sqref="A1:T1"/>
    </sheetView>
  </sheetViews>
  <sheetFormatPr defaultRowHeight="15" x14ac:dyDescent="0.25"/>
  <cols>
    <col min="1" max="1" width="6.5703125" customWidth="1"/>
    <col min="14" max="14" width="10.85546875" style="86" customWidth="1"/>
    <col min="15" max="15" width="13.28515625" style="86" customWidth="1"/>
    <col min="16" max="16" width="12.7109375" customWidth="1"/>
    <col min="17" max="18" width="14.140625" customWidth="1"/>
    <col min="19" max="19" width="16.7109375" customWidth="1"/>
    <col min="20" max="20" width="25.5703125" customWidth="1"/>
    <col min="21" max="21" width="12.140625" customWidth="1"/>
    <col min="22" max="22" width="12" customWidth="1"/>
    <col min="23" max="23" width="11.7109375" customWidth="1"/>
    <col min="24" max="24" width="14.7109375" customWidth="1"/>
    <col min="25" max="25" width="9.7109375" bestFit="1" customWidth="1"/>
    <col min="26" max="26" width="11.140625" bestFit="1" customWidth="1"/>
  </cols>
  <sheetData>
    <row r="1" spans="1:26" ht="15.75" thickBot="1" x14ac:dyDescent="0.3">
      <c r="A1" s="142" t="s">
        <v>431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4"/>
    </row>
    <row r="2" spans="1:26" ht="95.25" customHeight="1" thickBot="1" x14ac:dyDescent="0.3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1"/>
    </row>
    <row r="3" spans="1:26" ht="15.75" thickBot="1" x14ac:dyDescent="0.3">
      <c r="A3" s="136" t="s">
        <v>251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63"/>
      <c r="P3" s="137"/>
      <c r="Q3" s="137"/>
      <c r="R3" s="137"/>
      <c r="S3" s="137"/>
      <c r="T3" s="138"/>
    </row>
    <row r="4" spans="1:26" s="86" customFormat="1" ht="48.75" customHeight="1" thickBot="1" x14ac:dyDescent="0.3">
      <c r="A4" s="79" t="s">
        <v>2</v>
      </c>
      <c r="B4" s="183" t="s">
        <v>198</v>
      </c>
      <c r="C4" s="184"/>
      <c r="D4" s="184"/>
      <c r="E4" s="185"/>
      <c r="F4" s="183" t="s">
        <v>4</v>
      </c>
      <c r="G4" s="184"/>
      <c r="H4" s="184"/>
      <c r="I4" s="184"/>
      <c r="J4" s="184"/>
      <c r="K4" s="184"/>
      <c r="L4" s="184"/>
      <c r="M4" s="185"/>
      <c r="N4" s="80" t="s">
        <v>5</v>
      </c>
      <c r="O4" s="92" t="s">
        <v>252</v>
      </c>
      <c r="P4" s="189"/>
      <c r="Q4" s="82" t="s">
        <v>7</v>
      </c>
      <c r="R4" s="83" t="s">
        <v>8</v>
      </c>
      <c r="S4" s="84" t="s">
        <v>9</v>
      </c>
      <c r="T4" s="85" t="s">
        <v>10</v>
      </c>
      <c r="X4" s="91"/>
      <c r="Y4" s="91"/>
      <c r="Z4" s="91"/>
    </row>
    <row r="5" spans="1:26" ht="52.5" customHeight="1" thickBot="1" x14ac:dyDescent="0.3">
      <c r="A5" s="72">
        <v>1</v>
      </c>
      <c r="B5" s="166" t="s">
        <v>253</v>
      </c>
      <c r="C5" s="166"/>
      <c r="D5" s="166"/>
      <c r="E5" s="166"/>
      <c r="F5" s="133" t="s">
        <v>254</v>
      </c>
      <c r="G5" s="166"/>
      <c r="H5" s="166"/>
      <c r="I5" s="166"/>
      <c r="J5" s="166"/>
      <c r="K5" s="166"/>
      <c r="L5" s="166"/>
      <c r="M5" s="166"/>
      <c r="N5" s="111">
        <v>15</v>
      </c>
      <c r="O5" s="110" t="s">
        <v>13</v>
      </c>
      <c r="P5" s="190"/>
      <c r="Q5" s="29"/>
      <c r="R5" s="30">
        <f>N5*Q5</f>
        <v>0</v>
      </c>
      <c r="S5" s="31"/>
      <c r="T5" s="32">
        <f>R5+(R5*S5)</f>
        <v>0</v>
      </c>
      <c r="X5" s="13"/>
      <c r="Y5" s="13"/>
      <c r="Z5" s="13"/>
    </row>
    <row r="6" spans="1:26" ht="54" customHeight="1" thickBot="1" x14ac:dyDescent="0.3">
      <c r="A6" s="72">
        <f>A5+1</f>
        <v>2</v>
      </c>
      <c r="B6" s="128" t="s">
        <v>255</v>
      </c>
      <c r="C6" s="128"/>
      <c r="D6" s="128"/>
      <c r="E6" s="128"/>
      <c r="F6" s="128" t="s">
        <v>256</v>
      </c>
      <c r="G6" s="128"/>
      <c r="H6" s="128"/>
      <c r="I6" s="128"/>
      <c r="J6" s="128"/>
      <c r="K6" s="128"/>
      <c r="L6" s="128"/>
      <c r="M6" s="128"/>
      <c r="N6" s="112">
        <v>15</v>
      </c>
      <c r="O6" s="110" t="s">
        <v>13</v>
      </c>
      <c r="P6" s="190"/>
      <c r="Q6" s="29"/>
      <c r="R6" s="30">
        <f t="shared" ref="R6:R52" si="0">N6*Q6</f>
        <v>0</v>
      </c>
      <c r="S6" s="31"/>
      <c r="T6" s="32">
        <f t="shared" ref="T6:T52" si="1">R6+(R6*S6)</f>
        <v>0</v>
      </c>
      <c r="X6" s="13"/>
      <c r="Y6" s="13"/>
      <c r="Z6" s="13"/>
    </row>
    <row r="7" spans="1:26" ht="61.5" customHeight="1" thickBot="1" x14ac:dyDescent="0.3">
      <c r="A7" s="72">
        <f t="shared" ref="A7:A52" si="2">A6+1</f>
        <v>3</v>
      </c>
      <c r="B7" s="128" t="s">
        <v>257</v>
      </c>
      <c r="C7" s="128"/>
      <c r="D7" s="128"/>
      <c r="E7" s="128"/>
      <c r="F7" s="128" t="s">
        <v>258</v>
      </c>
      <c r="G7" s="128"/>
      <c r="H7" s="128"/>
      <c r="I7" s="128"/>
      <c r="J7" s="128"/>
      <c r="K7" s="128"/>
      <c r="L7" s="128"/>
      <c r="M7" s="128"/>
      <c r="N7" s="112">
        <v>15</v>
      </c>
      <c r="O7" s="110" t="s">
        <v>13</v>
      </c>
      <c r="P7" s="190"/>
      <c r="Q7" s="29"/>
      <c r="R7" s="30">
        <f t="shared" si="0"/>
        <v>0</v>
      </c>
      <c r="S7" s="31"/>
      <c r="T7" s="32">
        <f t="shared" si="1"/>
        <v>0</v>
      </c>
      <c r="X7" s="13"/>
      <c r="Y7" s="13"/>
      <c r="Z7" s="13"/>
    </row>
    <row r="8" spans="1:26" ht="61.5" customHeight="1" thickBot="1" x14ac:dyDescent="0.3">
      <c r="A8" s="72">
        <f t="shared" si="2"/>
        <v>4</v>
      </c>
      <c r="B8" s="196" t="s">
        <v>259</v>
      </c>
      <c r="C8" s="197"/>
      <c r="D8" s="197"/>
      <c r="E8" s="198"/>
      <c r="F8" s="199" t="s">
        <v>260</v>
      </c>
      <c r="G8" s="200"/>
      <c r="H8" s="200"/>
      <c r="I8" s="200"/>
      <c r="J8" s="200"/>
      <c r="K8" s="200"/>
      <c r="L8" s="200"/>
      <c r="M8" s="201"/>
      <c r="N8" s="112">
        <v>15</v>
      </c>
      <c r="O8" s="110" t="s">
        <v>13</v>
      </c>
      <c r="P8" s="190"/>
      <c r="Q8" s="29"/>
      <c r="R8" s="30">
        <f t="shared" si="0"/>
        <v>0</v>
      </c>
      <c r="S8" s="31"/>
      <c r="T8" s="32">
        <f t="shared" si="1"/>
        <v>0</v>
      </c>
      <c r="U8" s="5"/>
      <c r="V8" s="5"/>
      <c r="W8" s="66"/>
      <c r="X8" s="13"/>
      <c r="Y8" s="13"/>
      <c r="Z8" s="13"/>
    </row>
    <row r="9" spans="1:26" ht="285.75" customHeight="1" thickBot="1" x14ac:dyDescent="0.3">
      <c r="A9" s="72">
        <f t="shared" si="2"/>
        <v>5</v>
      </c>
      <c r="B9" s="128" t="s">
        <v>261</v>
      </c>
      <c r="C9" s="128"/>
      <c r="D9" s="128"/>
      <c r="E9" s="128"/>
      <c r="F9" s="129" t="s">
        <v>262</v>
      </c>
      <c r="G9" s="128"/>
      <c r="H9" s="128"/>
      <c r="I9" s="128"/>
      <c r="J9" s="128"/>
      <c r="K9" s="128"/>
      <c r="L9" s="128"/>
      <c r="M9" s="128"/>
      <c r="N9" s="112">
        <v>2</v>
      </c>
      <c r="O9" s="110" t="s">
        <v>13</v>
      </c>
      <c r="P9" s="190"/>
      <c r="Q9" s="29"/>
      <c r="R9" s="30">
        <f t="shared" si="0"/>
        <v>0</v>
      </c>
      <c r="S9" s="31"/>
      <c r="T9" s="32">
        <f t="shared" si="1"/>
        <v>0</v>
      </c>
      <c r="U9" s="5"/>
      <c r="V9" s="5"/>
      <c r="W9" s="66"/>
      <c r="X9" s="13"/>
      <c r="Y9" s="13"/>
      <c r="Z9" s="13"/>
    </row>
    <row r="10" spans="1:26" ht="98.25" customHeight="1" thickBot="1" x14ac:dyDescent="0.3">
      <c r="A10" s="72">
        <f t="shared" si="2"/>
        <v>6</v>
      </c>
      <c r="B10" s="128" t="s">
        <v>263</v>
      </c>
      <c r="C10" s="128"/>
      <c r="D10" s="128"/>
      <c r="E10" s="128"/>
      <c r="F10" s="129" t="s">
        <v>264</v>
      </c>
      <c r="G10" s="128"/>
      <c r="H10" s="128"/>
      <c r="I10" s="128"/>
      <c r="J10" s="128"/>
      <c r="K10" s="128"/>
      <c r="L10" s="128"/>
      <c r="M10" s="128"/>
      <c r="N10" s="112">
        <v>15</v>
      </c>
      <c r="O10" s="110" t="s">
        <v>13</v>
      </c>
      <c r="P10" s="190"/>
      <c r="Q10" s="29"/>
      <c r="R10" s="30">
        <f t="shared" si="0"/>
        <v>0</v>
      </c>
      <c r="S10" s="31"/>
      <c r="T10" s="32">
        <f t="shared" si="1"/>
        <v>0</v>
      </c>
      <c r="U10" s="5"/>
      <c r="V10" s="5"/>
      <c r="W10" s="66"/>
      <c r="X10" s="13"/>
      <c r="Y10" s="13"/>
      <c r="Z10" s="13"/>
    </row>
    <row r="11" spans="1:26" ht="90" customHeight="1" thickBot="1" x14ac:dyDescent="0.3">
      <c r="A11" s="72">
        <f t="shared" si="2"/>
        <v>7</v>
      </c>
      <c r="B11" s="128" t="s">
        <v>265</v>
      </c>
      <c r="C11" s="128"/>
      <c r="D11" s="128"/>
      <c r="E11" s="128"/>
      <c r="F11" s="129" t="s">
        <v>266</v>
      </c>
      <c r="G11" s="128"/>
      <c r="H11" s="128"/>
      <c r="I11" s="128"/>
      <c r="J11" s="128"/>
      <c r="K11" s="128"/>
      <c r="L11" s="128"/>
      <c r="M11" s="128"/>
      <c r="N11" s="112">
        <v>2</v>
      </c>
      <c r="O11" s="110" t="s">
        <v>13</v>
      </c>
      <c r="P11" s="190"/>
      <c r="Q11" s="29"/>
      <c r="R11" s="30">
        <f t="shared" si="0"/>
        <v>0</v>
      </c>
      <c r="S11" s="31"/>
      <c r="T11" s="32">
        <f t="shared" si="1"/>
        <v>0</v>
      </c>
      <c r="U11" s="5"/>
      <c r="V11" s="5"/>
      <c r="W11" s="66"/>
      <c r="X11" s="13"/>
      <c r="Y11" s="13"/>
      <c r="Z11" s="13"/>
    </row>
    <row r="12" spans="1:26" ht="61.5" customHeight="1" thickBot="1" x14ac:dyDescent="0.3">
      <c r="A12" s="72">
        <f t="shared" si="2"/>
        <v>8</v>
      </c>
      <c r="B12" s="128" t="s">
        <v>267</v>
      </c>
      <c r="C12" s="128"/>
      <c r="D12" s="128"/>
      <c r="E12" s="128"/>
      <c r="F12" s="129" t="s">
        <v>268</v>
      </c>
      <c r="G12" s="129"/>
      <c r="H12" s="129"/>
      <c r="I12" s="129"/>
      <c r="J12" s="129"/>
      <c r="K12" s="129"/>
      <c r="L12" s="129"/>
      <c r="M12" s="129"/>
      <c r="N12" s="112">
        <v>3</v>
      </c>
      <c r="O12" s="110" t="s">
        <v>13</v>
      </c>
      <c r="P12" s="190"/>
      <c r="Q12" s="29"/>
      <c r="R12" s="30">
        <f t="shared" si="0"/>
        <v>0</v>
      </c>
      <c r="S12" s="31"/>
      <c r="T12" s="32">
        <f t="shared" si="1"/>
        <v>0</v>
      </c>
      <c r="U12" s="5"/>
      <c r="V12" s="5"/>
      <c r="W12" s="66"/>
      <c r="X12" s="13"/>
      <c r="Y12" s="13"/>
      <c r="Z12" s="13"/>
    </row>
    <row r="13" spans="1:26" ht="156" customHeight="1" thickBot="1" x14ac:dyDescent="0.3">
      <c r="A13" s="72">
        <f t="shared" si="2"/>
        <v>9</v>
      </c>
      <c r="B13" s="149" t="s">
        <v>269</v>
      </c>
      <c r="C13" s="150"/>
      <c r="D13" s="150"/>
      <c r="E13" s="151"/>
      <c r="F13" s="149" t="s">
        <v>270</v>
      </c>
      <c r="G13" s="150"/>
      <c r="H13" s="150"/>
      <c r="I13" s="150"/>
      <c r="J13" s="150"/>
      <c r="K13" s="150"/>
      <c r="L13" s="150"/>
      <c r="M13" s="151"/>
      <c r="N13" s="112">
        <v>1</v>
      </c>
      <c r="O13" s="110" t="s">
        <v>13</v>
      </c>
      <c r="P13" s="190"/>
      <c r="Q13" s="29"/>
      <c r="R13" s="30">
        <f t="shared" si="0"/>
        <v>0</v>
      </c>
      <c r="S13" s="31"/>
      <c r="T13" s="32">
        <f t="shared" si="1"/>
        <v>0</v>
      </c>
      <c r="U13" s="5"/>
      <c r="V13" s="5"/>
      <c r="W13" s="66"/>
      <c r="X13" s="13"/>
      <c r="Y13" s="13"/>
      <c r="Z13" s="13"/>
    </row>
    <row r="14" spans="1:26" ht="58.5" customHeight="1" thickBot="1" x14ac:dyDescent="0.3">
      <c r="A14" s="72">
        <f t="shared" si="2"/>
        <v>10</v>
      </c>
      <c r="B14" s="128" t="s">
        <v>271</v>
      </c>
      <c r="C14" s="128"/>
      <c r="D14" s="128"/>
      <c r="E14" s="128"/>
      <c r="F14" s="129" t="s">
        <v>272</v>
      </c>
      <c r="G14" s="129"/>
      <c r="H14" s="129"/>
      <c r="I14" s="129"/>
      <c r="J14" s="129"/>
      <c r="K14" s="129"/>
      <c r="L14" s="129"/>
      <c r="M14" s="129"/>
      <c r="N14" s="112">
        <v>1</v>
      </c>
      <c r="O14" s="110" t="s">
        <v>13</v>
      </c>
      <c r="P14" s="190"/>
      <c r="Q14" s="29"/>
      <c r="R14" s="30">
        <f t="shared" si="0"/>
        <v>0</v>
      </c>
      <c r="S14" s="31"/>
      <c r="T14" s="32">
        <f t="shared" si="1"/>
        <v>0</v>
      </c>
      <c r="U14" s="5"/>
      <c r="V14" s="5"/>
      <c r="W14" s="66"/>
      <c r="X14" s="13"/>
      <c r="Y14" s="13"/>
      <c r="Z14" s="13"/>
    </row>
    <row r="15" spans="1:26" ht="59.25" customHeight="1" thickBot="1" x14ac:dyDescent="0.3">
      <c r="A15" s="72">
        <f t="shared" si="2"/>
        <v>11</v>
      </c>
      <c r="B15" s="128" t="s">
        <v>273</v>
      </c>
      <c r="C15" s="128"/>
      <c r="D15" s="128"/>
      <c r="E15" s="128"/>
      <c r="F15" s="129" t="s">
        <v>274</v>
      </c>
      <c r="G15" s="128"/>
      <c r="H15" s="128"/>
      <c r="I15" s="128"/>
      <c r="J15" s="128"/>
      <c r="K15" s="128"/>
      <c r="L15" s="128"/>
      <c r="M15" s="128"/>
      <c r="N15" s="112">
        <v>1</v>
      </c>
      <c r="O15" s="110" t="s">
        <v>13</v>
      </c>
      <c r="P15" s="190"/>
      <c r="Q15" s="29"/>
      <c r="R15" s="30">
        <f t="shared" si="0"/>
        <v>0</v>
      </c>
      <c r="S15" s="31"/>
      <c r="T15" s="32">
        <f t="shared" si="1"/>
        <v>0</v>
      </c>
      <c r="U15" s="5"/>
      <c r="V15" s="5"/>
      <c r="W15" s="66"/>
      <c r="X15" s="13"/>
      <c r="Y15" s="13"/>
      <c r="Z15" s="13"/>
    </row>
    <row r="16" spans="1:26" ht="54" customHeight="1" thickBot="1" x14ac:dyDescent="0.3">
      <c r="A16" s="72">
        <f t="shared" si="2"/>
        <v>12</v>
      </c>
      <c r="B16" s="128" t="s">
        <v>275</v>
      </c>
      <c r="C16" s="128"/>
      <c r="D16" s="128"/>
      <c r="E16" s="128"/>
      <c r="F16" s="129" t="s">
        <v>276</v>
      </c>
      <c r="G16" s="128"/>
      <c r="H16" s="128"/>
      <c r="I16" s="128"/>
      <c r="J16" s="128"/>
      <c r="K16" s="128"/>
      <c r="L16" s="128"/>
      <c r="M16" s="128"/>
      <c r="N16" s="112">
        <v>8</v>
      </c>
      <c r="O16" s="110" t="s">
        <v>13</v>
      </c>
      <c r="P16" s="190"/>
      <c r="Q16" s="29"/>
      <c r="R16" s="30">
        <f t="shared" si="0"/>
        <v>0</v>
      </c>
      <c r="S16" s="31"/>
      <c r="T16" s="32">
        <f t="shared" si="1"/>
        <v>0</v>
      </c>
      <c r="U16" s="5"/>
      <c r="V16" s="5"/>
      <c r="W16" s="66"/>
      <c r="X16" s="13"/>
      <c r="Y16" s="13"/>
      <c r="Z16" s="13"/>
    </row>
    <row r="17" spans="1:26" ht="60" customHeight="1" thickBot="1" x14ac:dyDescent="0.3">
      <c r="A17" s="72">
        <f t="shared" si="2"/>
        <v>13</v>
      </c>
      <c r="B17" s="128" t="s">
        <v>277</v>
      </c>
      <c r="C17" s="128"/>
      <c r="D17" s="128"/>
      <c r="E17" s="128"/>
      <c r="F17" s="129" t="s">
        <v>278</v>
      </c>
      <c r="G17" s="129"/>
      <c r="H17" s="129"/>
      <c r="I17" s="129"/>
      <c r="J17" s="129"/>
      <c r="K17" s="129"/>
      <c r="L17" s="129"/>
      <c r="M17" s="129"/>
      <c r="N17" s="112">
        <v>8</v>
      </c>
      <c r="O17" s="110" t="s">
        <v>13</v>
      </c>
      <c r="P17" s="190"/>
      <c r="Q17" s="29"/>
      <c r="R17" s="30">
        <f t="shared" si="0"/>
        <v>0</v>
      </c>
      <c r="S17" s="31"/>
      <c r="T17" s="32">
        <f t="shared" si="1"/>
        <v>0</v>
      </c>
      <c r="U17" s="5"/>
      <c r="V17" s="5"/>
      <c r="W17" s="66"/>
      <c r="X17" s="13"/>
      <c r="Y17" s="13"/>
      <c r="Z17" s="13"/>
    </row>
    <row r="18" spans="1:26" ht="63.75" customHeight="1" thickBot="1" x14ac:dyDescent="0.3">
      <c r="A18" s="72">
        <f t="shared" si="2"/>
        <v>14</v>
      </c>
      <c r="B18" s="128" t="s">
        <v>279</v>
      </c>
      <c r="C18" s="128"/>
      <c r="D18" s="128"/>
      <c r="E18" s="128"/>
      <c r="F18" s="129" t="s">
        <v>280</v>
      </c>
      <c r="G18" s="128"/>
      <c r="H18" s="128"/>
      <c r="I18" s="128"/>
      <c r="J18" s="128"/>
      <c r="K18" s="128"/>
      <c r="L18" s="128"/>
      <c r="M18" s="128"/>
      <c r="N18" s="112">
        <v>4</v>
      </c>
      <c r="O18" s="110" t="s">
        <v>13</v>
      </c>
      <c r="P18" s="190"/>
      <c r="Q18" s="29"/>
      <c r="R18" s="30">
        <f t="shared" si="0"/>
        <v>0</v>
      </c>
      <c r="S18" s="31"/>
      <c r="T18" s="32">
        <f t="shared" si="1"/>
        <v>0</v>
      </c>
      <c r="X18" s="13"/>
      <c r="Y18" s="13"/>
      <c r="Z18" s="13"/>
    </row>
    <row r="19" spans="1:26" ht="60.75" customHeight="1" thickBot="1" x14ac:dyDescent="0.3">
      <c r="A19" s="72">
        <f t="shared" si="2"/>
        <v>15</v>
      </c>
      <c r="B19" s="128" t="s">
        <v>281</v>
      </c>
      <c r="C19" s="128"/>
      <c r="D19" s="128"/>
      <c r="E19" s="128"/>
      <c r="F19" s="180" t="s">
        <v>282</v>
      </c>
      <c r="G19" s="181"/>
      <c r="H19" s="181"/>
      <c r="I19" s="181"/>
      <c r="J19" s="181"/>
      <c r="K19" s="181"/>
      <c r="L19" s="181"/>
      <c r="M19" s="182"/>
      <c r="N19" s="112">
        <v>5</v>
      </c>
      <c r="O19" s="110" t="s">
        <v>13</v>
      </c>
      <c r="P19" s="190"/>
      <c r="Q19" s="29"/>
      <c r="R19" s="30">
        <f t="shared" si="0"/>
        <v>0</v>
      </c>
      <c r="S19" s="31"/>
      <c r="T19" s="32">
        <f t="shared" si="1"/>
        <v>0</v>
      </c>
      <c r="W19" s="66"/>
      <c r="X19" s="13"/>
      <c r="Y19" s="13"/>
      <c r="Z19" s="13"/>
    </row>
    <row r="20" spans="1:26" ht="240.75" customHeight="1" thickBot="1" x14ac:dyDescent="0.3">
      <c r="A20" s="72">
        <f t="shared" si="2"/>
        <v>16</v>
      </c>
      <c r="B20" s="128" t="s">
        <v>283</v>
      </c>
      <c r="C20" s="128"/>
      <c r="D20" s="128"/>
      <c r="E20" s="128"/>
      <c r="F20" s="129" t="s">
        <v>284</v>
      </c>
      <c r="G20" s="128"/>
      <c r="H20" s="128"/>
      <c r="I20" s="128"/>
      <c r="J20" s="128"/>
      <c r="K20" s="128"/>
      <c r="L20" s="128"/>
      <c r="M20" s="128"/>
      <c r="N20" s="112">
        <v>15</v>
      </c>
      <c r="O20" s="110" t="s">
        <v>13</v>
      </c>
      <c r="P20" s="190"/>
      <c r="Q20" s="29"/>
      <c r="R20" s="30">
        <f t="shared" si="0"/>
        <v>0</v>
      </c>
      <c r="S20" s="31"/>
      <c r="T20" s="32">
        <f t="shared" si="1"/>
        <v>0</v>
      </c>
      <c r="X20" s="13"/>
      <c r="Y20" s="13"/>
      <c r="Z20" s="13"/>
    </row>
    <row r="21" spans="1:26" ht="60" customHeight="1" thickBot="1" x14ac:dyDescent="0.3">
      <c r="A21" s="72">
        <f t="shared" si="2"/>
        <v>17</v>
      </c>
      <c r="B21" s="128" t="s">
        <v>285</v>
      </c>
      <c r="C21" s="128"/>
      <c r="D21" s="128"/>
      <c r="E21" s="128"/>
      <c r="F21" s="129" t="s">
        <v>286</v>
      </c>
      <c r="G21" s="128"/>
      <c r="H21" s="128"/>
      <c r="I21" s="128"/>
      <c r="J21" s="128"/>
      <c r="K21" s="128"/>
      <c r="L21" s="128"/>
      <c r="M21" s="128"/>
      <c r="N21" s="112">
        <v>10</v>
      </c>
      <c r="O21" s="110" t="s">
        <v>13</v>
      </c>
      <c r="P21" s="190"/>
      <c r="Q21" s="29"/>
      <c r="R21" s="30">
        <f t="shared" si="0"/>
        <v>0</v>
      </c>
      <c r="S21" s="31"/>
      <c r="T21" s="32">
        <f t="shared" si="1"/>
        <v>0</v>
      </c>
      <c r="U21" s="5"/>
      <c r="V21" s="5"/>
      <c r="W21" s="66"/>
      <c r="X21" s="13"/>
      <c r="Y21" s="13"/>
      <c r="Z21" s="13"/>
    </row>
    <row r="22" spans="1:26" ht="63.75" customHeight="1" thickBot="1" x14ac:dyDescent="0.3">
      <c r="A22" s="72">
        <f t="shared" si="2"/>
        <v>18</v>
      </c>
      <c r="B22" s="128" t="s">
        <v>287</v>
      </c>
      <c r="C22" s="128"/>
      <c r="D22" s="128"/>
      <c r="E22" s="128"/>
      <c r="F22" s="129" t="s">
        <v>288</v>
      </c>
      <c r="G22" s="128"/>
      <c r="H22" s="128"/>
      <c r="I22" s="128"/>
      <c r="J22" s="128"/>
      <c r="K22" s="128"/>
      <c r="L22" s="128"/>
      <c r="M22" s="128"/>
      <c r="N22" s="112">
        <v>1</v>
      </c>
      <c r="O22" s="110" t="s">
        <v>13</v>
      </c>
      <c r="P22" s="190"/>
      <c r="Q22" s="29"/>
      <c r="R22" s="30">
        <f t="shared" si="0"/>
        <v>0</v>
      </c>
      <c r="S22" s="31"/>
      <c r="T22" s="32">
        <f t="shared" si="1"/>
        <v>0</v>
      </c>
      <c r="U22" s="5"/>
      <c r="V22" s="5"/>
      <c r="W22" s="66"/>
      <c r="X22" s="13"/>
      <c r="Y22" s="13"/>
      <c r="Z22" s="13"/>
    </row>
    <row r="23" spans="1:26" ht="45.75" customHeight="1" thickBot="1" x14ac:dyDescent="0.3">
      <c r="A23" s="72">
        <f t="shared" si="2"/>
        <v>19</v>
      </c>
      <c r="B23" s="128" t="s">
        <v>289</v>
      </c>
      <c r="C23" s="128"/>
      <c r="D23" s="128"/>
      <c r="E23" s="128"/>
      <c r="F23" s="129" t="s">
        <v>290</v>
      </c>
      <c r="G23" s="128"/>
      <c r="H23" s="128"/>
      <c r="I23" s="128"/>
      <c r="J23" s="128"/>
      <c r="K23" s="128"/>
      <c r="L23" s="128"/>
      <c r="M23" s="128"/>
      <c r="N23" s="112">
        <v>2</v>
      </c>
      <c r="O23" s="110" t="s">
        <v>13</v>
      </c>
      <c r="P23" s="190"/>
      <c r="Q23" s="29"/>
      <c r="R23" s="30">
        <f t="shared" si="0"/>
        <v>0</v>
      </c>
      <c r="S23" s="31"/>
      <c r="T23" s="32">
        <f t="shared" si="1"/>
        <v>0</v>
      </c>
      <c r="U23" s="5"/>
      <c r="V23" s="5"/>
      <c r="W23" s="66"/>
      <c r="X23" s="13"/>
      <c r="Y23" s="13"/>
      <c r="Z23" s="13"/>
    </row>
    <row r="24" spans="1:26" ht="48" customHeight="1" thickBot="1" x14ac:dyDescent="0.3">
      <c r="A24" s="72">
        <f t="shared" si="2"/>
        <v>20</v>
      </c>
      <c r="B24" s="128" t="s">
        <v>291</v>
      </c>
      <c r="C24" s="128"/>
      <c r="D24" s="128"/>
      <c r="E24" s="128"/>
      <c r="F24" s="129" t="s">
        <v>292</v>
      </c>
      <c r="G24" s="128"/>
      <c r="H24" s="128"/>
      <c r="I24" s="128"/>
      <c r="J24" s="128"/>
      <c r="K24" s="128"/>
      <c r="L24" s="128"/>
      <c r="M24" s="128"/>
      <c r="N24" s="112">
        <v>2</v>
      </c>
      <c r="O24" s="110" t="s">
        <v>13</v>
      </c>
      <c r="P24" s="190"/>
      <c r="Q24" s="29"/>
      <c r="R24" s="30">
        <f t="shared" si="0"/>
        <v>0</v>
      </c>
      <c r="S24" s="31"/>
      <c r="T24" s="32">
        <f t="shared" si="1"/>
        <v>0</v>
      </c>
      <c r="U24" s="5"/>
      <c r="V24" s="5"/>
      <c r="W24" s="66"/>
      <c r="X24" s="13"/>
      <c r="Y24" s="13"/>
      <c r="Z24" s="13"/>
    </row>
    <row r="25" spans="1:26" ht="61.5" customHeight="1" thickBot="1" x14ac:dyDescent="0.3">
      <c r="A25" s="72">
        <f t="shared" si="2"/>
        <v>21</v>
      </c>
      <c r="B25" s="129" t="s">
        <v>293</v>
      </c>
      <c r="C25" s="128"/>
      <c r="D25" s="128"/>
      <c r="E25" s="128"/>
      <c r="F25" s="129" t="s">
        <v>294</v>
      </c>
      <c r="G25" s="128"/>
      <c r="H25" s="128"/>
      <c r="I25" s="128"/>
      <c r="J25" s="128"/>
      <c r="K25" s="128"/>
      <c r="L25" s="128"/>
      <c r="M25" s="128"/>
      <c r="N25" s="112">
        <v>2</v>
      </c>
      <c r="O25" s="110" t="s">
        <v>13</v>
      </c>
      <c r="P25" s="190"/>
      <c r="Q25" s="29"/>
      <c r="R25" s="30">
        <f t="shared" si="0"/>
        <v>0</v>
      </c>
      <c r="S25" s="31"/>
      <c r="T25" s="32">
        <f t="shared" si="1"/>
        <v>0</v>
      </c>
      <c r="U25" s="5"/>
      <c r="V25" s="5"/>
      <c r="W25" s="66"/>
      <c r="X25" s="13"/>
      <c r="Y25" s="13"/>
      <c r="Z25" s="13"/>
    </row>
    <row r="26" spans="1:26" ht="33" customHeight="1" thickBot="1" x14ac:dyDescent="0.3">
      <c r="A26" s="72">
        <f t="shared" si="2"/>
        <v>22</v>
      </c>
      <c r="B26" s="128" t="s">
        <v>295</v>
      </c>
      <c r="C26" s="128"/>
      <c r="D26" s="128"/>
      <c r="E26" s="128"/>
      <c r="F26" s="193" t="s">
        <v>296</v>
      </c>
      <c r="G26" s="194"/>
      <c r="H26" s="194"/>
      <c r="I26" s="194"/>
      <c r="J26" s="194"/>
      <c r="K26" s="194"/>
      <c r="L26" s="194"/>
      <c r="M26" s="194"/>
      <c r="N26" s="112">
        <v>1</v>
      </c>
      <c r="O26" s="110" t="s">
        <v>13</v>
      </c>
      <c r="P26" s="190"/>
      <c r="Q26" s="29"/>
      <c r="R26" s="30">
        <f t="shared" si="0"/>
        <v>0</v>
      </c>
      <c r="S26" s="31"/>
      <c r="T26" s="32">
        <f t="shared" si="1"/>
        <v>0</v>
      </c>
      <c r="U26" s="5"/>
      <c r="V26" s="5"/>
      <c r="W26" s="66"/>
      <c r="X26" s="13"/>
      <c r="Y26" s="13"/>
      <c r="Z26" s="13"/>
    </row>
    <row r="27" spans="1:26" ht="32.25" customHeight="1" thickBot="1" x14ac:dyDescent="0.3">
      <c r="A27" s="72">
        <f t="shared" si="2"/>
        <v>23</v>
      </c>
      <c r="B27" s="128" t="s">
        <v>295</v>
      </c>
      <c r="C27" s="128"/>
      <c r="D27" s="128"/>
      <c r="E27" s="128"/>
      <c r="F27" s="193" t="s">
        <v>297</v>
      </c>
      <c r="G27" s="194"/>
      <c r="H27" s="194"/>
      <c r="I27" s="194"/>
      <c r="J27" s="194"/>
      <c r="K27" s="194"/>
      <c r="L27" s="194"/>
      <c r="M27" s="194"/>
      <c r="N27" s="112">
        <v>2</v>
      </c>
      <c r="O27" s="110" t="s">
        <v>13</v>
      </c>
      <c r="P27" s="190"/>
      <c r="Q27" s="29"/>
      <c r="R27" s="30">
        <f t="shared" si="0"/>
        <v>0</v>
      </c>
      <c r="S27" s="31"/>
      <c r="T27" s="32">
        <f t="shared" si="1"/>
        <v>0</v>
      </c>
      <c r="U27" s="5"/>
      <c r="V27" s="5"/>
      <c r="W27" s="66"/>
      <c r="X27" s="13"/>
      <c r="Y27" s="13"/>
      <c r="Z27" s="13"/>
    </row>
    <row r="28" spans="1:26" ht="42" customHeight="1" thickBot="1" x14ac:dyDescent="0.3">
      <c r="A28" s="72">
        <f t="shared" si="2"/>
        <v>24</v>
      </c>
      <c r="B28" s="128" t="s">
        <v>298</v>
      </c>
      <c r="C28" s="128"/>
      <c r="D28" s="128"/>
      <c r="E28" s="128"/>
      <c r="F28" s="133" t="s">
        <v>299</v>
      </c>
      <c r="G28" s="133"/>
      <c r="H28" s="133"/>
      <c r="I28" s="133"/>
      <c r="J28" s="133"/>
      <c r="K28" s="133"/>
      <c r="L28" s="133"/>
      <c r="M28" s="133"/>
      <c r="N28" s="112">
        <v>8</v>
      </c>
      <c r="O28" s="110" t="s">
        <v>13</v>
      </c>
      <c r="P28" s="190"/>
      <c r="Q28" s="29"/>
      <c r="R28" s="30">
        <f t="shared" si="0"/>
        <v>0</v>
      </c>
      <c r="S28" s="31"/>
      <c r="T28" s="32">
        <f t="shared" si="1"/>
        <v>0</v>
      </c>
      <c r="X28" s="13"/>
      <c r="Y28" s="13"/>
      <c r="Z28" s="13"/>
    </row>
    <row r="29" spans="1:26" ht="30" customHeight="1" thickBot="1" x14ac:dyDescent="0.3">
      <c r="A29" s="72">
        <f t="shared" si="2"/>
        <v>25</v>
      </c>
      <c r="B29" s="128" t="s">
        <v>300</v>
      </c>
      <c r="C29" s="128"/>
      <c r="D29" s="128"/>
      <c r="E29" s="128"/>
      <c r="F29" s="195" t="s">
        <v>301</v>
      </c>
      <c r="G29" s="129"/>
      <c r="H29" s="129"/>
      <c r="I29" s="129"/>
      <c r="J29" s="129"/>
      <c r="K29" s="129"/>
      <c r="L29" s="129"/>
      <c r="M29" s="129"/>
      <c r="N29" s="112">
        <v>8</v>
      </c>
      <c r="O29" s="110" t="s">
        <v>13</v>
      </c>
      <c r="P29" s="190"/>
      <c r="Q29" s="29"/>
      <c r="R29" s="30">
        <f t="shared" si="0"/>
        <v>0</v>
      </c>
      <c r="S29" s="31"/>
      <c r="T29" s="32">
        <f t="shared" si="1"/>
        <v>0</v>
      </c>
      <c r="X29" s="13"/>
      <c r="Y29" s="13"/>
      <c r="Z29" s="13"/>
    </row>
    <row r="30" spans="1:26" ht="57" customHeight="1" thickBot="1" x14ac:dyDescent="0.3">
      <c r="A30" s="72">
        <f t="shared" si="2"/>
        <v>26</v>
      </c>
      <c r="B30" s="128" t="s">
        <v>302</v>
      </c>
      <c r="C30" s="128"/>
      <c r="D30" s="128"/>
      <c r="E30" s="128"/>
      <c r="F30" s="195" t="s">
        <v>303</v>
      </c>
      <c r="G30" s="129"/>
      <c r="H30" s="129"/>
      <c r="I30" s="129"/>
      <c r="J30" s="129"/>
      <c r="K30" s="129"/>
      <c r="L30" s="129"/>
      <c r="M30" s="129"/>
      <c r="N30" s="112">
        <v>8</v>
      </c>
      <c r="O30" s="110" t="s">
        <v>13</v>
      </c>
      <c r="P30" s="190"/>
      <c r="Q30" s="29"/>
      <c r="R30" s="30">
        <f t="shared" si="0"/>
        <v>0</v>
      </c>
      <c r="S30" s="31"/>
      <c r="T30" s="32">
        <f t="shared" si="1"/>
        <v>0</v>
      </c>
      <c r="X30" s="13"/>
      <c r="Y30" s="13"/>
      <c r="Z30" s="13"/>
    </row>
    <row r="31" spans="1:26" ht="15.75" thickBot="1" x14ac:dyDescent="0.3">
      <c r="A31" s="72">
        <f t="shared" si="2"/>
        <v>27</v>
      </c>
      <c r="B31" s="128" t="s">
        <v>304</v>
      </c>
      <c r="C31" s="128"/>
      <c r="D31" s="128"/>
      <c r="E31" s="128"/>
      <c r="F31" s="128" t="s">
        <v>305</v>
      </c>
      <c r="G31" s="128"/>
      <c r="H31" s="128"/>
      <c r="I31" s="128"/>
      <c r="J31" s="128"/>
      <c r="K31" s="128"/>
      <c r="L31" s="128"/>
      <c r="M31" s="128"/>
      <c r="N31" s="112">
        <v>8</v>
      </c>
      <c r="O31" s="110" t="s">
        <v>13</v>
      </c>
      <c r="P31" s="190"/>
      <c r="Q31" s="29"/>
      <c r="R31" s="30">
        <f t="shared" si="0"/>
        <v>0</v>
      </c>
      <c r="S31" s="31"/>
      <c r="T31" s="32">
        <f t="shared" si="1"/>
        <v>0</v>
      </c>
      <c r="X31" s="13"/>
      <c r="Y31" s="13"/>
      <c r="Z31" s="13"/>
    </row>
    <row r="32" spans="1:26" ht="15.75" thickBot="1" x14ac:dyDescent="0.3">
      <c r="A32" s="72">
        <f t="shared" si="2"/>
        <v>28</v>
      </c>
      <c r="B32" s="128" t="s">
        <v>306</v>
      </c>
      <c r="C32" s="128"/>
      <c r="D32" s="128"/>
      <c r="E32" s="128"/>
      <c r="F32" s="128" t="s">
        <v>307</v>
      </c>
      <c r="G32" s="128"/>
      <c r="H32" s="128"/>
      <c r="I32" s="128"/>
      <c r="J32" s="128"/>
      <c r="K32" s="128"/>
      <c r="L32" s="128"/>
      <c r="M32" s="128"/>
      <c r="N32" s="112">
        <v>11</v>
      </c>
      <c r="O32" s="110" t="s">
        <v>13</v>
      </c>
      <c r="P32" s="190"/>
      <c r="Q32" s="29"/>
      <c r="R32" s="30">
        <f t="shared" si="0"/>
        <v>0</v>
      </c>
      <c r="S32" s="31"/>
      <c r="T32" s="32">
        <f t="shared" si="1"/>
        <v>0</v>
      </c>
      <c r="X32" s="13"/>
      <c r="Y32" s="13"/>
      <c r="Z32" s="13"/>
    </row>
    <row r="33" spans="1:26" ht="31.5" customHeight="1" thickBot="1" x14ac:dyDescent="0.3">
      <c r="A33" s="72">
        <f t="shared" si="2"/>
        <v>29</v>
      </c>
      <c r="B33" s="128" t="s">
        <v>308</v>
      </c>
      <c r="C33" s="128"/>
      <c r="D33" s="128"/>
      <c r="E33" s="128"/>
      <c r="F33" s="129" t="s">
        <v>309</v>
      </c>
      <c r="G33" s="129"/>
      <c r="H33" s="129"/>
      <c r="I33" s="129"/>
      <c r="J33" s="129"/>
      <c r="K33" s="129"/>
      <c r="L33" s="129"/>
      <c r="M33" s="129"/>
      <c r="N33" s="112">
        <v>11</v>
      </c>
      <c r="O33" s="110" t="s">
        <v>13</v>
      </c>
      <c r="P33" s="190"/>
      <c r="Q33" s="29"/>
      <c r="R33" s="30">
        <f t="shared" si="0"/>
        <v>0</v>
      </c>
      <c r="S33" s="31"/>
      <c r="T33" s="32">
        <f t="shared" si="1"/>
        <v>0</v>
      </c>
      <c r="X33" s="13"/>
      <c r="Y33" s="13"/>
      <c r="Z33" s="13"/>
    </row>
    <row r="34" spans="1:26" ht="30" customHeight="1" thickBot="1" x14ac:dyDescent="0.3">
      <c r="A34" s="72">
        <f t="shared" si="2"/>
        <v>30</v>
      </c>
      <c r="B34" s="128" t="s">
        <v>310</v>
      </c>
      <c r="C34" s="128"/>
      <c r="D34" s="128"/>
      <c r="E34" s="128"/>
      <c r="F34" s="129" t="s">
        <v>311</v>
      </c>
      <c r="G34" s="129"/>
      <c r="H34" s="129"/>
      <c r="I34" s="129"/>
      <c r="J34" s="129"/>
      <c r="K34" s="129"/>
      <c r="L34" s="129"/>
      <c r="M34" s="129"/>
      <c r="N34" s="112">
        <v>20</v>
      </c>
      <c r="O34" s="110" t="s">
        <v>13</v>
      </c>
      <c r="P34" s="190"/>
      <c r="Q34" s="29"/>
      <c r="R34" s="30">
        <f t="shared" si="0"/>
        <v>0</v>
      </c>
      <c r="S34" s="31"/>
      <c r="T34" s="32">
        <f t="shared" si="1"/>
        <v>0</v>
      </c>
      <c r="X34" s="13"/>
      <c r="Y34" s="13"/>
      <c r="Z34" s="13"/>
    </row>
    <row r="35" spans="1:26" ht="15.75" thickBot="1" x14ac:dyDescent="0.3">
      <c r="A35" s="72">
        <f t="shared" si="2"/>
        <v>31</v>
      </c>
      <c r="B35" s="128" t="s">
        <v>312</v>
      </c>
      <c r="C35" s="128"/>
      <c r="D35" s="128"/>
      <c r="E35" s="128"/>
      <c r="F35" s="128" t="s">
        <v>313</v>
      </c>
      <c r="G35" s="128"/>
      <c r="H35" s="128"/>
      <c r="I35" s="128"/>
      <c r="J35" s="128"/>
      <c r="K35" s="128"/>
      <c r="L35" s="128"/>
      <c r="M35" s="128"/>
      <c r="N35" s="112">
        <v>8</v>
      </c>
      <c r="O35" s="110" t="s">
        <v>13</v>
      </c>
      <c r="P35" s="190"/>
      <c r="Q35" s="29"/>
      <c r="R35" s="30">
        <f t="shared" si="0"/>
        <v>0</v>
      </c>
      <c r="S35" s="31"/>
      <c r="T35" s="32">
        <f t="shared" si="1"/>
        <v>0</v>
      </c>
      <c r="X35" s="13"/>
      <c r="Y35" s="13"/>
      <c r="Z35" s="13"/>
    </row>
    <row r="36" spans="1:26" ht="33" customHeight="1" thickBot="1" x14ac:dyDescent="0.3">
      <c r="A36" s="72">
        <f t="shared" si="2"/>
        <v>32</v>
      </c>
      <c r="B36" s="128" t="s">
        <v>314</v>
      </c>
      <c r="C36" s="128"/>
      <c r="D36" s="128"/>
      <c r="E36" s="128"/>
      <c r="F36" s="129" t="s">
        <v>315</v>
      </c>
      <c r="G36" s="129"/>
      <c r="H36" s="129"/>
      <c r="I36" s="129"/>
      <c r="J36" s="129"/>
      <c r="K36" s="129"/>
      <c r="L36" s="129"/>
      <c r="M36" s="129"/>
      <c r="N36" s="112">
        <v>8</v>
      </c>
      <c r="O36" s="110" t="s">
        <v>13</v>
      </c>
      <c r="P36" s="190"/>
      <c r="Q36" s="29"/>
      <c r="R36" s="30">
        <f t="shared" si="0"/>
        <v>0</v>
      </c>
      <c r="S36" s="31"/>
      <c r="T36" s="32">
        <f t="shared" si="1"/>
        <v>0</v>
      </c>
      <c r="X36" s="13"/>
      <c r="Y36" s="13"/>
      <c r="Z36" s="13"/>
    </row>
    <row r="37" spans="1:26" ht="43.5" customHeight="1" thickBot="1" x14ac:dyDescent="0.3">
      <c r="A37" s="72">
        <f t="shared" si="2"/>
        <v>33</v>
      </c>
      <c r="B37" s="128" t="s">
        <v>316</v>
      </c>
      <c r="C37" s="128"/>
      <c r="D37" s="128"/>
      <c r="E37" s="128"/>
      <c r="F37" s="129" t="s">
        <v>317</v>
      </c>
      <c r="G37" s="129"/>
      <c r="H37" s="129"/>
      <c r="I37" s="129"/>
      <c r="J37" s="129"/>
      <c r="K37" s="129"/>
      <c r="L37" s="129"/>
      <c r="M37" s="129"/>
      <c r="N37" s="112">
        <v>8</v>
      </c>
      <c r="O37" s="110" t="s">
        <v>13</v>
      </c>
      <c r="P37" s="190"/>
      <c r="Q37" s="29"/>
      <c r="R37" s="30">
        <f t="shared" si="0"/>
        <v>0</v>
      </c>
      <c r="S37" s="31"/>
      <c r="T37" s="32">
        <f t="shared" si="1"/>
        <v>0</v>
      </c>
      <c r="X37" s="13"/>
      <c r="Y37" s="13"/>
      <c r="Z37" s="13"/>
    </row>
    <row r="38" spans="1:26" ht="78.75" customHeight="1" thickBot="1" x14ac:dyDescent="0.3">
      <c r="A38" s="72">
        <f t="shared" si="2"/>
        <v>34</v>
      </c>
      <c r="B38" s="128" t="s">
        <v>318</v>
      </c>
      <c r="C38" s="128"/>
      <c r="D38" s="128"/>
      <c r="E38" s="128"/>
      <c r="F38" s="129" t="s">
        <v>319</v>
      </c>
      <c r="G38" s="128"/>
      <c r="H38" s="128"/>
      <c r="I38" s="128"/>
      <c r="J38" s="128"/>
      <c r="K38" s="128"/>
      <c r="L38" s="128"/>
      <c r="M38" s="128"/>
      <c r="N38" s="112">
        <v>1</v>
      </c>
      <c r="O38" s="110" t="s">
        <v>13</v>
      </c>
      <c r="P38" s="190"/>
      <c r="Q38" s="29"/>
      <c r="R38" s="30">
        <f t="shared" si="0"/>
        <v>0</v>
      </c>
      <c r="S38" s="31"/>
      <c r="T38" s="32">
        <f t="shared" si="1"/>
        <v>0</v>
      </c>
      <c r="U38" s="73"/>
      <c r="V38" s="73"/>
      <c r="W38" s="73"/>
      <c r="X38" s="13"/>
      <c r="Y38" s="13"/>
      <c r="Z38" s="13"/>
    </row>
    <row r="39" spans="1:26" ht="83.25" customHeight="1" thickBot="1" x14ac:dyDescent="0.3">
      <c r="A39" s="72">
        <f t="shared" si="2"/>
        <v>35</v>
      </c>
      <c r="B39" s="128" t="s">
        <v>320</v>
      </c>
      <c r="C39" s="128"/>
      <c r="D39" s="128"/>
      <c r="E39" s="128"/>
      <c r="F39" s="129" t="s">
        <v>321</v>
      </c>
      <c r="G39" s="128"/>
      <c r="H39" s="128"/>
      <c r="I39" s="128"/>
      <c r="J39" s="128"/>
      <c r="K39" s="128"/>
      <c r="L39" s="128"/>
      <c r="M39" s="128"/>
      <c r="N39" s="112">
        <v>3</v>
      </c>
      <c r="O39" s="110" t="s">
        <v>13</v>
      </c>
      <c r="P39" s="190"/>
      <c r="Q39" s="29"/>
      <c r="R39" s="30">
        <f t="shared" si="0"/>
        <v>0</v>
      </c>
      <c r="S39" s="31"/>
      <c r="T39" s="32">
        <f t="shared" si="1"/>
        <v>0</v>
      </c>
      <c r="U39" s="66"/>
      <c r="V39" s="66"/>
      <c r="W39" s="66"/>
      <c r="X39" s="13"/>
      <c r="Y39" s="13"/>
      <c r="Z39" s="13"/>
    </row>
    <row r="40" spans="1:26" ht="42.75" customHeight="1" thickBot="1" x14ac:dyDescent="0.3">
      <c r="A40" s="72">
        <f t="shared" si="2"/>
        <v>36</v>
      </c>
      <c r="B40" s="128" t="s">
        <v>322</v>
      </c>
      <c r="C40" s="128"/>
      <c r="D40" s="128"/>
      <c r="E40" s="128"/>
      <c r="F40" s="129" t="s">
        <v>323</v>
      </c>
      <c r="G40" s="128"/>
      <c r="H40" s="128"/>
      <c r="I40" s="128"/>
      <c r="J40" s="128"/>
      <c r="K40" s="128"/>
      <c r="L40" s="128"/>
      <c r="M40" s="128"/>
      <c r="N40" s="112">
        <v>2</v>
      </c>
      <c r="O40" s="110" t="s">
        <v>13</v>
      </c>
      <c r="P40" s="190"/>
      <c r="Q40" s="29"/>
      <c r="R40" s="30">
        <f t="shared" si="0"/>
        <v>0</v>
      </c>
      <c r="S40" s="31"/>
      <c r="T40" s="32">
        <f t="shared" si="1"/>
        <v>0</v>
      </c>
      <c r="U40" s="66"/>
      <c r="V40" s="66"/>
      <c r="W40" s="66"/>
      <c r="X40" s="13"/>
      <c r="Y40" s="13"/>
      <c r="Z40" s="13"/>
    </row>
    <row r="41" spans="1:26" ht="100.5" customHeight="1" thickBot="1" x14ac:dyDescent="0.3">
      <c r="A41" s="72">
        <f t="shared" si="2"/>
        <v>37</v>
      </c>
      <c r="B41" s="128" t="s">
        <v>324</v>
      </c>
      <c r="C41" s="128"/>
      <c r="D41" s="128"/>
      <c r="E41" s="128"/>
      <c r="F41" s="129" t="s">
        <v>325</v>
      </c>
      <c r="G41" s="128"/>
      <c r="H41" s="128"/>
      <c r="I41" s="128"/>
      <c r="J41" s="128"/>
      <c r="K41" s="128"/>
      <c r="L41" s="128"/>
      <c r="M41" s="128"/>
      <c r="N41" s="112">
        <v>1</v>
      </c>
      <c r="O41" s="110" t="s">
        <v>13</v>
      </c>
      <c r="P41" s="190"/>
      <c r="Q41" s="29"/>
      <c r="R41" s="30">
        <f t="shared" si="0"/>
        <v>0</v>
      </c>
      <c r="S41" s="31"/>
      <c r="T41" s="32">
        <f t="shared" si="1"/>
        <v>0</v>
      </c>
      <c r="X41" s="13"/>
      <c r="Y41" s="13"/>
      <c r="Z41" s="13"/>
    </row>
    <row r="42" spans="1:26" ht="46.5" customHeight="1" thickBot="1" x14ac:dyDescent="0.3">
      <c r="A42" s="72">
        <f t="shared" si="2"/>
        <v>38</v>
      </c>
      <c r="B42" s="128" t="s">
        <v>326</v>
      </c>
      <c r="C42" s="128"/>
      <c r="D42" s="128"/>
      <c r="E42" s="128"/>
      <c r="F42" s="129" t="s">
        <v>327</v>
      </c>
      <c r="G42" s="128"/>
      <c r="H42" s="128"/>
      <c r="I42" s="128"/>
      <c r="J42" s="128"/>
      <c r="K42" s="128"/>
      <c r="L42" s="128"/>
      <c r="M42" s="128"/>
      <c r="N42" s="112">
        <v>1</v>
      </c>
      <c r="O42" s="110" t="s">
        <v>13</v>
      </c>
      <c r="P42" s="190"/>
      <c r="Q42" s="29"/>
      <c r="R42" s="30">
        <f t="shared" si="0"/>
        <v>0</v>
      </c>
      <c r="S42" s="31"/>
      <c r="T42" s="32">
        <f t="shared" si="1"/>
        <v>0</v>
      </c>
      <c r="U42" s="66"/>
      <c r="V42" s="66"/>
      <c r="W42" s="66"/>
      <c r="X42" s="13"/>
      <c r="Y42" s="13"/>
      <c r="Z42" s="13"/>
    </row>
    <row r="43" spans="1:26" ht="50.25" customHeight="1" thickBot="1" x14ac:dyDescent="0.3">
      <c r="A43" s="72">
        <f t="shared" si="2"/>
        <v>39</v>
      </c>
      <c r="B43" s="128" t="s">
        <v>328</v>
      </c>
      <c r="C43" s="128"/>
      <c r="D43" s="128"/>
      <c r="E43" s="128"/>
      <c r="F43" s="129" t="s">
        <v>329</v>
      </c>
      <c r="G43" s="128"/>
      <c r="H43" s="128"/>
      <c r="I43" s="128"/>
      <c r="J43" s="128"/>
      <c r="K43" s="128"/>
      <c r="L43" s="128"/>
      <c r="M43" s="128"/>
      <c r="N43" s="113">
        <v>2</v>
      </c>
      <c r="O43" s="110" t="s">
        <v>13</v>
      </c>
      <c r="P43" s="190"/>
      <c r="Q43" s="29"/>
      <c r="R43" s="30">
        <f t="shared" si="0"/>
        <v>0</v>
      </c>
      <c r="S43" s="31"/>
      <c r="T43" s="32">
        <f t="shared" si="1"/>
        <v>0</v>
      </c>
      <c r="U43" s="5"/>
      <c r="V43" s="5"/>
      <c r="W43" s="66"/>
      <c r="X43" s="13"/>
      <c r="Y43" s="13"/>
      <c r="Z43" s="13"/>
    </row>
    <row r="44" spans="1:26" ht="90.75" customHeight="1" thickBot="1" x14ac:dyDescent="0.3">
      <c r="A44" s="72">
        <f t="shared" si="2"/>
        <v>40</v>
      </c>
      <c r="B44" s="128" t="s">
        <v>330</v>
      </c>
      <c r="C44" s="128"/>
      <c r="D44" s="128"/>
      <c r="E44" s="128"/>
      <c r="F44" s="129" t="s">
        <v>331</v>
      </c>
      <c r="G44" s="128"/>
      <c r="H44" s="128"/>
      <c r="I44" s="128"/>
      <c r="J44" s="128"/>
      <c r="K44" s="128"/>
      <c r="L44" s="128"/>
      <c r="M44" s="180"/>
      <c r="N44" s="114">
        <v>3</v>
      </c>
      <c r="O44" s="110" t="s">
        <v>13</v>
      </c>
      <c r="P44" s="190"/>
      <c r="Q44" s="29"/>
      <c r="R44" s="30">
        <f t="shared" si="0"/>
        <v>0</v>
      </c>
      <c r="S44" s="31"/>
      <c r="T44" s="32">
        <f t="shared" si="1"/>
        <v>0</v>
      </c>
      <c r="X44" s="13"/>
      <c r="Y44" s="13"/>
      <c r="Z44" s="13"/>
    </row>
    <row r="45" spans="1:26" ht="60" customHeight="1" thickBot="1" x14ac:dyDescent="0.3">
      <c r="A45" s="72">
        <f t="shared" si="2"/>
        <v>41</v>
      </c>
      <c r="B45" s="128" t="s">
        <v>332</v>
      </c>
      <c r="C45" s="128"/>
      <c r="D45" s="128"/>
      <c r="E45" s="128"/>
      <c r="F45" s="129" t="s">
        <v>333</v>
      </c>
      <c r="G45" s="128"/>
      <c r="H45" s="128"/>
      <c r="I45" s="128"/>
      <c r="J45" s="128"/>
      <c r="K45" s="128"/>
      <c r="L45" s="128"/>
      <c r="M45" s="180"/>
      <c r="N45" s="115">
        <v>4</v>
      </c>
      <c r="O45" s="110" t="s">
        <v>13</v>
      </c>
      <c r="P45" s="190"/>
      <c r="Q45" s="29"/>
      <c r="R45" s="30">
        <f t="shared" si="0"/>
        <v>0</v>
      </c>
      <c r="S45" s="31"/>
      <c r="T45" s="32">
        <f t="shared" si="1"/>
        <v>0</v>
      </c>
      <c r="U45" s="5"/>
      <c r="V45" s="5"/>
      <c r="W45" s="66"/>
      <c r="X45" s="13"/>
      <c r="Y45" s="13"/>
      <c r="Z45" s="13"/>
    </row>
    <row r="46" spans="1:26" ht="39" customHeight="1" thickBot="1" x14ac:dyDescent="0.3">
      <c r="A46" s="72">
        <f t="shared" si="2"/>
        <v>42</v>
      </c>
      <c r="B46" s="128" t="s">
        <v>334</v>
      </c>
      <c r="C46" s="128"/>
      <c r="D46" s="128"/>
      <c r="E46" s="128"/>
      <c r="F46" s="129" t="s">
        <v>335</v>
      </c>
      <c r="G46" s="128"/>
      <c r="H46" s="128"/>
      <c r="I46" s="128"/>
      <c r="J46" s="128"/>
      <c r="K46" s="128"/>
      <c r="L46" s="128"/>
      <c r="M46" s="180"/>
      <c r="N46" s="115">
        <v>1</v>
      </c>
      <c r="O46" s="110" t="s">
        <v>13</v>
      </c>
      <c r="P46" s="190"/>
      <c r="Q46" s="29"/>
      <c r="R46" s="30">
        <f t="shared" si="0"/>
        <v>0</v>
      </c>
      <c r="S46" s="31"/>
      <c r="T46" s="32">
        <f t="shared" si="1"/>
        <v>0</v>
      </c>
      <c r="U46" s="5"/>
      <c r="V46" s="5"/>
      <c r="W46" s="66"/>
      <c r="X46" s="13"/>
      <c r="Y46" s="13"/>
      <c r="Z46" s="13"/>
    </row>
    <row r="47" spans="1:26" ht="61.5" customHeight="1" thickBot="1" x14ac:dyDescent="0.3">
      <c r="A47" s="72">
        <f t="shared" si="2"/>
        <v>43</v>
      </c>
      <c r="B47" s="128" t="s">
        <v>336</v>
      </c>
      <c r="C47" s="128"/>
      <c r="D47" s="128"/>
      <c r="E47" s="128"/>
      <c r="F47" s="129" t="s">
        <v>337</v>
      </c>
      <c r="G47" s="128"/>
      <c r="H47" s="128"/>
      <c r="I47" s="128"/>
      <c r="J47" s="128"/>
      <c r="K47" s="128"/>
      <c r="L47" s="128"/>
      <c r="M47" s="180"/>
      <c r="N47" s="115">
        <v>4</v>
      </c>
      <c r="O47" s="110" t="s">
        <v>13</v>
      </c>
      <c r="P47" s="190"/>
      <c r="Q47" s="29"/>
      <c r="R47" s="30">
        <f t="shared" si="0"/>
        <v>0</v>
      </c>
      <c r="S47" s="31"/>
      <c r="T47" s="32">
        <f t="shared" si="1"/>
        <v>0</v>
      </c>
      <c r="U47" s="5"/>
      <c r="V47" s="5"/>
      <c r="W47" s="66"/>
      <c r="X47" s="13"/>
      <c r="Y47" s="13"/>
      <c r="Z47" s="13"/>
    </row>
    <row r="48" spans="1:26" ht="61.5" customHeight="1" thickBot="1" x14ac:dyDescent="0.3">
      <c r="A48" s="72">
        <f t="shared" si="2"/>
        <v>44</v>
      </c>
      <c r="B48" s="203" t="s">
        <v>338</v>
      </c>
      <c r="C48" s="204"/>
      <c r="D48" s="204"/>
      <c r="E48" s="205"/>
      <c r="F48" s="203" t="s">
        <v>339</v>
      </c>
      <c r="G48" s="210"/>
      <c r="H48" s="210"/>
      <c r="I48" s="210"/>
      <c r="J48" s="210"/>
      <c r="K48" s="210"/>
      <c r="L48" s="210"/>
      <c r="M48" s="211"/>
      <c r="N48" s="112">
        <v>2</v>
      </c>
      <c r="O48" s="110" t="s">
        <v>13</v>
      </c>
      <c r="P48" s="190"/>
      <c r="Q48" s="29"/>
      <c r="R48" s="30">
        <f t="shared" si="0"/>
        <v>0</v>
      </c>
      <c r="S48" s="31"/>
      <c r="T48" s="32">
        <f t="shared" si="1"/>
        <v>0</v>
      </c>
      <c r="U48" s="5"/>
      <c r="V48" s="5"/>
      <c r="W48" s="66"/>
    </row>
    <row r="49" spans="1:23" ht="61.5" customHeight="1" thickBot="1" x14ac:dyDescent="0.3">
      <c r="A49" s="72">
        <f t="shared" si="2"/>
        <v>45</v>
      </c>
      <c r="B49" s="203" t="s">
        <v>340</v>
      </c>
      <c r="C49" s="204"/>
      <c r="D49" s="204"/>
      <c r="E49" s="205"/>
      <c r="F49" s="207" t="s">
        <v>341</v>
      </c>
      <c r="G49" s="208"/>
      <c r="H49" s="208"/>
      <c r="I49" s="208"/>
      <c r="J49" s="208"/>
      <c r="K49" s="208"/>
      <c r="L49" s="208"/>
      <c r="M49" s="209"/>
      <c r="N49" s="112">
        <v>4</v>
      </c>
      <c r="O49" s="110" t="s">
        <v>13</v>
      </c>
      <c r="P49" s="190"/>
      <c r="Q49" s="29"/>
      <c r="R49" s="30">
        <f t="shared" si="0"/>
        <v>0</v>
      </c>
      <c r="S49" s="31"/>
      <c r="T49" s="32">
        <f t="shared" si="1"/>
        <v>0</v>
      </c>
      <c r="U49" s="5"/>
      <c r="V49" s="5"/>
      <c r="W49" s="66"/>
    </row>
    <row r="50" spans="1:23" ht="61.5" customHeight="1" thickBot="1" x14ac:dyDescent="0.3">
      <c r="A50" s="72">
        <f t="shared" si="2"/>
        <v>46</v>
      </c>
      <c r="B50" s="207" t="s">
        <v>342</v>
      </c>
      <c r="C50" s="208"/>
      <c r="D50" s="208"/>
      <c r="E50" s="209"/>
      <c r="F50" s="207" t="s">
        <v>343</v>
      </c>
      <c r="G50" s="208"/>
      <c r="H50" s="208"/>
      <c r="I50" s="208"/>
      <c r="J50" s="208"/>
      <c r="K50" s="208"/>
      <c r="L50" s="208"/>
      <c r="M50" s="209"/>
      <c r="N50" s="112">
        <v>2</v>
      </c>
      <c r="O50" s="110" t="s">
        <v>13</v>
      </c>
      <c r="P50" s="190"/>
      <c r="Q50" s="29"/>
      <c r="R50" s="30">
        <f t="shared" si="0"/>
        <v>0</v>
      </c>
      <c r="S50" s="31"/>
      <c r="T50" s="32">
        <f t="shared" si="1"/>
        <v>0</v>
      </c>
      <c r="U50" s="5"/>
      <c r="V50" s="5"/>
      <c r="W50" s="66"/>
    </row>
    <row r="51" spans="1:23" ht="61.5" customHeight="1" thickBot="1" x14ac:dyDescent="0.3">
      <c r="A51" s="72">
        <f t="shared" si="2"/>
        <v>47</v>
      </c>
      <c r="B51" s="203" t="s">
        <v>344</v>
      </c>
      <c r="C51" s="204"/>
      <c r="D51" s="204"/>
      <c r="E51" s="205"/>
      <c r="F51" s="207" t="s">
        <v>345</v>
      </c>
      <c r="G51" s="208"/>
      <c r="H51" s="208"/>
      <c r="I51" s="208"/>
      <c r="J51" s="208"/>
      <c r="K51" s="208"/>
      <c r="L51" s="208"/>
      <c r="M51" s="209"/>
      <c r="N51" s="112">
        <v>2</v>
      </c>
      <c r="O51" s="110" t="s">
        <v>13</v>
      </c>
      <c r="P51" s="190"/>
      <c r="Q51" s="29"/>
      <c r="R51" s="30">
        <f t="shared" si="0"/>
        <v>0</v>
      </c>
      <c r="S51" s="31"/>
      <c r="T51" s="32">
        <f t="shared" si="1"/>
        <v>0</v>
      </c>
      <c r="U51" s="5"/>
      <c r="V51" s="5"/>
      <c r="W51" s="5"/>
    </row>
    <row r="52" spans="1:23" ht="61.5" customHeight="1" x14ac:dyDescent="0.25">
      <c r="A52" s="72">
        <f t="shared" si="2"/>
        <v>48</v>
      </c>
      <c r="B52" s="203" t="s">
        <v>344</v>
      </c>
      <c r="C52" s="204"/>
      <c r="D52" s="204"/>
      <c r="E52" s="205"/>
      <c r="F52" s="206" t="s">
        <v>346</v>
      </c>
      <c r="G52" s="206"/>
      <c r="H52" s="206"/>
      <c r="I52" s="206"/>
      <c r="J52" s="206"/>
      <c r="K52" s="206"/>
      <c r="L52" s="206"/>
      <c r="M52" s="206"/>
      <c r="N52" s="112">
        <v>2</v>
      </c>
      <c r="O52" s="110" t="s">
        <v>13</v>
      </c>
      <c r="P52" s="191"/>
      <c r="Q52" s="29"/>
      <c r="R52" s="30">
        <f t="shared" si="0"/>
        <v>0</v>
      </c>
      <c r="S52" s="31"/>
      <c r="T52" s="32">
        <f t="shared" si="1"/>
        <v>0</v>
      </c>
      <c r="U52" s="5"/>
      <c r="V52" s="5"/>
      <c r="W52" s="5"/>
    </row>
    <row r="53" spans="1:23" ht="35.25" customHeight="1" thickBot="1" x14ac:dyDescent="0.3">
      <c r="B53" s="91"/>
      <c r="C53" s="86"/>
      <c r="D53" s="86"/>
      <c r="E53" s="86"/>
      <c r="F53" s="91"/>
      <c r="G53" s="91"/>
      <c r="H53" s="91"/>
      <c r="I53" s="91"/>
      <c r="J53" s="91"/>
      <c r="K53" s="91"/>
      <c r="L53" s="91"/>
      <c r="M53" s="91"/>
      <c r="P53" s="57"/>
      <c r="Q53" s="202"/>
      <c r="R53" s="202"/>
      <c r="S53" s="202"/>
      <c r="T53" s="202"/>
      <c r="U53" s="5"/>
      <c r="V53" s="5"/>
      <c r="W53" s="5"/>
    </row>
    <row r="54" spans="1:23" ht="15.75" thickBot="1" x14ac:dyDescent="0.3">
      <c r="Q54" s="69" t="s">
        <v>64</v>
      </c>
      <c r="R54" s="70">
        <f>SUM(R5:R52)</f>
        <v>0</v>
      </c>
      <c r="S54" s="70" t="s">
        <v>65</v>
      </c>
      <c r="T54" s="102">
        <f>SUM(T5:T52)</f>
        <v>0</v>
      </c>
    </row>
    <row r="55" spans="1:23" x14ac:dyDescent="0.25">
      <c r="T55" s="15"/>
    </row>
  </sheetData>
  <mergeCells count="103">
    <mergeCell ref="B45:E45"/>
    <mergeCell ref="F45:M45"/>
    <mergeCell ref="B44:E44"/>
    <mergeCell ref="F39:M39"/>
    <mergeCell ref="B40:E40"/>
    <mergeCell ref="F40:M40"/>
    <mergeCell ref="A1:T1"/>
    <mergeCell ref="A2:T2"/>
    <mergeCell ref="A3:T3"/>
    <mergeCell ref="P4:P52"/>
    <mergeCell ref="B36:E36"/>
    <mergeCell ref="F36:M36"/>
    <mergeCell ref="B37:E37"/>
    <mergeCell ref="F37:M37"/>
    <mergeCell ref="B48:E48"/>
    <mergeCell ref="F48:M48"/>
    <mergeCell ref="B38:E38"/>
    <mergeCell ref="F38:M38"/>
    <mergeCell ref="B11:E11"/>
    <mergeCell ref="F11:M11"/>
    <mergeCell ref="B18:E18"/>
    <mergeCell ref="F18:M18"/>
    <mergeCell ref="B19:E19"/>
    <mergeCell ref="F19:M19"/>
    <mergeCell ref="Q53:T53"/>
    <mergeCell ref="B52:E52"/>
    <mergeCell ref="F52:M52"/>
    <mergeCell ref="B49:E49"/>
    <mergeCell ref="F49:M49"/>
    <mergeCell ref="B50:E50"/>
    <mergeCell ref="F50:M50"/>
    <mergeCell ref="B51:E51"/>
    <mergeCell ref="F51:M51"/>
    <mergeCell ref="B27:E27"/>
    <mergeCell ref="F27:M27"/>
    <mergeCell ref="B12:E12"/>
    <mergeCell ref="F12:M12"/>
    <mergeCell ref="B15:E15"/>
    <mergeCell ref="F15:M15"/>
    <mergeCell ref="B16:E16"/>
    <mergeCell ref="F16:M16"/>
    <mergeCell ref="B13:E13"/>
    <mergeCell ref="F13:M13"/>
    <mergeCell ref="B22:E22"/>
    <mergeCell ref="F22:M22"/>
    <mergeCell ref="B14:E14"/>
    <mergeCell ref="F14:M14"/>
    <mergeCell ref="B20:E20"/>
    <mergeCell ref="F20:M20"/>
    <mergeCell ref="B4:E4"/>
    <mergeCell ref="F4:M4"/>
    <mergeCell ref="B5:E5"/>
    <mergeCell ref="F5:M5"/>
    <mergeCell ref="B6:E6"/>
    <mergeCell ref="F6:M6"/>
    <mergeCell ref="B9:E9"/>
    <mergeCell ref="F9:M9"/>
    <mergeCell ref="B10:E10"/>
    <mergeCell ref="F10:M10"/>
    <mergeCell ref="B8:E8"/>
    <mergeCell ref="F8:M8"/>
    <mergeCell ref="B7:E7"/>
    <mergeCell ref="F7:M7"/>
    <mergeCell ref="B28:E28"/>
    <mergeCell ref="F28:M28"/>
    <mergeCell ref="B35:E35"/>
    <mergeCell ref="F35:M35"/>
    <mergeCell ref="B29:E29"/>
    <mergeCell ref="F29:M29"/>
    <mergeCell ref="B31:E31"/>
    <mergeCell ref="F31:M31"/>
    <mergeCell ref="B30:E30"/>
    <mergeCell ref="F30:M30"/>
    <mergeCell ref="B32:E32"/>
    <mergeCell ref="F32:M32"/>
    <mergeCell ref="B33:E33"/>
    <mergeCell ref="F33:M33"/>
    <mergeCell ref="B34:E34"/>
    <mergeCell ref="F34:M34"/>
    <mergeCell ref="B47:E47"/>
    <mergeCell ref="F47:M47"/>
    <mergeCell ref="B17:E17"/>
    <mergeCell ref="F17:M17"/>
    <mergeCell ref="B43:E43"/>
    <mergeCell ref="F43:M43"/>
    <mergeCell ref="B26:E26"/>
    <mergeCell ref="F26:M26"/>
    <mergeCell ref="B25:E25"/>
    <mergeCell ref="F25:M25"/>
    <mergeCell ref="B24:E24"/>
    <mergeCell ref="F24:M24"/>
    <mergeCell ref="B21:E21"/>
    <mergeCell ref="F21:M21"/>
    <mergeCell ref="B46:E46"/>
    <mergeCell ref="F46:M46"/>
    <mergeCell ref="B23:E23"/>
    <mergeCell ref="F23:M23"/>
    <mergeCell ref="F44:M44"/>
    <mergeCell ref="B42:E42"/>
    <mergeCell ref="F42:M42"/>
    <mergeCell ref="B41:E41"/>
    <mergeCell ref="F41:M41"/>
    <mergeCell ref="B39:E39"/>
  </mergeCells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E31C5-1CF0-478A-8CA4-CB6239B8CF61}">
  <dimension ref="A1:T24"/>
  <sheetViews>
    <sheetView workbookViewId="0">
      <selection activeCell="O2" sqref="O2"/>
    </sheetView>
  </sheetViews>
  <sheetFormatPr defaultRowHeight="15" x14ac:dyDescent="0.25"/>
  <cols>
    <col min="1" max="1" width="8.140625" customWidth="1"/>
    <col min="5" max="5" width="4.42578125" customWidth="1"/>
    <col min="6" max="6" width="65" style="4" customWidth="1"/>
    <col min="8" max="8" width="15.42578125" customWidth="1"/>
    <col min="10" max="10" width="18.28515625" customWidth="1"/>
    <col min="11" max="11" width="13.28515625" customWidth="1"/>
    <col min="12" max="12" width="14.5703125" customWidth="1"/>
    <col min="13" max="13" width="17.140625" customWidth="1"/>
    <col min="14" max="14" width="11.42578125" customWidth="1"/>
    <col min="15" max="15" width="22.42578125" customWidth="1"/>
  </cols>
  <sheetData>
    <row r="1" spans="1:20" ht="15.75" thickBot="1" x14ac:dyDescent="0.3">
      <c r="A1" s="212" t="s">
        <v>435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4"/>
      <c r="N1" s="74"/>
      <c r="O1" s="74"/>
      <c r="P1" s="74"/>
      <c r="Q1" s="74"/>
      <c r="R1" s="74"/>
      <c r="S1" s="74"/>
    </row>
    <row r="2" spans="1:20" ht="102" customHeight="1" thickBot="1" x14ac:dyDescent="0.3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1"/>
      <c r="N2" s="4"/>
      <c r="O2" s="4"/>
      <c r="P2" s="4"/>
      <c r="Q2" s="4"/>
      <c r="R2" s="4"/>
      <c r="S2" s="4"/>
      <c r="T2" s="4"/>
    </row>
    <row r="3" spans="1:20" ht="15.75" thickBot="1" x14ac:dyDescent="0.3">
      <c r="A3" s="171" t="s">
        <v>347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215"/>
    </row>
    <row r="4" spans="1:20" ht="33.75" customHeight="1" thickBot="1" x14ac:dyDescent="0.3">
      <c r="A4" s="87" t="s">
        <v>2</v>
      </c>
      <c r="B4" s="216" t="s">
        <v>198</v>
      </c>
      <c r="C4" s="217"/>
      <c r="D4" s="217"/>
      <c r="E4" s="218"/>
      <c r="F4" s="88" t="s">
        <v>4</v>
      </c>
      <c r="G4" s="89" t="s">
        <v>5</v>
      </c>
      <c r="H4" s="90" t="s">
        <v>199</v>
      </c>
      <c r="I4" s="18"/>
      <c r="J4" s="75" t="s">
        <v>7</v>
      </c>
      <c r="K4" s="76" t="s">
        <v>8</v>
      </c>
      <c r="L4" s="77" t="s">
        <v>9</v>
      </c>
      <c r="M4" s="78" t="s">
        <v>10</v>
      </c>
      <c r="N4" s="4"/>
    </row>
    <row r="5" spans="1:20" ht="59.25" customHeight="1" thickBot="1" x14ac:dyDescent="0.3">
      <c r="A5" s="8">
        <v>1</v>
      </c>
      <c r="B5" s="166" t="s">
        <v>348</v>
      </c>
      <c r="C5" s="166"/>
      <c r="D5" s="166"/>
      <c r="E5" s="166"/>
      <c r="F5" s="2" t="s">
        <v>349</v>
      </c>
      <c r="G5" s="6">
        <v>70</v>
      </c>
      <c r="H5" s="11" t="s">
        <v>59</v>
      </c>
      <c r="J5" s="29"/>
      <c r="K5" s="30">
        <f>G5*J5</f>
        <v>0</v>
      </c>
      <c r="L5" s="31"/>
      <c r="M5" s="32">
        <f>K5+(K5*L5)</f>
        <v>0</v>
      </c>
      <c r="N5" s="15"/>
      <c r="O5" s="66"/>
      <c r="P5" s="66"/>
      <c r="Q5" s="66"/>
    </row>
    <row r="6" spans="1:20" ht="30.75" thickBot="1" x14ac:dyDescent="0.3">
      <c r="A6" s="10">
        <f>A5+1</f>
        <v>2</v>
      </c>
      <c r="B6" s="180" t="s">
        <v>350</v>
      </c>
      <c r="C6" s="181"/>
      <c r="D6" s="181"/>
      <c r="E6" s="182"/>
      <c r="F6" s="3" t="s">
        <v>351</v>
      </c>
      <c r="G6" s="7">
        <v>152</v>
      </c>
      <c r="H6" s="9" t="s">
        <v>352</v>
      </c>
      <c r="J6" s="29"/>
      <c r="K6" s="30">
        <f t="shared" ref="K6:K17" si="0">G6*J6</f>
        <v>0</v>
      </c>
      <c r="L6" s="31"/>
      <c r="M6" s="32">
        <f t="shared" ref="M6:M17" si="1">K6+(K6*L6)</f>
        <v>0</v>
      </c>
      <c r="N6" s="15"/>
      <c r="O6" s="66"/>
      <c r="P6" s="66"/>
      <c r="Q6" s="66"/>
    </row>
    <row r="7" spans="1:20" ht="30.75" thickBot="1" x14ac:dyDescent="0.3">
      <c r="A7" s="10">
        <f t="shared" ref="A7:A17" si="2">A6+1</f>
        <v>3</v>
      </c>
      <c r="B7" s="180" t="s">
        <v>353</v>
      </c>
      <c r="C7" s="181"/>
      <c r="D7" s="181"/>
      <c r="E7" s="182"/>
      <c r="F7" s="3" t="s">
        <v>354</v>
      </c>
      <c r="G7" s="7">
        <v>70</v>
      </c>
      <c r="H7" s="11" t="s">
        <v>59</v>
      </c>
      <c r="J7" s="29"/>
      <c r="K7" s="30">
        <f t="shared" si="0"/>
        <v>0</v>
      </c>
      <c r="L7" s="31"/>
      <c r="M7" s="32">
        <f t="shared" si="1"/>
        <v>0</v>
      </c>
      <c r="N7" s="15"/>
      <c r="O7" s="66"/>
      <c r="P7" s="66"/>
      <c r="Q7" s="66"/>
    </row>
    <row r="8" spans="1:20" ht="90.75" thickBot="1" x14ac:dyDescent="0.3">
      <c r="A8" s="10">
        <f t="shared" si="2"/>
        <v>4</v>
      </c>
      <c r="B8" s="180" t="s">
        <v>355</v>
      </c>
      <c r="C8" s="181"/>
      <c r="D8" s="181"/>
      <c r="E8" s="182"/>
      <c r="F8" s="3" t="s">
        <v>356</v>
      </c>
      <c r="G8" s="7">
        <v>2</v>
      </c>
      <c r="H8" s="11" t="s">
        <v>59</v>
      </c>
      <c r="J8" s="29"/>
      <c r="K8" s="30">
        <f t="shared" si="0"/>
        <v>0</v>
      </c>
      <c r="L8" s="31"/>
      <c r="M8" s="32">
        <f t="shared" si="1"/>
        <v>0</v>
      </c>
      <c r="N8" s="15"/>
      <c r="O8" s="66"/>
      <c r="P8" s="66"/>
    </row>
    <row r="9" spans="1:20" ht="15.75" thickBot="1" x14ac:dyDescent="0.3">
      <c r="A9" s="10">
        <f t="shared" si="2"/>
        <v>5</v>
      </c>
      <c r="B9" s="180" t="s">
        <v>357</v>
      </c>
      <c r="C9" s="181"/>
      <c r="D9" s="181"/>
      <c r="E9" s="182"/>
      <c r="F9" s="3" t="s">
        <v>358</v>
      </c>
      <c r="G9" s="7">
        <v>20</v>
      </c>
      <c r="H9" s="11" t="s">
        <v>59</v>
      </c>
      <c r="J9" s="29"/>
      <c r="K9" s="30">
        <f t="shared" si="0"/>
        <v>0</v>
      </c>
      <c r="L9" s="31"/>
      <c r="M9" s="32">
        <f t="shared" si="1"/>
        <v>0</v>
      </c>
      <c r="N9" s="15"/>
      <c r="O9" s="66"/>
      <c r="P9" s="66"/>
      <c r="Q9" s="66"/>
    </row>
    <row r="10" spans="1:20" ht="197.25" customHeight="1" thickBot="1" x14ac:dyDescent="0.3">
      <c r="A10" s="10">
        <f t="shared" si="2"/>
        <v>6</v>
      </c>
      <c r="B10" s="180" t="s">
        <v>359</v>
      </c>
      <c r="C10" s="181"/>
      <c r="D10" s="181"/>
      <c r="E10" s="182"/>
      <c r="F10" s="3" t="s">
        <v>360</v>
      </c>
      <c r="G10" s="7">
        <v>15</v>
      </c>
      <c r="H10" s="11" t="s">
        <v>59</v>
      </c>
      <c r="J10" s="29"/>
      <c r="K10" s="30">
        <f t="shared" si="0"/>
        <v>0</v>
      </c>
      <c r="L10" s="31"/>
      <c r="M10" s="32">
        <f t="shared" si="1"/>
        <v>0</v>
      </c>
      <c r="N10" s="15"/>
      <c r="O10" s="66"/>
      <c r="P10" s="66"/>
      <c r="Q10" s="66"/>
    </row>
    <row r="11" spans="1:20" ht="97.5" customHeight="1" thickBot="1" x14ac:dyDescent="0.3">
      <c r="A11" s="10">
        <f t="shared" si="2"/>
        <v>7</v>
      </c>
      <c r="B11" s="180" t="s">
        <v>361</v>
      </c>
      <c r="C11" s="181"/>
      <c r="D11" s="181"/>
      <c r="E11" s="182"/>
      <c r="F11" s="3" t="s">
        <v>362</v>
      </c>
      <c r="G11" s="7">
        <v>50</v>
      </c>
      <c r="H11" s="11" t="s">
        <v>59</v>
      </c>
      <c r="J11" s="29"/>
      <c r="K11" s="30">
        <f t="shared" si="0"/>
        <v>0</v>
      </c>
      <c r="L11" s="31"/>
      <c r="M11" s="32">
        <f t="shared" si="1"/>
        <v>0</v>
      </c>
      <c r="N11" s="15"/>
      <c r="O11" s="66"/>
      <c r="P11" s="66"/>
      <c r="Q11" s="66"/>
    </row>
    <row r="12" spans="1:20" x14ac:dyDescent="0.25">
      <c r="A12" s="10">
        <f t="shared" si="2"/>
        <v>8</v>
      </c>
      <c r="B12" s="180" t="s">
        <v>363</v>
      </c>
      <c r="C12" s="181"/>
      <c r="D12" s="181"/>
      <c r="E12" s="182"/>
      <c r="F12" s="3" t="s">
        <v>364</v>
      </c>
      <c r="G12" s="7">
        <v>50</v>
      </c>
      <c r="H12" s="11" t="s">
        <v>59</v>
      </c>
      <c r="J12" s="29"/>
      <c r="K12" s="30">
        <f t="shared" si="0"/>
        <v>0</v>
      </c>
      <c r="L12" s="31"/>
      <c r="M12" s="32">
        <f t="shared" si="1"/>
        <v>0</v>
      </c>
      <c r="N12" s="15"/>
      <c r="O12" s="66"/>
      <c r="P12" s="66"/>
      <c r="Q12" s="66"/>
    </row>
    <row r="13" spans="1:20" ht="30.75" thickBot="1" x14ac:dyDescent="0.3">
      <c r="A13" s="10">
        <f t="shared" si="2"/>
        <v>9</v>
      </c>
      <c r="B13" s="180" t="s">
        <v>365</v>
      </c>
      <c r="C13" s="181"/>
      <c r="D13" s="181"/>
      <c r="E13" s="182"/>
      <c r="F13" s="3" t="s">
        <v>366</v>
      </c>
      <c r="G13" s="7">
        <v>50</v>
      </c>
      <c r="H13" s="9" t="s">
        <v>352</v>
      </c>
      <c r="J13" s="29"/>
      <c r="K13" s="30">
        <f t="shared" si="0"/>
        <v>0</v>
      </c>
      <c r="L13" s="31"/>
      <c r="M13" s="32">
        <f t="shared" si="1"/>
        <v>0</v>
      </c>
      <c r="N13" s="15"/>
      <c r="O13" s="66"/>
      <c r="P13" s="66"/>
      <c r="Q13" s="66"/>
    </row>
    <row r="14" spans="1:20" ht="199.5" customHeight="1" thickBot="1" x14ac:dyDescent="0.3">
      <c r="A14" s="10">
        <f t="shared" si="2"/>
        <v>10</v>
      </c>
      <c r="B14" s="128" t="s">
        <v>367</v>
      </c>
      <c r="C14" s="128"/>
      <c r="D14" s="128"/>
      <c r="E14" s="128"/>
      <c r="F14" s="54" t="s">
        <v>368</v>
      </c>
      <c r="G14" s="7">
        <v>4</v>
      </c>
      <c r="H14" s="9" t="s">
        <v>59</v>
      </c>
      <c r="J14" s="29"/>
      <c r="K14" s="30">
        <f t="shared" si="0"/>
        <v>0</v>
      </c>
      <c r="L14" s="31"/>
      <c r="M14" s="32">
        <f t="shared" si="1"/>
        <v>0</v>
      </c>
      <c r="N14" s="15"/>
      <c r="O14" s="73"/>
      <c r="P14" s="66"/>
      <c r="Q14" s="66"/>
    </row>
    <row r="15" spans="1:20" ht="15.75" thickBot="1" x14ac:dyDescent="0.3">
      <c r="A15" s="10">
        <f t="shared" si="2"/>
        <v>11</v>
      </c>
      <c r="B15" s="128" t="s">
        <v>369</v>
      </c>
      <c r="C15" s="128"/>
      <c r="D15" s="128"/>
      <c r="E15" s="128"/>
      <c r="F15" s="54" t="s">
        <v>370</v>
      </c>
      <c r="G15" s="7">
        <v>10</v>
      </c>
      <c r="H15" s="9" t="s">
        <v>59</v>
      </c>
      <c r="J15" s="29"/>
      <c r="K15" s="30">
        <f t="shared" si="0"/>
        <v>0</v>
      </c>
      <c r="L15" s="31"/>
      <c r="M15" s="32">
        <f t="shared" si="1"/>
        <v>0</v>
      </c>
      <c r="N15" s="15"/>
      <c r="O15" s="66"/>
      <c r="P15" s="66"/>
      <c r="Q15" s="66"/>
    </row>
    <row r="16" spans="1:20" ht="30.75" thickBot="1" x14ac:dyDescent="0.3">
      <c r="A16" s="10">
        <f t="shared" si="2"/>
        <v>12</v>
      </c>
      <c r="B16" s="128" t="s">
        <v>371</v>
      </c>
      <c r="C16" s="128"/>
      <c r="D16" s="128"/>
      <c r="E16" s="128"/>
      <c r="F16" s="54" t="s">
        <v>372</v>
      </c>
      <c r="G16" s="67">
        <v>20</v>
      </c>
      <c r="H16" s="9" t="s">
        <v>59</v>
      </c>
      <c r="J16" s="29"/>
      <c r="K16" s="30">
        <f t="shared" si="0"/>
        <v>0</v>
      </c>
      <c r="L16" s="31"/>
      <c r="M16" s="32">
        <f t="shared" si="1"/>
        <v>0</v>
      </c>
      <c r="N16" s="15"/>
      <c r="O16" s="66"/>
      <c r="P16" s="66"/>
      <c r="Q16" s="66"/>
    </row>
    <row r="17" spans="1:17" ht="30" x14ac:dyDescent="0.25">
      <c r="A17" s="10">
        <f t="shared" si="2"/>
        <v>13</v>
      </c>
      <c r="B17" s="128" t="s">
        <v>373</v>
      </c>
      <c r="C17" s="128"/>
      <c r="D17" s="128"/>
      <c r="E17" s="128"/>
      <c r="F17" s="54" t="s">
        <v>374</v>
      </c>
      <c r="G17" s="1">
        <v>4</v>
      </c>
      <c r="H17" s="9" t="s">
        <v>59</v>
      </c>
      <c r="J17" s="29"/>
      <c r="K17" s="30">
        <f t="shared" si="0"/>
        <v>0</v>
      </c>
      <c r="L17" s="31"/>
      <c r="M17" s="32">
        <f t="shared" si="1"/>
        <v>0</v>
      </c>
      <c r="N17" s="15"/>
      <c r="O17" s="66"/>
      <c r="P17" s="66"/>
      <c r="Q17" s="66"/>
    </row>
    <row r="18" spans="1:17" ht="15.75" thickBot="1" x14ac:dyDescent="0.3">
      <c r="B18" s="18"/>
      <c r="C18" s="18"/>
      <c r="D18" s="18"/>
      <c r="E18" s="18"/>
      <c r="J18" s="188"/>
      <c r="K18" s="188"/>
      <c r="L18" s="188"/>
      <c r="M18" s="188"/>
      <c r="N18" s="15"/>
      <c r="O18" s="66"/>
      <c r="P18" s="66"/>
      <c r="Q18" s="66"/>
    </row>
    <row r="19" spans="1:17" ht="15.75" thickBot="1" x14ac:dyDescent="0.3">
      <c r="J19" s="69" t="s">
        <v>64</v>
      </c>
      <c r="K19" s="70">
        <f>SUM(K5:K17)</f>
        <v>0</v>
      </c>
      <c r="L19" s="70" t="s">
        <v>65</v>
      </c>
      <c r="M19" s="102">
        <f>SUM(M5:M17)</f>
        <v>0</v>
      </c>
      <c r="N19" s="15"/>
    </row>
    <row r="20" spans="1:17" x14ac:dyDescent="0.25">
      <c r="N20" s="15"/>
    </row>
    <row r="23" spans="1:17" ht="15.75" thickBot="1" x14ac:dyDescent="0.3"/>
    <row r="24" spans="1:17" ht="15.75" thickBot="1" x14ac:dyDescent="0.3">
      <c r="F24" s="58"/>
    </row>
  </sheetData>
  <mergeCells count="18">
    <mergeCell ref="B12:E12"/>
    <mergeCell ref="J18:M18"/>
    <mergeCell ref="A1:M1"/>
    <mergeCell ref="A2:M2"/>
    <mergeCell ref="A3:M3"/>
    <mergeCell ref="B16:E16"/>
    <mergeCell ref="B17:E17"/>
    <mergeCell ref="B4:E4"/>
    <mergeCell ref="B5:E5"/>
    <mergeCell ref="B6:E6"/>
    <mergeCell ref="B7:E7"/>
    <mergeCell ref="B13:E13"/>
    <mergeCell ref="B15:E15"/>
    <mergeCell ref="B14:E14"/>
    <mergeCell ref="B8:E8"/>
    <mergeCell ref="B9:E9"/>
    <mergeCell ref="B10:E10"/>
    <mergeCell ref="B11:E11"/>
  </mergeCells>
  <pageMargins left="0.7" right="0.7" top="0.75" bottom="0.75" header="0.3" footer="0.3"/>
  <pageSetup paperSize="8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07D8-D050-4B77-894E-99AD7703156C}">
  <dimension ref="A1:J19"/>
  <sheetViews>
    <sheetView workbookViewId="0">
      <pane xSplit="10" ySplit="3" topLeftCell="K4" activePane="bottomRight" state="frozen"/>
      <selection pane="topRight"/>
      <selection pane="bottomLeft"/>
      <selection pane="bottomRight" activeCell="M2" sqref="M2"/>
    </sheetView>
  </sheetViews>
  <sheetFormatPr defaultRowHeight="15" x14ac:dyDescent="0.25"/>
  <cols>
    <col min="1" max="1" width="5.140625" customWidth="1"/>
    <col min="2" max="2" width="36.7109375" customWidth="1"/>
    <col min="3" max="3" width="11.42578125" customWidth="1"/>
    <col min="5" max="5" width="63.85546875" customWidth="1"/>
    <col min="7" max="7" width="18.28515625" customWidth="1"/>
    <col min="8" max="8" width="18.140625" customWidth="1"/>
    <col min="9" max="9" width="15.140625" customWidth="1"/>
    <col min="10" max="10" width="16.7109375" customWidth="1"/>
  </cols>
  <sheetData>
    <row r="1" spans="1:10" ht="15" customHeight="1" thickBot="1" x14ac:dyDescent="0.3">
      <c r="A1" s="119" t="s">
        <v>436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0" ht="104.25" customHeight="1" thickBot="1" x14ac:dyDescent="0.3">
      <c r="A2" s="122" t="s">
        <v>375</v>
      </c>
      <c r="B2" s="123"/>
      <c r="C2" s="123"/>
      <c r="D2" s="123"/>
      <c r="E2" s="123"/>
      <c r="F2" s="123"/>
      <c r="G2" s="123"/>
      <c r="H2" s="123"/>
      <c r="I2" s="123"/>
      <c r="J2" s="124"/>
    </row>
    <row r="3" spans="1:10" ht="27" customHeight="1" thickBot="1" x14ac:dyDescent="0.3">
      <c r="A3" s="125" t="s">
        <v>376</v>
      </c>
      <c r="B3" s="126"/>
      <c r="C3" s="126"/>
      <c r="D3" s="126"/>
      <c r="E3" s="126"/>
      <c r="F3" s="126"/>
      <c r="G3" s="126"/>
      <c r="H3" s="126"/>
      <c r="I3" s="126"/>
      <c r="J3" s="127"/>
    </row>
    <row r="4" spans="1:10" ht="30.75" thickBot="1" x14ac:dyDescent="0.3">
      <c r="A4" s="19" t="s">
        <v>377</v>
      </c>
      <c r="B4" s="20" t="s">
        <v>378</v>
      </c>
      <c r="C4" s="47" t="s">
        <v>5</v>
      </c>
      <c r="D4" s="46" t="s">
        <v>252</v>
      </c>
      <c r="E4" s="21" t="s">
        <v>379</v>
      </c>
      <c r="F4" s="22"/>
      <c r="G4" s="23" t="s">
        <v>380</v>
      </c>
      <c r="H4" s="24" t="s">
        <v>381</v>
      </c>
      <c r="I4" s="25" t="s">
        <v>9</v>
      </c>
      <c r="J4" s="26" t="s">
        <v>382</v>
      </c>
    </row>
    <row r="5" spans="1:10" ht="75" x14ac:dyDescent="0.25">
      <c r="A5" s="27">
        <v>1</v>
      </c>
      <c r="B5" s="33" t="s">
        <v>383</v>
      </c>
      <c r="C5" s="48">
        <v>100</v>
      </c>
      <c r="D5" s="53" t="s">
        <v>13</v>
      </c>
      <c r="E5" s="50" t="s">
        <v>384</v>
      </c>
      <c r="F5" s="28"/>
      <c r="G5" s="35"/>
      <c r="H5" s="30">
        <f t="shared" ref="H5:H16" si="0">G5*C5</f>
        <v>0</v>
      </c>
      <c r="I5" s="36"/>
      <c r="J5" s="37">
        <f t="shared" ref="J5:J10" si="1">H5+(H5*I5)</f>
        <v>0</v>
      </c>
    </row>
    <row r="6" spans="1:10" ht="45" x14ac:dyDescent="0.25">
      <c r="A6" s="27">
        <f>A5+1</f>
        <v>2</v>
      </c>
      <c r="B6" s="33" t="s">
        <v>385</v>
      </c>
      <c r="C6" s="48">
        <v>5</v>
      </c>
      <c r="D6" s="53" t="s">
        <v>13</v>
      </c>
      <c r="E6" s="50" t="s">
        <v>386</v>
      </c>
      <c r="F6" s="28"/>
      <c r="G6" s="35"/>
      <c r="H6" s="30">
        <f t="shared" si="0"/>
        <v>0</v>
      </c>
      <c r="I6" s="36"/>
      <c r="J6" s="37">
        <f t="shared" si="1"/>
        <v>0</v>
      </c>
    </row>
    <row r="7" spans="1:10" ht="45" x14ac:dyDescent="0.25">
      <c r="A7" s="27">
        <f t="shared" ref="A7:A17" si="2">A6+1</f>
        <v>3</v>
      </c>
      <c r="B7" s="33" t="s">
        <v>387</v>
      </c>
      <c r="C7" s="48">
        <v>5</v>
      </c>
      <c r="D7" s="53" t="s">
        <v>13</v>
      </c>
      <c r="E7" s="50" t="s">
        <v>388</v>
      </c>
      <c r="F7" s="28"/>
      <c r="G7" s="35"/>
      <c r="H7" s="30">
        <f t="shared" si="0"/>
        <v>0</v>
      </c>
      <c r="I7" s="36"/>
      <c r="J7" s="37">
        <f t="shared" si="1"/>
        <v>0</v>
      </c>
    </row>
    <row r="8" spans="1:10" ht="60" x14ac:dyDescent="0.25">
      <c r="A8" s="27">
        <f t="shared" si="2"/>
        <v>4</v>
      </c>
      <c r="B8" s="33" t="s">
        <v>389</v>
      </c>
      <c r="C8" s="48">
        <v>10</v>
      </c>
      <c r="D8" s="53" t="s">
        <v>13</v>
      </c>
      <c r="E8" s="50" t="s">
        <v>390</v>
      </c>
      <c r="F8" s="28"/>
      <c r="G8" s="35"/>
      <c r="H8" s="30">
        <f t="shared" si="0"/>
        <v>0</v>
      </c>
      <c r="I8" s="36"/>
      <c r="J8" s="37">
        <f t="shared" si="1"/>
        <v>0</v>
      </c>
    </row>
    <row r="9" spans="1:10" ht="60" x14ac:dyDescent="0.25">
      <c r="A9" s="27">
        <f t="shared" si="2"/>
        <v>5</v>
      </c>
      <c r="B9" s="33" t="s">
        <v>391</v>
      </c>
      <c r="C9" s="48">
        <v>3</v>
      </c>
      <c r="D9" s="53" t="s">
        <v>13</v>
      </c>
      <c r="E9" s="50" t="s">
        <v>392</v>
      </c>
      <c r="F9" s="28"/>
      <c r="G9" s="35"/>
      <c r="H9" s="30">
        <f t="shared" si="0"/>
        <v>0</v>
      </c>
      <c r="I9" s="36"/>
      <c r="J9" s="37">
        <f t="shared" si="1"/>
        <v>0</v>
      </c>
    </row>
    <row r="10" spans="1:10" ht="45" x14ac:dyDescent="0.25">
      <c r="A10" s="27">
        <f t="shared" si="2"/>
        <v>6</v>
      </c>
      <c r="B10" s="33" t="s">
        <v>393</v>
      </c>
      <c r="C10" s="48">
        <v>10</v>
      </c>
      <c r="D10" s="53" t="s">
        <v>13</v>
      </c>
      <c r="E10" s="50" t="s">
        <v>394</v>
      </c>
      <c r="F10" s="28"/>
      <c r="G10" s="35"/>
      <c r="H10" s="30">
        <f t="shared" si="0"/>
        <v>0</v>
      </c>
      <c r="I10" s="36"/>
      <c r="J10" s="37">
        <f t="shared" si="1"/>
        <v>0</v>
      </c>
    </row>
    <row r="11" spans="1:10" ht="45" x14ac:dyDescent="0.25">
      <c r="A11" s="27">
        <f t="shared" si="2"/>
        <v>7</v>
      </c>
      <c r="B11" s="33" t="s">
        <v>395</v>
      </c>
      <c r="C11" s="48">
        <v>30</v>
      </c>
      <c r="D11" s="53" t="s">
        <v>13</v>
      </c>
      <c r="E11" s="50" t="s">
        <v>396</v>
      </c>
      <c r="F11" s="28"/>
      <c r="G11" s="38"/>
      <c r="H11" s="30">
        <f t="shared" si="0"/>
        <v>0</v>
      </c>
      <c r="I11" s="36"/>
      <c r="J11" s="37">
        <f t="shared" ref="J11:J17" si="3">H11+(H11*I11)</f>
        <v>0</v>
      </c>
    </row>
    <row r="12" spans="1:10" s="43" customFormat="1" ht="105" x14ac:dyDescent="0.25">
      <c r="A12" s="27">
        <f t="shared" si="2"/>
        <v>8</v>
      </c>
      <c r="B12" s="33" t="s">
        <v>397</v>
      </c>
      <c r="C12" s="48">
        <v>4</v>
      </c>
      <c r="D12" s="53" t="s">
        <v>13</v>
      </c>
      <c r="E12" s="50" t="s">
        <v>398</v>
      </c>
      <c r="F12" s="41"/>
      <c r="G12" s="42"/>
      <c r="H12" s="30">
        <f t="shared" si="0"/>
        <v>0</v>
      </c>
      <c r="I12" s="36"/>
      <c r="J12" s="37">
        <f t="shared" si="3"/>
        <v>0</v>
      </c>
    </row>
    <row r="13" spans="1:10" ht="75" x14ac:dyDescent="0.25">
      <c r="A13" s="27">
        <f t="shared" si="2"/>
        <v>9</v>
      </c>
      <c r="B13" s="44" t="s">
        <v>399</v>
      </c>
      <c r="C13" s="49">
        <v>5</v>
      </c>
      <c r="D13" s="53" t="s">
        <v>13</v>
      </c>
      <c r="E13" s="51" t="s">
        <v>400</v>
      </c>
      <c r="F13" s="28"/>
      <c r="G13" s="38"/>
      <c r="H13" s="30">
        <f t="shared" si="0"/>
        <v>0</v>
      </c>
      <c r="I13" s="36"/>
      <c r="J13" s="37">
        <f t="shared" si="3"/>
        <v>0</v>
      </c>
    </row>
    <row r="14" spans="1:10" ht="90" x14ac:dyDescent="0.25">
      <c r="A14" s="27">
        <f t="shared" si="2"/>
        <v>10</v>
      </c>
      <c r="B14" s="44" t="s">
        <v>401</v>
      </c>
      <c r="C14" s="49">
        <v>5</v>
      </c>
      <c r="D14" s="53" t="s">
        <v>13</v>
      </c>
      <c r="E14" s="51" t="s">
        <v>402</v>
      </c>
      <c r="F14" s="28"/>
      <c r="G14" s="38"/>
      <c r="H14" s="30">
        <f t="shared" si="0"/>
        <v>0</v>
      </c>
      <c r="I14" s="36"/>
      <c r="J14" s="37">
        <f t="shared" si="3"/>
        <v>0</v>
      </c>
    </row>
    <row r="15" spans="1:10" ht="127.5" customHeight="1" thickBot="1" x14ac:dyDescent="0.3">
      <c r="A15" s="27">
        <f t="shared" si="2"/>
        <v>11</v>
      </c>
      <c r="B15" s="44" t="s">
        <v>403</v>
      </c>
      <c r="C15" s="49">
        <v>5</v>
      </c>
      <c r="D15" s="53" t="s">
        <v>13</v>
      </c>
      <c r="E15" s="51" t="s">
        <v>404</v>
      </c>
      <c r="F15" s="28"/>
      <c r="G15" s="38"/>
      <c r="H15" s="30">
        <f t="shared" si="0"/>
        <v>0</v>
      </c>
      <c r="I15" s="36"/>
      <c r="J15" s="37">
        <f t="shared" si="3"/>
        <v>0</v>
      </c>
    </row>
    <row r="16" spans="1:10" ht="75" x14ac:dyDescent="0.25">
      <c r="A16" s="27">
        <f t="shared" si="2"/>
        <v>12</v>
      </c>
      <c r="B16" s="44" t="s">
        <v>405</v>
      </c>
      <c r="C16" s="49">
        <v>10</v>
      </c>
      <c r="D16" s="53" t="s">
        <v>13</v>
      </c>
      <c r="E16" s="51" t="s">
        <v>406</v>
      </c>
      <c r="F16" s="28"/>
      <c r="G16" s="38"/>
      <c r="H16" s="105">
        <f t="shared" si="0"/>
        <v>0</v>
      </c>
      <c r="I16" s="39"/>
      <c r="J16" s="40">
        <f t="shared" si="3"/>
        <v>0</v>
      </c>
    </row>
    <row r="17" spans="1:10" ht="60" x14ac:dyDescent="0.25">
      <c r="A17" s="27">
        <f t="shared" si="2"/>
        <v>13</v>
      </c>
      <c r="B17" s="45" t="s">
        <v>407</v>
      </c>
      <c r="C17" s="34">
        <v>5</v>
      </c>
      <c r="D17" s="52" t="s">
        <v>13</v>
      </c>
      <c r="E17" s="45" t="s">
        <v>408</v>
      </c>
      <c r="F17" s="28"/>
      <c r="G17" s="106"/>
      <c r="H17" s="106">
        <f>G17*C17</f>
        <v>0</v>
      </c>
      <c r="I17" s="107"/>
      <c r="J17" s="106">
        <f t="shared" si="3"/>
        <v>0</v>
      </c>
    </row>
    <row r="18" spans="1:10" ht="15.75" thickBot="1" x14ac:dyDescent="0.3">
      <c r="A18" s="116"/>
      <c r="F18" s="28"/>
      <c r="G18" s="118"/>
      <c r="H18" s="118"/>
      <c r="I18" s="118"/>
      <c r="J18" s="118"/>
    </row>
    <row r="19" spans="1:10" ht="15.75" thickBot="1" x14ac:dyDescent="0.3">
      <c r="A19" s="28"/>
      <c r="F19" s="28"/>
      <c r="G19" s="69" t="s">
        <v>64</v>
      </c>
      <c r="H19" s="70">
        <f>SUM(H5:H17)</f>
        <v>0</v>
      </c>
      <c r="I19" s="70" t="s">
        <v>65</v>
      </c>
      <c r="J19" s="102">
        <f>SUM(J5:J17)</f>
        <v>0</v>
      </c>
    </row>
  </sheetData>
  <mergeCells count="4">
    <mergeCell ref="G18:J18"/>
    <mergeCell ref="A1:J1"/>
    <mergeCell ref="A2:J2"/>
    <mergeCell ref="A3:J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CFF9-E46C-4144-B6A7-43CC809F5FFB}">
  <sheetPr>
    <pageSetUpPr fitToPage="1"/>
  </sheetPr>
  <dimension ref="A1:W17"/>
  <sheetViews>
    <sheetView tabSelected="1" workbookViewId="0">
      <selection activeCell="V5" sqref="V5"/>
    </sheetView>
  </sheetViews>
  <sheetFormatPr defaultRowHeight="15" x14ac:dyDescent="0.25"/>
  <cols>
    <col min="10" max="10" width="23.5703125" customWidth="1"/>
    <col min="12" max="12" width="16.42578125" customWidth="1"/>
    <col min="13" max="13" width="10.5703125" customWidth="1"/>
    <col min="14" max="14" width="11.42578125" style="86" customWidth="1"/>
    <col min="15" max="15" width="9.140625" style="86"/>
    <col min="17" max="17" width="13.140625" customWidth="1"/>
    <col min="19" max="19" width="14.85546875" customWidth="1"/>
    <col min="20" max="20" width="17.5703125" customWidth="1"/>
  </cols>
  <sheetData>
    <row r="1" spans="1:23" ht="15.75" thickBot="1" x14ac:dyDescent="0.3">
      <c r="A1" s="142" t="s">
        <v>437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4"/>
    </row>
    <row r="2" spans="1:23" ht="81.75" customHeight="1" thickBot="1" x14ac:dyDescent="0.3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1"/>
    </row>
    <row r="3" spans="1:23" ht="15.75" thickBot="1" x14ac:dyDescent="0.3">
      <c r="A3" s="136" t="s">
        <v>409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63"/>
      <c r="P3" s="137"/>
      <c r="Q3" s="137"/>
      <c r="R3" s="137"/>
      <c r="S3" s="137"/>
      <c r="T3" s="138"/>
    </row>
    <row r="4" spans="1:23" s="86" customFormat="1" ht="45.75" thickBot="1" x14ac:dyDescent="0.3">
      <c r="A4" s="79" t="s">
        <v>2</v>
      </c>
      <c r="B4" s="183" t="s">
        <v>198</v>
      </c>
      <c r="C4" s="184"/>
      <c r="D4" s="184"/>
      <c r="E4" s="185"/>
      <c r="F4" s="183" t="s">
        <v>4</v>
      </c>
      <c r="G4" s="184"/>
      <c r="H4" s="184"/>
      <c r="I4" s="184"/>
      <c r="J4" s="184"/>
      <c r="K4" s="184"/>
      <c r="L4" s="184"/>
      <c r="M4" s="185"/>
      <c r="N4" s="80" t="s">
        <v>5</v>
      </c>
      <c r="O4" s="81" t="s">
        <v>6</v>
      </c>
      <c r="P4" s="219"/>
      <c r="Q4" s="82" t="s">
        <v>7</v>
      </c>
      <c r="R4" s="83" t="s">
        <v>8</v>
      </c>
      <c r="S4" s="84" t="s">
        <v>9</v>
      </c>
      <c r="T4" s="85" t="s">
        <v>10</v>
      </c>
    </row>
    <row r="5" spans="1:23" ht="48.75" customHeight="1" thickBot="1" x14ac:dyDescent="0.3">
      <c r="A5" s="1">
        <v>1</v>
      </c>
      <c r="B5" s="180" t="s">
        <v>410</v>
      </c>
      <c r="C5" s="181"/>
      <c r="D5" s="181"/>
      <c r="E5" s="182"/>
      <c r="F5" s="149" t="s">
        <v>411</v>
      </c>
      <c r="G5" s="150"/>
      <c r="H5" s="150"/>
      <c r="I5" s="150"/>
      <c r="J5" s="150"/>
      <c r="K5" s="150"/>
      <c r="L5" s="150"/>
      <c r="M5" s="151"/>
      <c r="N5" s="112">
        <v>20</v>
      </c>
      <c r="O5" s="108" t="s">
        <v>59</v>
      </c>
      <c r="P5" s="135"/>
      <c r="Q5" s="29"/>
      <c r="R5" s="30">
        <f>N5*Q5</f>
        <v>0</v>
      </c>
      <c r="S5" s="31"/>
      <c r="T5" s="32">
        <f>R5+(R5*S5)</f>
        <v>0</v>
      </c>
      <c r="U5" s="5"/>
      <c r="V5" s="5"/>
      <c r="W5" s="5"/>
    </row>
    <row r="6" spans="1:23" ht="48.75" customHeight="1" thickBot="1" x14ac:dyDescent="0.3">
      <c r="A6" s="1">
        <f>A5+1</f>
        <v>2</v>
      </c>
      <c r="B6" s="180" t="s">
        <v>412</v>
      </c>
      <c r="C6" s="181"/>
      <c r="D6" s="181"/>
      <c r="E6" s="182"/>
      <c r="F6" s="149" t="s">
        <v>413</v>
      </c>
      <c r="G6" s="150"/>
      <c r="H6" s="150"/>
      <c r="I6" s="150"/>
      <c r="J6" s="150"/>
      <c r="K6" s="150"/>
      <c r="L6" s="150"/>
      <c r="M6" s="151"/>
      <c r="N6" s="112">
        <v>2</v>
      </c>
      <c r="O6" s="108" t="s">
        <v>59</v>
      </c>
      <c r="P6" s="135"/>
      <c r="Q6" s="29"/>
      <c r="R6" s="30">
        <f t="shared" ref="R6:R14" si="0">N6*Q6</f>
        <v>0</v>
      </c>
      <c r="S6" s="31"/>
      <c r="T6" s="32">
        <f t="shared" ref="T6:T14" si="1">R6+(R6*S6)</f>
        <v>0</v>
      </c>
      <c r="U6" s="5"/>
      <c r="V6" s="5"/>
      <c r="W6" s="5"/>
    </row>
    <row r="7" spans="1:23" ht="108.75" customHeight="1" thickBot="1" x14ac:dyDescent="0.3">
      <c r="A7" s="1">
        <f t="shared" ref="A7:A14" si="2">A6+1</f>
        <v>3</v>
      </c>
      <c r="B7" s="180" t="s">
        <v>414</v>
      </c>
      <c r="C7" s="181"/>
      <c r="D7" s="181"/>
      <c r="E7" s="182"/>
      <c r="F7" s="149" t="s">
        <v>415</v>
      </c>
      <c r="G7" s="150"/>
      <c r="H7" s="150"/>
      <c r="I7" s="150"/>
      <c r="J7" s="150"/>
      <c r="K7" s="150"/>
      <c r="L7" s="150"/>
      <c r="M7" s="151"/>
      <c r="N7" s="112">
        <v>3</v>
      </c>
      <c r="O7" s="108" t="s">
        <v>59</v>
      </c>
      <c r="P7" s="135"/>
      <c r="Q7" s="29"/>
      <c r="R7" s="30">
        <f t="shared" si="0"/>
        <v>0</v>
      </c>
      <c r="S7" s="31"/>
      <c r="T7" s="32">
        <f t="shared" si="1"/>
        <v>0</v>
      </c>
      <c r="U7" s="5"/>
      <c r="V7" s="5"/>
      <c r="W7" s="5"/>
    </row>
    <row r="8" spans="1:23" ht="66.75" customHeight="1" thickBot="1" x14ac:dyDescent="0.3">
      <c r="A8" s="1">
        <f t="shared" si="2"/>
        <v>4</v>
      </c>
      <c r="B8" s="180" t="s">
        <v>416</v>
      </c>
      <c r="C8" s="181"/>
      <c r="D8" s="181"/>
      <c r="E8" s="182"/>
      <c r="F8" s="149" t="s">
        <v>417</v>
      </c>
      <c r="G8" s="150"/>
      <c r="H8" s="150"/>
      <c r="I8" s="150"/>
      <c r="J8" s="150"/>
      <c r="K8" s="150"/>
      <c r="L8" s="150"/>
      <c r="M8" s="151"/>
      <c r="N8" s="112">
        <v>5</v>
      </c>
      <c r="O8" s="108" t="s">
        <v>59</v>
      </c>
      <c r="P8" s="135"/>
      <c r="Q8" s="29"/>
      <c r="R8" s="30">
        <f t="shared" si="0"/>
        <v>0</v>
      </c>
      <c r="S8" s="31"/>
      <c r="T8" s="32">
        <f t="shared" si="1"/>
        <v>0</v>
      </c>
      <c r="U8" s="5"/>
      <c r="V8" s="5"/>
      <c r="W8" s="5"/>
    </row>
    <row r="9" spans="1:23" ht="63" customHeight="1" thickBot="1" x14ac:dyDescent="0.3">
      <c r="A9" s="1">
        <f t="shared" si="2"/>
        <v>5</v>
      </c>
      <c r="B9" s="180" t="s">
        <v>418</v>
      </c>
      <c r="C9" s="181"/>
      <c r="D9" s="181"/>
      <c r="E9" s="182"/>
      <c r="F9" s="149" t="s">
        <v>419</v>
      </c>
      <c r="G9" s="150"/>
      <c r="H9" s="150"/>
      <c r="I9" s="150"/>
      <c r="J9" s="150"/>
      <c r="K9" s="150"/>
      <c r="L9" s="150"/>
      <c r="M9" s="151"/>
      <c r="N9" s="112">
        <v>5</v>
      </c>
      <c r="O9" s="108" t="s">
        <v>59</v>
      </c>
      <c r="P9" s="135"/>
      <c r="Q9" s="29"/>
      <c r="R9" s="30">
        <f t="shared" si="0"/>
        <v>0</v>
      </c>
      <c r="S9" s="31"/>
      <c r="T9" s="32">
        <f t="shared" si="1"/>
        <v>0</v>
      </c>
      <c r="U9" s="5"/>
      <c r="V9" s="5"/>
      <c r="W9" s="5"/>
    </row>
    <row r="10" spans="1:23" ht="89.25" customHeight="1" thickBot="1" x14ac:dyDescent="0.3">
      <c r="A10" s="1">
        <f t="shared" si="2"/>
        <v>6</v>
      </c>
      <c r="B10" s="180" t="s">
        <v>420</v>
      </c>
      <c r="C10" s="181"/>
      <c r="D10" s="181"/>
      <c r="E10" s="182"/>
      <c r="F10" s="149" t="s">
        <v>421</v>
      </c>
      <c r="G10" s="150"/>
      <c r="H10" s="150"/>
      <c r="I10" s="150"/>
      <c r="J10" s="150"/>
      <c r="K10" s="150"/>
      <c r="L10" s="150"/>
      <c r="M10" s="151"/>
      <c r="N10" s="112">
        <v>5</v>
      </c>
      <c r="O10" s="108" t="s">
        <v>59</v>
      </c>
      <c r="P10" s="135"/>
      <c r="Q10" s="29"/>
      <c r="R10" s="30">
        <f t="shared" si="0"/>
        <v>0</v>
      </c>
      <c r="S10" s="31"/>
      <c r="T10" s="32">
        <f t="shared" si="1"/>
        <v>0</v>
      </c>
      <c r="U10" s="5"/>
      <c r="V10" s="5"/>
      <c r="W10" s="5"/>
    </row>
    <row r="11" spans="1:23" ht="98.25" customHeight="1" thickBot="1" x14ac:dyDescent="0.3">
      <c r="A11" s="1">
        <f t="shared" si="2"/>
        <v>7</v>
      </c>
      <c r="B11" s="180" t="s">
        <v>422</v>
      </c>
      <c r="C11" s="181"/>
      <c r="D11" s="181"/>
      <c r="E11" s="182"/>
      <c r="F11" s="149" t="s">
        <v>423</v>
      </c>
      <c r="G11" s="150"/>
      <c r="H11" s="150"/>
      <c r="I11" s="150"/>
      <c r="J11" s="150"/>
      <c r="K11" s="150"/>
      <c r="L11" s="150"/>
      <c r="M11" s="151"/>
      <c r="N11" s="112">
        <v>5</v>
      </c>
      <c r="O11" s="108" t="s">
        <v>59</v>
      </c>
      <c r="P11" s="135"/>
      <c r="Q11" s="29"/>
      <c r="R11" s="30">
        <f t="shared" si="0"/>
        <v>0</v>
      </c>
      <c r="S11" s="31"/>
      <c r="T11" s="32">
        <f t="shared" si="1"/>
        <v>0</v>
      </c>
      <c r="U11" s="5"/>
      <c r="V11" s="5"/>
      <c r="W11" s="5"/>
    </row>
    <row r="12" spans="1:23" ht="32.25" customHeight="1" thickBot="1" x14ac:dyDescent="0.3">
      <c r="A12" s="1">
        <f>A11+1</f>
        <v>8</v>
      </c>
      <c r="B12" s="180" t="s">
        <v>424</v>
      </c>
      <c r="C12" s="181"/>
      <c r="D12" s="181"/>
      <c r="E12" s="182"/>
      <c r="F12" s="149" t="s">
        <v>425</v>
      </c>
      <c r="G12" s="150"/>
      <c r="H12" s="150"/>
      <c r="I12" s="150"/>
      <c r="J12" s="150"/>
      <c r="K12" s="150"/>
      <c r="L12" s="150"/>
      <c r="M12" s="151"/>
      <c r="N12" s="112">
        <v>5</v>
      </c>
      <c r="O12" s="108" t="s">
        <v>59</v>
      </c>
      <c r="P12" s="135"/>
      <c r="Q12" s="29"/>
      <c r="R12" s="30">
        <f t="shared" si="0"/>
        <v>0</v>
      </c>
      <c r="S12" s="31"/>
      <c r="T12" s="32">
        <f t="shared" si="1"/>
        <v>0</v>
      </c>
      <c r="U12" s="5"/>
      <c r="V12" s="5"/>
      <c r="W12" s="5"/>
    </row>
    <row r="13" spans="1:23" ht="62.25" customHeight="1" thickBot="1" x14ac:dyDescent="0.3">
      <c r="A13" s="1">
        <f t="shared" si="2"/>
        <v>9</v>
      </c>
      <c r="B13" s="180" t="s">
        <v>426</v>
      </c>
      <c r="C13" s="181"/>
      <c r="D13" s="181"/>
      <c r="E13" s="182"/>
      <c r="F13" s="149" t="s">
        <v>427</v>
      </c>
      <c r="G13" s="150"/>
      <c r="H13" s="150"/>
      <c r="I13" s="150"/>
      <c r="J13" s="150"/>
      <c r="K13" s="150"/>
      <c r="L13" s="150"/>
      <c r="M13" s="151"/>
      <c r="N13" s="112">
        <v>2</v>
      </c>
      <c r="O13" s="108" t="s">
        <v>59</v>
      </c>
      <c r="P13" s="135"/>
      <c r="Q13" s="29"/>
      <c r="R13" s="30">
        <f t="shared" si="0"/>
        <v>0</v>
      </c>
      <c r="S13" s="31"/>
      <c r="T13" s="32">
        <f t="shared" si="1"/>
        <v>0</v>
      </c>
      <c r="U13" s="5"/>
      <c r="V13" s="5"/>
      <c r="W13" s="5"/>
    </row>
    <row r="14" spans="1:23" ht="57.75" customHeight="1" x14ac:dyDescent="0.25">
      <c r="A14" s="1">
        <f t="shared" si="2"/>
        <v>10</v>
      </c>
      <c r="B14" s="180" t="s">
        <v>428</v>
      </c>
      <c r="C14" s="181"/>
      <c r="D14" s="181"/>
      <c r="E14" s="182"/>
      <c r="F14" s="149" t="s">
        <v>429</v>
      </c>
      <c r="G14" s="150"/>
      <c r="H14" s="150"/>
      <c r="I14" s="150"/>
      <c r="J14" s="150"/>
      <c r="K14" s="150"/>
      <c r="L14" s="150"/>
      <c r="M14" s="151"/>
      <c r="N14" s="112">
        <v>2</v>
      </c>
      <c r="O14" s="108" t="s">
        <v>59</v>
      </c>
      <c r="P14" s="162"/>
      <c r="Q14" s="29"/>
      <c r="R14" s="30">
        <f t="shared" si="0"/>
        <v>0</v>
      </c>
      <c r="S14" s="31"/>
      <c r="T14" s="32">
        <f t="shared" si="1"/>
        <v>0</v>
      </c>
      <c r="U14" s="5"/>
      <c r="V14" s="5"/>
      <c r="W14" s="5"/>
    </row>
    <row r="15" spans="1:23" ht="26.25" customHeight="1" thickBot="1" x14ac:dyDescent="0.3">
      <c r="B15" s="18"/>
      <c r="C15" s="18"/>
      <c r="D15" s="18"/>
      <c r="E15" s="18"/>
      <c r="F15" s="57"/>
      <c r="G15" s="57"/>
      <c r="H15" s="57"/>
      <c r="I15" s="57"/>
      <c r="J15" s="57"/>
      <c r="K15" s="57"/>
      <c r="L15" s="57"/>
      <c r="M15" s="57"/>
      <c r="P15" s="57"/>
      <c r="Q15" s="164"/>
      <c r="R15" s="164"/>
      <c r="S15" s="164"/>
      <c r="T15" s="188"/>
      <c r="U15" s="5"/>
      <c r="V15" s="5"/>
      <c r="W15" s="5"/>
    </row>
    <row r="16" spans="1:23" ht="30" customHeight="1" thickBot="1" x14ac:dyDescent="0.3">
      <c r="Q16" s="69" t="s">
        <v>64</v>
      </c>
      <c r="R16" s="70">
        <f>SUM(R5:R14)</f>
        <v>0</v>
      </c>
      <c r="S16" s="71" t="s">
        <v>65</v>
      </c>
      <c r="T16" s="101">
        <f>SUM(T5:T14)</f>
        <v>0</v>
      </c>
    </row>
    <row r="17" spans="18:20" x14ac:dyDescent="0.25">
      <c r="R17" s="56"/>
      <c r="S17" s="56"/>
      <c r="T17" s="56"/>
    </row>
  </sheetData>
  <mergeCells count="27">
    <mergeCell ref="A1:T1"/>
    <mergeCell ref="A2:T2"/>
    <mergeCell ref="A3:T3"/>
    <mergeCell ref="P4:P14"/>
    <mergeCell ref="Q15:T15"/>
    <mergeCell ref="B13:E13"/>
    <mergeCell ref="F13:M13"/>
    <mergeCell ref="B14:E14"/>
    <mergeCell ref="F14:M14"/>
    <mergeCell ref="B7:E7"/>
    <mergeCell ref="F7:M7"/>
    <mergeCell ref="B8:E8"/>
    <mergeCell ref="F8:M8"/>
    <mergeCell ref="B9:E9"/>
    <mergeCell ref="F9:M9"/>
    <mergeCell ref="B10:E10"/>
    <mergeCell ref="F10:M10"/>
    <mergeCell ref="F12:M12"/>
    <mergeCell ref="B12:E12"/>
    <mergeCell ref="B11:E11"/>
    <mergeCell ref="F11:M11"/>
    <mergeCell ref="B4:E4"/>
    <mergeCell ref="F4:M4"/>
    <mergeCell ref="B5:E5"/>
    <mergeCell ref="F5:M5"/>
    <mergeCell ref="B6:E6"/>
    <mergeCell ref="F6:M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b70dec-98a8-44d4-89d9-8f9600e50c28">
      <Terms xmlns="http://schemas.microsoft.com/office/infopath/2007/PartnerControls"/>
    </lcf76f155ced4ddcb4097134ff3c332f>
    <TaxCatchAll xmlns="2e52f3fc-e52d-4708-9e6b-1f3f83707f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5DC4CD552BFF441A4D0869A38F50C8A" ma:contentTypeVersion="14" ma:contentTypeDescription="Utwórz nowy dokument." ma:contentTypeScope="" ma:versionID="dd2feca31ffbbf6fbbac2d88fcb85bb1">
  <xsd:schema xmlns:xsd="http://www.w3.org/2001/XMLSchema" xmlns:xs="http://www.w3.org/2001/XMLSchema" xmlns:p="http://schemas.microsoft.com/office/2006/metadata/properties" xmlns:ns2="3fb70dec-98a8-44d4-89d9-8f9600e50c28" xmlns:ns3="2e52f3fc-e52d-4708-9e6b-1f3f83707fad" targetNamespace="http://schemas.microsoft.com/office/2006/metadata/properties" ma:root="true" ma:fieldsID="17dc68bc2c437d325da35fab03a9a023" ns2:_="" ns3:_="">
    <xsd:import namespace="3fb70dec-98a8-44d4-89d9-8f9600e50c28"/>
    <xsd:import namespace="2e52f3fc-e52d-4708-9e6b-1f3f83707f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70dec-98a8-44d4-89d9-8f9600e50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2f3fc-e52d-4708-9e6b-1f3f83707f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42288f-19a4-4993-9667-ef3d1689d398}" ma:internalName="TaxCatchAll" ma:showField="CatchAllData" ma:web="2e52f3fc-e52d-4708-9e6b-1f3f83707f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F0D403-D409-4AFB-84C7-F913F0C66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504763-D7DB-46BA-8662-C4C183668D8F}">
  <ds:schemaRefs>
    <ds:schemaRef ds:uri="http://schemas.microsoft.com/office/2006/metadata/properties"/>
    <ds:schemaRef ds:uri="http://schemas.microsoft.com/office/infopath/2007/PartnerControls"/>
    <ds:schemaRef ds:uri="3fb70dec-98a8-44d4-89d9-8f9600e50c28"/>
    <ds:schemaRef ds:uri="2e52f3fc-e52d-4708-9e6b-1f3f83707fad"/>
  </ds:schemaRefs>
</ds:datastoreItem>
</file>

<file path=customXml/itemProps3.xml><?xml version="1.0" encoding="utf-8"?>
<ds:datastoreItem xmlns:ds="http://schemas.openxmlformats.org/officeDocument/2006/customXml" ds:itemID="{3E5140EF-667B-46F9-8CA0-2A8E9F8CE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b70dec-98a8-44d4-89d9-8f9600e50c28"/>
    <ds:schemaRef ds:uri="2e52f3fc-e52d-4708-9e6b-1f3f83707f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Zadanie 1- arkusze i profile</vt:lpstr>
      <vt:lpstr>Zadanie  2- Materiały zużywalne</vt:lpstr>
      <vt:lpstr>Zadanie 3- urządzenia </vt:lpstr>
      <vt:lpstr>Zadanie 4- Chemia</vt:lpstr>
      <vt:lpstr>Zadanie 5- drobne narzędzia</vt:lpstr>
      <vt:lpstr>Zadanie 6- Kom. Elektroniczne </vt:lpstr>
      <vt:lpstr>Zadanie 7 kom. ele. zw. z multi</vt:lpstr>
      <vt:lpstr>Zadanie 8 Kom. elektryczne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Jacek Mietelski</dc:creator>
  <cp:keywords/>
  <dc:description/>
  <cp:lastModifiedBy>Agnieszka Czerwińska</cp:lastModifiedBy>
  <cp:revision/>
  <dcterms:created xsi:type="dcterms:W3CDTF">2026-01-20T12:35:46Z</dcterms:created>
  <dcterms:modified xsi:type="dcterms:W3CDTF">2026-05-13T19:42:27Z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0x01010045DC4CD552BFF441A4D0869A38F50C8A</vt:lpwstr>
  </property>
  <property fmtid="{D5CDD505-2E9C-101B-9397-08002B2CF9AE}" pid="3" name="MediaServiceImageTags">
    <vt:lpwstr/>
  </property>
</Properties>
</file>