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ZP\Przetargi i zapytania\2026\19 LEKI DCZP 2026 P\"/>
    </mc:Choice>
  </mc:AlternateContent>
  <xr:revisionPtr revIDLastSave="0" documentId="13_ncr:1_{C455D79F-79DA-4D8E-B5F8-AB94022F908F}" xr6:coauthVersionLast="47" xr6:coauthVersionMax="47" xr10:uidLastSave="{00000000-0000-0000-0000-000000000000}"/>
  <bookViews>
    <workbookView xWindow="-120" yWindow="-120" windowWidth="29040" windowHeight="15720" firstSheet="8" activeTab="17" xr2:uid="{0751670E-19F9-4843-A4D1-4D1B8C853EAE}"/>
  </bookViews>
  <sheets>
    <sheet name="Zadanie 1" sheetId="1" r:id="rId1"/>
    <sheet name="Zadanie 2" sheetId="2" r:id="rId2"/>
    <sheet name="Zadanie 3" sheetId="4" r:id="rId3"/>
    <sheet name="Zadanie 4" sheetId="6" r:id="rId4"/>
    <sheet name="Zadanie 5" sheetId="7" r:id="rId5"/>
    <sheet name="Zadanie 6" sheetId="8" r:id="rId6"/>
    <sheet name="ZADANIE 7" sheetId="20" r:id="rId7"/>
    <sheet name="ZADANIE 8" sheetId="21" r:id="rId8"/>
    <sheet name="Zadanie 9" sheetId="9" r:id="rId9"/>
    <sheet name="Zadanie 10" sheetId="28" r:id="rId10"/>
    <sheet name="zadanie 11" sheetId="13" r:id="rId11"/>
    <sheet name="Zadanie12" sheetId="17" r:id="rId12"/>
    <sheet name="Zadanie 13" sheetId="18" r:id="rId13"/>
    <sheet name="Zadanie 14" sheetId="22" r:id="rId14"/>
    <sheet name="Zadanie 15" sheetId="23" r:id="rId15"/>
    <sheet name="Zadanie 16" sheetId="24" r:id="rId16"/>
    <sheet name="Zadanie 17" sheetId="26" r:id="rId17"/>
    <sheet name="Zadanie 18" sheetId="25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" i="7" l="1"/>
  <c r="K7" i="7"/>
  <c r="K8" i="7"/>
  <c r="K9" i="7"/>
  <c r="K5" i="7"/>
  <c r="N50" i="26"/>
  <c r="N51" i="26"/>
  <c r="N52" i="26"/>
  <c r="N53" i="26"/>
  <c r="N54" i="26"/>
  <c r="N55" i="26"/>
  <c r="N56" i="26"/>
  <c r="N57" i="26"/>
  <c r="U8" i="18"/>
  <c r="U162" i="18"/>
  <c r="U174" i="18"/>
  <c r="T6" i="9"/>
  <c r="T7" i="9"/>
  <c r="T8" i="9"/>
  <c r="T9" i="9"/>
  <c r="T10" i="9"/>
  <c r="T11" i="9"/>
  <c r="T12" i="9"/>
  <c r="T13" i="9"/>
  <c r="T14" i="9"/>
  <c r="T15" i="9"/>
  <c r="T16" i="9"/>
  <c r="T17" i="9"/>
  <c r="T18" i="9"/>
  <c r="T19" i="9"/>
  <c r="K5" i="21"/>
  <c r="K6" i="21"/>
  <c r="K7" i="21"/>
  <c r="K5" i="9"/>
  <c r="T175" i="18"/>
  <c r="R175" i="18"/>
  <c r="U175" i="18" s="1"/>
  <c r="M175" i="18"/>
  <c r="K175" i="18"/>
  <c r="N175" i="18" s="1"/>
  <c r="R23" i="17"/>
  <c r="U23" i="17" s="1"/>
  <c r="T23" i="17"/>
  <c r="M23" i="17"/>
  <c r="K23" i="17"/>
  <c r="N23" i="17" s="1"/>
  <c r="R50" i="2"/>
  <c r="U50" i="2" s="1"/>
  <c r="T50" i="2"/>
  <c r="M50" i="2"/>
  <c r="K50" i="2"/>
  <c r="N50" i="2" s="1"/>
  <c r="T162" i="18"/>
  <c r="R162" i="18"/>
  <c r="M162" i="18"/>
  <c r="K162" i="18"/>
  <c r="N162" i="18" s="1"/>
  <c r="T5" i="28"/>
  <c r="T6" i="28" s="1"/>
  <c r="R5" i="28"/>
  <c r="U5" i="28" s="1"/>
  <c r="M5" i="28"/>
  <c r="M6" i="28" s="1"/>
  <c r="K5" i="28"/>
  <c r="N5" i="28" s="1"/>
  <c r="N6" i="28" s="1"/>
  <c r="T22" i="24"/>
  <c r="T23" i="24"/>
  <c r="R22" i="24"/>
  <c r="U22" i="24" s="1"/>
  <c r="S22" i="24" s="1"/>
  <c r="R23" i="24"/>
  <c r="U23" i="24" s="1"/>
  <c r="M22" i="24"/>
  <c r="W22" i="24" s="1"/>
  <c r="M23" i="24"/>
  <c r="K22" i="24"/>
  <c r="N22" i="24" s="1"/>
  <c r="K23" i="24"/>
  <c r="N23" i="24" s="1"/>
  <c r="R174" i="18"/>
  <c r="T174" i="18"/>
  <c r="K174" i="18"/>
  <c r="N174" i="18" s="1"/>
  <c r="M174" i="18"/>
  <c r="R26" i="2"/>
  <c r="U26" i="2" s="1"/>
  <c r="T26" i="2"/>
  <c r="M26" i="2"/>
  <c r="K26" i="2"/>
  <c r="N26" i="2" s="1"/>
  <c r="R127" i="17"/>
  <c r="U127" i="17" s="1"/>
  <c r="T127" i="17"/>
  <c r="M127" i="17"/>
  <c r="K127" i="17"/>
  <c r="N127" i="17" s="1"/>
  <c r="R56" i="26"/>
  <c r="U56" i="26" s="1"/>
  <c r="T56" i="26"/>
  <c r="K56" i="26"/>
  <c r="M56" i="26"/>
  <c r="T8" i="18"/>
  <c r="R8" i="18"/>
  <c r="M8" i="18"/>
  <c r="K8" i="18"/>
  <c r="N8" i="18" s="1"/>
  <c r="R50" i="18"/>
  <c r="U50" i="18" s="1"/>
  <c r="T50" i="18"/>
  <c r="M50" i="18"/>
  <c r="K50" i="18"/>
  <c r="N50" i="18" s="1"/>
  <c r="T51" i="26"/>
  <c r="T52" i="26"/>
  <c r="T53" i="26"/>
  <c r="T54" i="26"/>
  <c r="T55" i="26"/>
  <c r="T57" i="26"/>
  <c r="R50" i="26"/>
  <c r="U50" i="26" s="1"/>
  <c r="R51" i="26"/>
  <c r="U51" i="26" s="1"/>
  <c r="R52" i="26"/>
  <c r="U52" i="26" s="1"/>
  <c r="S52" i="26" s="1"/>
  <c r="R53" i="26"/>
  <c r="U53" i="26" s="1"/>
  <c r="R54" i="26"/>
  <c r="U54" i="26" s="1"/>
  <c r="R55" i="26"/>
  <c r="U55" i="26" s="1"/>
  <c r="R57" i="26"/>
  <c r="U57" i="26" s="1"/>
  <c r="T50" i="26"/>
  <c r="M50" i="26"/>
  <c r="M51" i="26"/>
  <c r="M52" i="26"/>
  <c r="M53" i="26"/>
  <c r="M54" i="26"/>
  <c r="M55" i="26"/>
  <c r="M57" i="26"/>
  <c r="K50" i="26"/>
  <c r="K51" i="26"/>
  <c r="K52" i="26"/>
  <c r="K53" i="26"/>
  <c r="K54" i="26"/>
  <c r="K55" i="26"/>
  <c r="K57" i="26"/>
  <c r="R118" i="18"/>
  <c r="U118" i="18" s="1"/>
  <c r="T118" i="18"/>
  <c r="K118" i="18"/>
  <c r="N118" i="18" s="1"/>
  <c r="M118" i="18"/>
  <c r="R117" i="18"/>
  <c r="U117" i="18" s="1"/>
  <c r="T117" i="18"/>
  <c r="K117" i="18"/>
  <c r="N117" i="18" s="1"/>
  <c r="M117" i="18"/>
  <c r="R48" i="2"/>
  <c r="U48" i="2" s="1"/>
  <c r="R49" i="2"/>
  <c r="U49" i="2" s="1"/>
  <c r="T49" i="2"/>
  <c r="T48" i="2"/>
  <c r="K48" i="2"/>
  <c r="N48" i="2" s="1"/>
  <c r="K49" i="2"/>
  <c r="N49" i="2" s="1"/>
  <c r="M49" i="2"/>
  <c r="M48" i="2"/>
  <c r="R42" i="2"/>
  <c r="U42" i="2" s="1"/>
  <c r="T42" i="2"/>
  <c r="K42" i="2"/>
  <c r="N42" i="2" s="1"/>
  <c r="M42" i="2"/>
  <c r="R41" i="2"/>
  <c r="U41" i="2" s="1"/>
  <c r="T41" i="2"/>
  <c r="K41" i="2"/>
  <c r="N41" i="2" s="1"/>
  <c r="M41" i="2"/>
  <c r="R40" i="2"/>
  <c r="U40" i="2" s="1"/>
  <c r="T40" i="2"/>
  <c r="K40" i="2"/>
  <c r="N40" i="2" s="1"/>
  <c r="M40" i="2"/>
  <c r="R39" i="2"/>
  <c r="U39" i="2" s="1"/>
  <c r="T39" i="2"/>
  <c r="R38" i="2"/>
  <c r="U38" i="2" s="1"/>
  <c r="T38" i="2"/>
  <c r="K39" i="2"/>
  <c r="N39" i="2" s="1"/>
  <c r="M39" i="2"/>
  <c r="M38" i="2"/>
  <c r="K38" i="2"/>
  <c r="N38" i="2" s="1"/>
  <c r="L38" i="2" s="1"/>
  <c r="S23" i="24" l="1"/>
  <c r="W23" i="24"/>
  <c r="W49" i="2"/>
  <c r="S175" i="18"/>
  <c r="L175" i="18"/>
  <c r="V175" i="18" s="1"/>
  <c r="S56" i="26"/>
  <c r="V56" i="26" s="1"/>
  <c r="L56" i="26"/>
  <c r="X22" i="24"/>
  <c r="L22" i="24"/>
  <c r="V22" i="24" s="1"/>
  <c r="X23" i="24"/>
  <c r="L23" i="24"/>
  <c r="V23" i="24" s="1"/>
  <c r="S162" i="18"/>
  <c r="W162" i="18"/>
  <c r="W5" i="28"/>
  <c r="W6" i="28" s="1"/>
  <c r="S5" i="28"/>
  <c r="S6" i="28" s="1"/>
  <c r="U6" i="28"/>
  <c r="S50" i="2"/>
  <c r="X175" i="18"/>
  <c r="W175" i="18"/>
  <c r="S23" i="17"/>
  <c r="W23" i="17"/>
  <c r="L23" i="17"/>
  <c r="X23" i="17"/>
  <c r="X50" i="2"/>
  <c r="W50" i="2"/>
  <c r="W51" i="2" s="1"/>
  <c r="L50" i="2"/>
  <c r="V50" i="2" s="1"/>
  <c r="S49" i="2"/>
  <c r="S26" i="2"/>
  <c r="S48" i="2"/>
  <c r="S41" i="2"/>
  <c r="X26" i="2"/>
  <c r="S40" i="2"/>
  <c r="W40" i="2"/>
  <c r="L57" i="26"/>
  <c r="X56" i="26"/>
  <c r="L55" i="26"/>
  <c r="S57" i="26"/>
  <c r="W56" i="26"/>
  <c r="W57" i="26"/>
  <c r="W8" i="18"/>
  <c r="X162" i="18"/>
  <c r="X8" i="18"/>
  <c r="L162" i="18"/>
  <c r="S8" i="18"/>
  <c r="W174" i="18"/>
  <c r="S174" i="18"/>
  <c r="X5" i="28"/>
  <c r="X6" i="28" s="1"/>
  <c r="L5" i="28"/>
  <c r="S127" i="17"/>
  <c r="X127" i="17"/>
  <c r="X174" i="18"/>
  <c r="L174" i="18"/>
  <c r="W118" i="18"/>
  <c r="L127" i="17"/>
  <c r="W127" i="17"/>
  <c r="W117" i="18"/>
  <c r="L26" i="2"/>
  <c r="W26" i="2"/>
  <c r="X49" i="2"/>
  <c r="L49" i="2"/>
  <c r="X48" i="2"/>
  <c r="L48" i="2"/>
  <c r="W48" i="2"/>
  <c r="X55" i="26"/>
  <c r="L50" i="26"/>
  <c r="S50" i="26"/>
  <c r="W54" i="26"/>
  <c r="S51" i="26"/>
  <c r="W53" i="26"/>
  <c r="X57" i="26"/>
  <c r="W55" i="26"/>
  <c r="S55" i="26"/>
  <c r="X54" i="26"/>
  <c r="S54" i="26"/>
  <c r="L54" i="26"/>
  <c r="S117" i="18"/>
  <c r="W50" i="18"/>
  <c r="S118" i="18"/>
  <c r="S50" i="18"/>
  <c r="L8" i="18"/>
  <c r="L117" i="18"/>
  <c r="X117" i="18"/>
  <c r="L118" i="18"/>
  <c r="X118" i="18"/>
  <c r="X50" i="18"/>
  <c r="L50" i="18"/>
  <c r="X53" i="26"/>
  <c r="X52" i="26"/>
  <c r="S53" i="26"/>
  <c r="W52" i="26"/>
  <c r="X51" i="26"/>
  <c r="W51" i="26"/>
  <c r="W50" i="26"/>
  <c r="X50" i="26"/>
  <c r="L52" i="26"/>
  <c r="V52" i="26" s="1"/>
  <c r="L51" i="26"/>
  <c r="L53" i="26"/>
  <c r="L40" i="2"/>
  <c r="W41" i="2"/>
  <c r="L42" i="2"/>
  <c r="X41" i="2"/>
  <c r="X42" i="2"/>
  <c r="S42" i="2"/>
  <c r="X40" i="2"/>
  <c r="W42" i="2"/>
  <c r="L41" i="2"/>
  <c r="W38" i="2"/>
  <c r="L39" i="2"/>
  <c r="X38" i="2"/>
  <c r="W39" i="2"/>
  <c r="X39" i="2"/>
  <c r="S39" i="2"/>
  <c r="S38" i="2"/>
  <c r="V38" i="2" s="1"/>
  <c r="V55" i="26" l="1"/>
  <c r="V57" i="26"/>
  <c r="V162" i="18"/>
  <c r="V50" i="26"/>
  <c r="V51" i="26"/>
  <c r="V5" i="28"/>
  <c r="V6" i="28" s="1"/>
  <c r="L6" i="28"/>
  <c r="V40" i="2"/>
  <c r="V41" i="2"/>
  <c r="V174" i="18"/>
  <c r="V23" i="17"/>
  <c r="V49" i="2"/>
  <c r="V48" i="2"/>
  <c r="V26" i="2"/>
  <c r="V8" i="18"/>
  <c r="V127" i="17"/>
  <c r="V50" i="18"/>
  <c r="V54" i="26"/>
  <c r="V118" i="18"/>
  <c r="V117" i="18"/>
  <c r="V53" i="26"/>
  <c r="V42" i="2"/>
  <c r="V39" i="2"/>
  <c r="T37" i="2" l="1"/>
  <c r="R37" i="2"/>
  <c r="U37" i="2" s="1"/>
  <c r="K37" i="2"/>
  <c r="N37" i="2" s="1"/>
  <c r="M37" i="2"/>
  <c r="T36" i="2"/>
  <c r="R36" i="2"/>
  <c r="U36" i="2" s="1"/>
  <c r="K36" i="2"/>
  <c r="N36" i="2" s="1"/>
  <c r="M36" i="2"/>
  <c r="T35" i="2"/>
  <c r="R35" i="2"/>
  <c r="U35" i="2" s="1"/>
  <c r="K35" i="2"/>
  <c r="N35" i="2" s="1"/>
  <c r="M35" i="2"/>
  <c r="T34" i="2"/>
  <c r="R34" i="2"/>
  <c r="U34" i="2" s="1"/>
  <c r="M34" i="2"/>
  <c r="K34" i="2"/>
  <c r="N34" i="2" s="1"/>
  <c r="M6" i="18"/>
  <c r="M7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3" i="18"/>
  <c r="M164" i="18"/>
  <c r="M165" i="18"/>
  <c r="M166" i="18"/>
  <c r="M167" i="18"/>
  <c r="M168" i="18"/>
  <c r="M169" i="18"/>
  <c r="M170" i="18"/>
  <c r="M171" i="18"/>
  <c r="M172" i="18"/>
  <c r="M173" i="18"/>
  <c r="T125" i="17"/>
  <c r="R125" i="17"/>
  <c r="U125" i="17" s="1"/>
  <c r="M125" i="17"/>
  <c r="K125" i="17"/>
  <c r="N125" i="17" s="1"/>
  <c r="T124" i="17"/>
  <c r="R124" i="17"/>
  <c r="U124" i="17" s="1"/>
  <c r="M124" i="17"/>
  <c r="K124" i="17"/>
  <c r="N124" i="17" s="1"/>
  <c r="T123" i="17"/>
  <c r="R123" i="17"/>
  <c r="U123" i="17" s="1"/>
  <c r="M123" i="17"/>
  <c r="K123" i="17"/>
  <c r="N123" i="17" s="1"/>
  <c r="T122" i="17"/>
  <c r="R122" i="17"/>
  <c r="U122" i="17" s="1"/>
  <c r="M122" i="17"/>
  <c r="K122" i="17"/>
  <c r="N122" i="17" s="1"/>
  <c r="T121" i="17"/>
  <c r="R121" i="17"/>
  <c r="U121" i="17" s="1"/>
  <c r="M121" i="17"/>
  <c r="K121" i="17"/>
  <c r="N121" i="17" s="1"/>
  <c r="T120" i="17"/>
  <c r="R120" i="17"/>
  <c r="U120" i="17" s="1"/>
  <c r="M120" i="17"/>
  <c r="K120" i="17"/>
  <c r="N120" i="17" s="1"/>
  <c r="T119" i="17"/>
  <c r="R119" i="17"/>
  <c r="U119" i="17" s="1"/>
  <c r="M119" i="17"/>
  <c r="K119" i="17"/>
  <c r="N119" i="17" s="1"/>
  <c r="T118" i="17"/>
  <c r="R118" i="17"/>
  <c r="U118" i="17" s="1"/>
  <c r="M118" i="17"/>
  <c r="K118" i="17"/>
  <c r="N118" i="17" s="1"/>
  <c r="T117" i="17"/>
  <c r="R117" i="17"/>
  <c r="U117" i="17" s="1"/>
  <c r="M117" i="17"/>
  <c r="K117" i="17"/>
  <c r="N117" i="17" s="1"/>
  <c r="T116" i="17"/>
  <c r="R116" i="17"/>
  <c r="U116" i="17" s="1"/>
  <c r="M116" i="17"/>
  <c r="K116" i="17"/>
  <c r="N116" i="17" s="1"/>
  <c r="T115" i="17"/>
  <c r="R115" i="17"/>
  <c r="U115" i="17" s="1"/>
  <c r="M115" i="17"/>
  <c r="K115" i="17"/>
  <c r="N115" i="17" s="1"/>
  <c r="T114" i="17"/>
  <c r="R114" i="17"/>
  <c r="U114" i="17" s="1"/>
  <c r="M114" i="17"/>
  <c r="K114" i="17"/>
  <c r="N114" i="17" s="1"/>
  <c r="T113" i="17"/>
  <c r="R113" i="17"/>
  <c r="U113" i="17" s="1"/>
  <c r="M113" i="17"/>
  <c r="K113" i="17"/>
  <c r="N113" i="17" s="1"/>
  <c r="T112" i="17"/>
  <c r="R112" i="17"/>
  <c r="U112" i="17" s="1"/>
  <c r="M112" i="17"/>
  <c r="K112" i="17"/>
  <c r="N112" i="17" s="1"/>
  <c r="T111" i="17"/>
  <c r="R111" i="17"/>
  <c r="U111" i="17" s="1"/>
  <c r="M111" i="17"/>
  <c r="K111" i="17"/>
  <c r="N111" i="17" s="1"/>
  <c r="T110" i="17"/>
  <c r="R110" i="17"/>
  <c r="U110" i="17" s="1"/>
  <c r="M110" i="17"/>
  <c r="K110" i="17"/>
  <c r="N110" i="17" s="1"/>
  <c r="T109" i="17"/>
  <c r="R109" i="17"/>
  <c r="U109" i="17" s="1"/>
  <c r="M109" i="17"/>
  <c r="K109" i="17"/>
  <c r="N109" i="17" s="1"/>
  <c r="T108" i="17"/>
  <c r="R108" i="17"/>
  <c r="U108" i="17" s="1"/>
  <c r="M108" i="17"/>
  <c r="K108" i="17"/>
  <c r="N108" i="17" s="1"/>
  <c r="T107" i="17"/>
  <c r="R107" i="17"/>
  <c r="U107" i="17" s="1"/>
  <c r="M107" i="17"/>
  <c r="K107" i="17"/>
  <c r="N107" i="17" s="1"/>
  <c r="T106" i="17"/>
  <c r="R106" i="17"/>
  <c r="U106" i="17" s="1"/>
  <c r="M106" i="17"/>
  <c r="K106" i="17"/>
  <c r="N106" i="17" s="1"/>
  <c r="T105" i="17"/>
  <c r="R105" i="17"/>
  <c r="U105" i="17" s="1"/>
  <c r="M105" i="17"/>
  <c r="K105" i="17"/>
  <c r="N105" i="17" s="1"/>
  <c r="T104" i="17"/>
  <c r="R104" i="17"/>
  <c r="U104" i="17" s="1"/>
  <c r="M104" i="17"/>
  <c r="K104" i="17"/>
  <c r="N104" i="17" s="1"/>
  <c r="T103" i="17"/>
  <c r="R103" i="17"/>
  <c r="U103" i="17" s="1"/>
  <c r="M103" i="17"/>
  <c r="K103" i="17"/>
  <c r="N103" i="17" s="1"/>
  <c r="T102" i="17"/>
  <c r="R102" i="17"/>
  <c r="U102" i="17" s="1"/>
  <c r="M102" i="17"/>
  <c r="K102" i="17"/>
  <c r="N102" i="17" s="1"/>
  <c r="T101" i="17"/>
  <c r="R101" i="17"/>
  <c r="U101" i="17" s="1"/>
  <c r="M101" i="17"/>
  <c r="K101" i="17"/>
  <c r="N101" i="17" s="1"/>
  <c r="T100" i="17"/>
  <c r="R100" i="17"/>
  <c r="U100" i="17" s="1"/>
  <c r="M100" i="17"/>
  <c r="K100" i="17"/>
  <c r="N100" i="17" s="1"/>
  <c r="T99" i="17"/>
  <c r="R99" i="17"/>
  <c r="U99" i="17" s="1"/>
  <c r="M99" i="17"/>
  <c r="K99" i="17"/>
  <c r="N99" i="17" s="1"/>
  <c r="T98" i="17"/>
  <c r="R98" i="17"/>
  <c r="U98" i="17" s="1"/>
  <c r="M98" i="17"/>
  <c r="K98" i="17"/>
  <c r="N98" i="17" s="1"/>
  <c r="T97" i="17"/>
  <c r="R97" i="17"/>
  <c r="U97" i="17" s="1"/>
  <c r="M97" i="17"/>
  <c r="K97" i="17"/>
  <c r="N97" i="17" s="1"/>
  <c r="T96" i="17"/>
  <c r="R96" i="17"/>
  <c r="U96" i="17" s="1"/>
  <c r="M96" i="17"/>
  <c r="K96" i="17"/>
  <c r="N96" i="17" s="1"/>
  <c r="T95" i="17"/>
  <c r="R95" i="17"/>
  <c r="U95" i="17" s="1"/>
  <c r="M95" i="17"/>
  <c r="K95" i="17"/>
  <c r="N95" i="17" s="1"/>
  <c r="T94" i="17"/>
  <c r="R94" i="17"/>
  <c r="U94" i="17" s="1"/>
  <c r="M94" i="17"/>
  <c r="K94" i="17"/>
  <c r="N94" i="17" s="1"/>
  <c r="T93" i="17"/>
  <c r="R93" i="17"/>
  <c r="U93" i="17" s="1"/>
  <c r="M93" i="17"/>
  <c r="K93" i="17"/>
  <c r="N93" i="17" s="1"/>
  <c r="T92" i="17"/>
  <c r="R92" i="17"/>
  <c r="U92" i="17" s="1"/>
  <c r="M92" i="17"/>
  <c r="K92" i="17"/>
  <c r="N92" i="17" s="1"/>
  <c r="T91" i="17"/>
  <c r="R91" i="17"/>
  <c r="U91" i="17" s="1"/>
  <c r="M91" i="17"/>
  <c r="K91" i="17"/>
  <c r="N91" i="17" s="1"/>
  <c r="T90" i="17"/>
  <c r="R90" i="17"/>
  <c r="U90" i="17" s="1"/>
  <c r="M90" i="17"/>
  <c r="K90" i="17"/>
  <c r="N90" i="17" s="1"/>
  <c r="T89" i="17"/>
  <c r="R89" i="17"/>
  <c r="U89" i="17" s="1"/>
  <c r="M89" i="17"/>
  <c r="K89" i="17"/>
  <c r="N89" i="17" s="1"/>
  <c r="T88" i="17"/>
  <c r="R88" i="17"/>
  <c r="U88" i="17" s="1"/>
  <c r="M88" i="17"/>
  <c r="K88" i="17"/>
  <c r="N88" i="17" s="1"/>
  <c r="T87" i="17"/>
  <c r="R87" i="17"/>
  <c r="U87" i="17" s="1"/>
  <c r="M87" i="17"/>
  <c r="K87" i="17"/>
  <c r="N87" i="17" s="1"/>
  <c r="T86" i="17"/>
  <c r="R86" i="17"/>
  <c r="U86" i="17" s="1"/>
  <c r="M86" i="17"/>
  <c r="K86" i="17"/>
  <c r="N86" i="17" s="1"/>
  <c r="T85" i="17"/>
  <c r="R85" i="17"/>
  <c r="U85" i="17" s="1"/>
  <c r="M85" i="17"/>
  <c r="K85" i="17"/>
  <c r="N85" i="17" s="1"/>
  <c r="T84" i="17"/>
  <c r="R84" i="17"/>
  <c r="U84" i="17" s="1"/>
  <c r="M84" i="17"/>
  <c r="K84" i="17"/>
  <c r="N84" i="17" s="1"/>
  <c r="T83" i="17"/>
  <c r="R83" i="17"/>
  <c r="U83" i="17" s="1"/>
  <c r="M83" i="17"/>
  <c r="K83" i="17"/>
  <c r="N83" i="17" s="1"/>
  <c r="T82" i="17"/>
  <c r="R82" i="17"/>
  <c r="U82" i="17" s="1"/>
  <c r="M82" i="17"/>
  <c r="K82" i="17"/>
  <c r="N82" i="17" s="1"/>
  <c r="T81" i="17"/>
  <c r="R81" i="17"/>
  <c r="U81" i="17" s="1"/>
  <c r="M81" i="17"/>
  <c r="K81" i="17"/>
  <c r="N81" i="17" s="1"/>
  <c r="K126" i="17"/>
  <c r="N126" i="17" s="1"/>
  <c r="M126" i="17"/>
  <c r="R126" i="17"/>
  <c r="U126" i="17" s="1"/>
  <c r="T126" i="17"/>
  <c r="T49" i="26"/>
  <c r="R49" i="26"/>
  <c r="U49" i="26" s="1"/>
  <c r="M49" i="26"/>
  <c r="K49" i="26"/>
  <c r="N49" i="26" s="1"/>
  <c r="T48" i="26"/>
  <c r="R48" i="26"/>
  <c r="U48" i="26" s="1"/>
  <c r="M48" i="26"/>
  <c r="K48" i="26"/>
  <c r="N48" i="26" s="1"/>
  <c r="T47" i="26"/>
  <c r="R47" i="26"/>
  <c r="U47" i="26" s="1"/>
  <c r="M47" i="26"/>
  <c r="K47" i="26"/>
  <c r="N47" i="26" s="1"/>
  <c r="T46" i="26"/>
  <c r="R46" i="26"/>
  <c r="U46" i="26" s="1"/>
  <c r="M46" i="26"/>
  <c r="K46" i="26"/>
  <c r="N46" i="26" s="1"/>
  <c r="T45" i="26"/>
  <c r="R45" i="26"/>
  <c r="U45" i="26" s="1"/>
  <c r="M45" i="26"/>
  <c r="K45" i="26"/>
  <c r="N45" i="26" s="1"/>
  <c r="T44" i="26"/>
  <c r="R44" i="26"/>
  <c r="U44" i="26" s="1"/>
  <c r="M44" i="26"/>
  <c r="K44" i="26"/>
  <c r="N44" i="26" s="1"/>
  <c r="T43" i="26"/>
  <c r="R43" i="26"/>
  <c r="U43" i="26" s="1"/>
  <c r="M43" i="26"/>
  <c r="K43" i="26"/>
  <c r="N43" i="26" s="1"/>
  <c r="T42" i="26"/>
  <c r="R42" i="26"/>
  <c r="U42" i="26" s="1"/>
  <c r="M42" i="26"/>
  <c r="K42" i="26"/>
  <c r="N42" i="26" s="1"/>
  <c r="T41" i="26"/>
  <c r="R41" i="26"/>
  <c r="U41" i="26" s="1"/>
  <c r="M41" i="26"/>
  <c r="K41" i="26"/>
  <c r="N41" i="26" s="1"/>
  <c r="T40" i="26"/>
  <c r="R40" i="26"/>
  <c r="U40" i="26" s="1"/>
  <c r="M40" i="26"/>
  <c r="K40" i="26"/>
  <c r="N40" i="26" s="1"/>
  <c r="T39" i="26"/>
  <c r="R39" i="26"/>
  <c r="U39" i="26" s="1"/>
  <c r="M39" i="26"/>
  <c r="K39" i="26"/>
  <c r="N39" i="26" s="1"/>
  <c r="T38" i="26"/>
  <c r="R38" i="26"/>
  <c r="U38" i="26" s="1"/>
  <c r="M38" i="26"/>
  <c r="K38" i="26"/>
  <c r="N38" i="26" s="1"/>
  <c r="T37" i="26"/>
  <c r="R37" i="26"/>
  <c r="U37" i="26" s="1"/>
  <c r="M37" i="26"/>
  <c r="K37" i="26"/>
  <c r="N37" i="26" s="1"/>
  <c r="T36" i="26"/>
  <c r="R36" i="26"/>
  <c r="U36" i="26" s="1"/>
  <c r="M36" i="26"/>
  <c r="K36" i="26"/>
  <c r="N36" i="26" s="1"/>
  <c r="T35" i="26"/>
  <c r="R35" i="26"/>
  <c r="U35" i="26" s="1"/>
  <c r="M35" i="26"/>
  <c r="K35" i="26"/>
  <c r="N35" i="26" s="1"/>
  <c r="T34" i="26"/>
  <c r="R34" i="26"/>
  <c r="U34" i="26" s="1"/>
  <c r="M34" i="26"/>
  <c r="K34" i="26"/>
  <c r="N34" i="26" s="1"/>
  <c r="K33" i="26"/>
  <c r="N33" i="26" s="1"/>
  <c r="M33" i="26"/>
  <c r="R33" i="26"/>
  <c r="U33" i="26" s="1"/>
  <c r="T33" i="26"/>
  <c r="T14" i="4"/>
  <c r="R14" i="4"/>
  <c r="U14" i="4" s="1"/>
  <c r="S14" i="4" s="1"/>
  <c r="M14" i="4"/>
  <c r="W14" i="4" s="1"/>
  <c r="K14" i="4"/>
  <c r="N14" i="4" s="1"/>
  <c r="T13" i="4"/>
  <c r="R13" i="4"/>
  <c r="U13" i="4" s="1"/>
  <c r="S13" i="4" s="1"/>
  <c r="M13" i="4"/>
  <c r="W13" i="4" s="1"/>
  <c r="K13" i="4"/>
  <c r="N13" i="4" s="1"/>
  <c r="T12" i="4"/>
  <c r="R12" i="4"/>
  <c r="U12" i="4" s="1"/>
  <c r="S12" i="4" s="1"/>
  <c r="M12" i="4"/>
  <c r="W12" i="4" s="1"/>
  <c r="K12" i="4"/>
  <c r="N12" i="4" s="1"/>
  <c r="T11" i="4"/>
  <c r="R11" i="4"/>
  <c r="U11" i="4" s="1"/>
  <c r="S11" i="4" s="1"/>
  <c r="M11" i="4"/>
  <c r="W11" i="4" s="1"/>
  <c r="K11" i="4"/>
  <c r="N11" i="4" s="1"/>
  <c r="T10" i="4"/>
  <c r="R10" i="4"/>
  <c r="U10" i="4" s="1"/>
  <c r="S10" i="4" s="1"/>
  <c r="M10" i="4"/>
  <c r="W10" i="4" s="1"/>
  <c r="K10" i="4"/>
  <c r="N10" i="4" s="1"/>
  <c r="T9" i="4"/>
  <c r="R9" i="4"/>
  <c r="U9" i="4" s="1"/>
  <c r="S9" i="4" s="1"/>
  <c r="M9" i="4"/>
  <c r="W9" i="4" s="1"/>
  <c r="K9" i="4"/>
  <c r="N9" i="4" s="1"/>
  <c r="T173" i="18"/>
  <c r="R173" i="18"/>
  <c r="U173" i="18" s="1"/>
  <c r="K173" i="18"/>
  <c r="N173" i="18" s="1"/>
  <c r="K9" i="9"/>
  <c r="N9" i="9" s="1"/>
  <c r="L9" i="9" s="1"/>
  <c r="M9" i="9"/>
  <c r="R9" i="9"/>
  <c r="U9" i="9" s="1"/>
  <c r="S9" i="9" s="1"/>
  <c r="R6" i="9"/>
  <c r="U6" i="9" s="1"/>
  <c r="S6" i="9" s="1"/>
  <c r="M6" i="9"/>
  <c r="K6" i="9"/>
  <c r="N6" i="9" s="1"/>
  <c r="L6" i="9" s="1"/>
  <c r="T100" i="18"/>
  <c r="R100" i="18"/>
  <c r="U100" i="18" s="1"/>
  <c r="K100" i="18"/>
  <c r="N100" i="18" s="1"/>
  <c r="T99" i="18"/>
  <c r="R99" i="18"/>
  <c r="U99" i="18" s="1"/>
  <c r="K99" i="18"/>
  <c r="N99" i="18" s="1"/>
  <c r="R8" i="9"/>
  <c r="U8" i="9" s="1"/>
  <c r="S8" i="9" s="1"/>
  <c r="M8" i="9"/>
  <c r="K8" i="9"/>
  <c r="N8" i="9" s="1"/>
  <c r="L8" i="9" s="1"/>
  <c r="T98" i="18"/>
  <c r="R98" i="18"/>
  <c r="U98" i="18" s="1"/>
  <c r="K98" i="18"/>
  <c r="N98" i="18" s="1"/>
  <c r="R7" i="9"/>
  <c r="U7" i="9" s="1"/>
  <c r="S7" i="9" s="1"/>
  <c r="M7" i="9"/>
  <c r="K7" i="9"/>
  <c r="N7" i="9" s="1"/>
  <c r="L7" i="9" s="1"/>
  <c r="T106" i="18"/>
  <c r="R106" i="18"/>
  <c r="U106" i="18" s="1"/>
  <c r="K106" i="18"/>
  <c r="N106" i="18" s="1"/>
  <c r="T105" i="18"/>
  <c r="R105" i="18"/>
  <c r="U105" i="18" s="1"/>
  <c r="K105" i="18"/>
  <c r="N105" i="18" s="1"/>
  <c r="R17" i="9"/>
  <c r="U17" i="9" s="1"/>
  <c r="S17" i="9" s="1"/>
  <c r="M17" i="9"/>
  <c r="K17" i="9"/>
  <c r="N17" i="9" s="1"/>
  <c r="L17" i="9" s="1"/>
  <c r="R16" i="9"/>
  <c r="U16" i="9" s="1"/>
  <c r="S16" i="9" s="1"/>
  <c r="M16" i="9"/>
  <c r="K16" i="9"/>
  <c r="N16" i="9" s="1"/>
  <c r="L16" i="9" s="1"/>
  <c r="R19" i="9"/>
  <c r="U19" i="9" s="1"/>
  <c r="S19" i="9" s="1"/>
  <c r="M19" i="9"/>
  <c r="K19" i="9"/>
  <c r="N19" i="9" s="1"/>
  <c r="L19" i="9" s="1"/>
  <c r="R18" i="9"/>
  <c r="U18" i="9" s="1"/>
  <c r="S18" i="9" s="1"/>
  <c r="M18" i="9"/>
  <c r="K18" i="9"/>
  <c r="N18" i="9" s="1"/>
  <c r="L18" i="9" s="1"/>
  <c r="T104" i="18"/>
  <c r="R104" i="18"/>
  <c r="U104" i="18" s="1"/>
  <c r="K104" i="18"/>
  <c r="N104" i="18" s="1"/>
  <c r="T103" i="18"/>
  <c r="R103" i="18"/>
  <c r="U103" i="18" s="1"/>
  <c r="K103" i="18"/>
  <c r="N103" i="18" s="1"/>
  <c r="K163" i="18"/>
  <c r="N163" i="18" s="1"/>
  <c r="R163" i="18"/>
  <c r="U163" i="18" s="1"/>
  <c r="T163" i="18"/>
  <c r="T8" i="26"/>
  <c r="R8" i="26"/>
  <c r="U8" i="26" s="1"/>
  <c r="M8" i="26"/>
  <c r="K8" i="26"/>
  <c r="N8" i="26" s="1"/>
  <c r="T12" i="26"/>
  <c r="R12" i="26"/>
  <c r="U12" i="26" s="1"/>
  <c r="M12" i="26"/>
  <c r="K12" i="26"/>
  <c r="N12" i="26" s="1"/>
  <c r="T26" i="26"/>
  <c r="R26" i="26"/>
  <c r="U26" i="26" s="1"/>
  <c r="M26" i="26"/>
  <c r="K26" i="26"/>
  <c r="N26" i="26" s="1"/>
  <c r="T80" i="17"/>
  <c r="R80" i="17"/>
  <c r="U80" i="17" s="1"/>
  <c r="M80" i="17"/>
  <c r="K80" i="17"/>
  <c r="N80" i="17" s="1"/>
  <c r="T79" i="17"/>
  <c r="R79" i="17"/>
  <c r="U79" i="17" s="1"/>
  <c r="M79" i="17"/>
  <c r="K79" i="17"/>
  <c r="N79" i="17" s="1"/>
  <c r="T78" i="17"/>
  <c r="R78" i="17"/>
  <c r="U78" i="17" s="1"/>
  <c r="M78" i="17"/>
  <c r="K78" i="17"/>
  <c r="N78" i="17" s="1"/>
  <c r="T77" i="17"/>
  <c r="R77" i="17"/>
  <c r="U77" i="17" s="1"/>
  <c r="M77" i="17"/>
  <c r="K77" i="17"/>
  <c r="N77" i="17" s="1"/>
  <c r="T76" i="17"/>
  <c r="R76" i="17"/>
  <c r="U76" i="17" s="1"/>
  <c r="M76" i="17"/>
  <c r="K76" i="17"/>
  <c r="N76" i="17" s="1"/>
  <c r="T75" i="17"/>
  <c r="R75" i="17"/>
  <c r="U75" i="17" s="1"/>
  <c r="M75" i="17"/>
  <c r="K75" i="17"/>
  <c r="N75" i="17" s="1"/>
  <c r="T74" i="17"/>
  <c r="R74" i="17"/>
  <c r="U74" i="17" s="1"/>
  <c r="M74" i="17"/>
  <c r="K74" i="17"/>
  <c r="N74" i="17" s="1"/>
  <c r="T73" i="17"/>
  <c r="R73" i="17"/>
  <c r="U73" i="17" s="1"/>
  <c r="M73" i="17"/>
  <c r="K73" i="17"/>
  <c r="N73" i="17" s="1"/>
  <c r="T72" i="17"/>
  <c r="R72" i="17"/>
  <c r="U72" i="17" s="1"/>
  <c r="M72" i="17"/>
  <c r="K72" i="17"/>
  <c r="N72" i="17" s="1"/>
  <c r="T71" i="17"/>
  <c r="R71" i="17"/>
  <c r="U71" i="17" s="1"/>
  <c r="M71" i="17"/>
  <c r="K71" i="17"/>
  <c r="N71" i="17" s="1"/>
  <c r="T70" i="17"/>
  <c r="R70" i="17"/>
  <c r="U70" i="17" s="1"/>
  <c r="M70" i="17"/>
  <c r="K70" i="17"/>
  <c r="N70" i="17" s="1"/>
  <c r="T69" i="17"/>
  <c r="R69" i="17"/>
  <c r="U69" i="17" s="1"/>
  <c r="M69" i="17"/>
  <c r="K69" i="17"/>
  <c r="N69" i="17" s="1"/>
  <c r="T68" i="17"/>
  <c r="R68" i="17"/>
  <c r="U68" i="17" s="1"/>
  <c r="M68" i="17"/>
  <c r="K68" i="17"/>
  <c r="N68" i="17" s="1"/>
  <c r="T8" i="22"/>
  <c r="R8" i="22"/>
  <c r="U8" i="22" s="1"/>
  <c r="M8" i="22"/>
  <c r="K8" i="22"/>
  <c r="N8" i="22" s="1"/>
  <c r="T72" i="1"/>
  <c r="T73" i="1"/>
  <c r="T74" i="1"/>
  <c r="T75" i="1"/>
  <c r="T76" i="1"/>
  <c r="R72" i="1"/>
  <c r="U72" i="1" s="1"/>
  <c r="R73" i="1"/>
  <c r="U73" i="1" s="1"/>
  <c r="R74" i="1"/>
  <c r="U74" i="1" s="1"/>
  <c r="R75" i="1"/>
  <c r="U75" i="1" s="1"/>
  <c r="R76" i="1"/>
  <c r="U76" i="1" s="1"/>
  <c r="M72" i="1"/>
  <c r="M73" i="1"/>
  <c r="M74" i="1"/>
  <c r="M75" i="1"/>
  <c r="M76" i="1"/>
  <c r="K72" i="1"/>
  <c r="N72" i="1" s="1"/>
  <c r="K73" i="1"/>
  <c r="N73" i="1" s="1"/>
  <c r="K74" i="1"/>
  <c r="N74" i="1" s="1"/>
  <c r="K75" i="1"/>
  <c r="N75" i="1" s="1"/>
  <c r="K76" i="1"/>
  <c r="N76" i="1" s="1"/>
  <c r="R15" i="9"/>
  <c r="U15" i="9" s="1"/>
  <c r="S15" i="9" s="1"/>
  <c r="M15" i="9"/>
  <c r="K15" i="9"/>
  <c r="N15" i="9" s="1"/>
  <c r="L15" i="9" s="1"/>
  <c r="R14" i="9"/>
  <c r="U14" i="9" s="1"/>
  <c r="S14" i="9" s="1"/>
  <c r="M14" i="9"/>
  <c r="K14" i="9"/>
  <c r="N14" i="9" s="1"/>
  <c r="L14" i="9" s="1"/>
  <c r="T21" i="24"/>
  <c r="R21" i="24"/>
  <c r="U21" i="24" s="1"/>
  <c r="M21" i="24"/>
  <c r="K21" i="24"/>
  <c r="N21" i="24" s="1"/>
  <c r="L9" i="4" l="1"/>
  <c r="V9" i="4" s="1"/>
  <c r="W21" i="24"/>
  <c r="S21" i="24"/>
  <c r="S72" i="1"/>
  <c r="W40" i="26"/>
  <c r="W49" i="26"/>
  <c r="S40" i="26"/>
  <c r="S46" i="26"/>
  <c r="S49" i="26"/>
  <c r="X8" i="22"/>
  <c r="S8" i="22"/>
  <c r="X105" i="17"/>
  <c r="S122" i="17"/>
  <c r="V9" i="9"/>
  <c r="W9" i="9"/>
  <c r="W70" i="17"/>
  <c r="W73" i="17"/>
  <c r="W76" i="17"/>
  <c r="W79" i="17"/>
  <c r="W104" i="17"/>
  <c r="W113" i="17"/>
  <c r="W122" i="17"/>
  <c r="W82" i="17"/>
  <c r="W94" i="17"/>
  <c r="W118" i="17"/>
  <c r="W125" i="17"/>
  <c r="S97" i="17"/>
  <c r="S121" i="17"/>
  <c r="L83" i="17"/>
  <c r="L107" i="17"/>
  <c r="X173" i="18"/>
  <c r="S173" i="18"/>
  <c r="W108" i="17"/>
  <c r="W114" i="17"/>
  <c r="S111" i="17"/>
  <c r="W88" i="17"/>
  <c r="W91" i="17"/>
  <c r="W112" i="17"/>
  <c r="W115" i="17"/>
  <c r="W126" i="17"/>
  <c r="S101" i="17"/>
  <c r="W101" i="17"/>
  <c r="W84" i="17"/>
  <c r="W99" i="17"/>
  <c r="S87" i="17"/>
  <c r="W109" i="17"/>
  <c r="W95" i="17"/>
  <c r="S109" i="17"/>
  <c r="W69" i="17"/>
  <c r="W75" i="17"/>
  <c r="W87" i="17"/>
  <c r="W96" i="17"/>
  <c r="L121" i="17"/>
  <c r="W72" i="17"/>
  <c r="L85" i="17"/>
  <c r="S99" i="17"/>
  <c r="S113" i="17"/>
  <c r="W123" i="17"/>
  <c r="W85" i="17"/>
  <c r="W102" i="17"/>
  <c r="W116" i="17"/>
  <c r="W119" i="17"/>
  <c r="L68" i="17"/>
  <c r="L97" i="17"/>
  <c r="S85" i="17"/>
  <c r="W89" i="17"/>
  <c r="W103" i="17"/>
  <c r="W111" i="17"/>
  <c r="W117" i="17"/>
  <c r="W120" i="17"/>
  <c r="S126" i="17"/>
  <c r="S89" i="17"/>
  <c r="W92" i="17"/>
  <c r="L109" i="17"/>
  <c r="W124" i="17"/>
  <c r="W47" i="26"/>
  <c r="S12" i="26"/>
  <c r="S33" i="26"/>
  <c r="L33" i="26"/>
  <c r="S26" i="26"/>
  <c r="W41" i="26"/>
  <c r="W44" i="26"/>
  <c r="W48" i="26"/>
  <c r="S48" i="26"/>
  <c r="L36" i="26"/>
  <c r="S8" i="26"/>
  <c r="L34" i="26"/>
  <c r="X46" i="26"/>
  <c r="L35" i="26"/>
  <c r="L41" i="26"/>
  <c r="L47" i="26"/>
  <c r="W33" i="26"/>
  <c r="W38" i="26"/>
  <c r="S44" i="26"/>
  <c r="W36" i="26"/>
  <c r="W43" i="26"/>
  <c r="W35" i="26"/>
  <c r="S43" i="26"/>
  <c r="W39" i="26"/>
  <c r="W42" i="26"/>
  <c r="W34" i="26"/>
  <c r="W37" i="26"/>
  <c r="S39" i="26"/>
  <c r="W45" i="26"/>
  <c r="S34" i="26"/>
  <c r="S37" i="26"/>
  <c r="L40" i="26"/>
  <c r="S45" i="26"/>
  <c r="L119" i="17"/>
  <c r="X95" i="17"/>
  <c r="L95" i="17"/>
  <c r="W97" i="17"/>
  <c r="W107" i="17"/>
  <c r="X84" i="17"/>
  <c r="X107" i="17"/>
  <c r="X119" i="17"/>
  <c r="W105" i="17"/>
  <c r="S107" i="17"/>
  <c r="X94" i="17"/>
  <c r="X82" i="17"/>
  <c r="S120" i="17"/>
  <c r="S117" i="17"/>
  <c r="W90" i="17"/>
  <c r="S105" i="17"/>
  <c r="W110" i="17"/>
  <c r="S104" i="17"/>
  <c r="S92" i="17"/>
  <c r="W93" i="17"/>
  <c r="S95" i="17"/>
  <c r="W100" i="17"/>
  <c r="S118" i="17"/>
  <c r="X125" i="17"/>
  <c r="S115" i="17"/>
  <c r="S70" i="17"/>
  <c r="S73" i="17"/>
  <c r="W83" i="17"/>
  <c r="S103" i="17"/>
  <c r="S108" i="17"/>
  <c r="W121" i="17"/>
  <c r="X114" i="17"/>
  <c r="S102" i="17"/>
  <c r="S90" i="17"/>
  <c r="X79" i="17"/>
  <c r="W68" i="17"/>
  <c r="X83" i="17"/>
  <c r="S93" i="17"/>
  <c r="W98" i="17"/>
  <c r="W106" i="17"/>
  <c r="W81" i="17"/>
  <c r="S83" i="17"/>
  <c r="S106" i="17"/>
  <c r="S116" i="17"/>
  <c r="X112" i="17"/>
  <c r="S88" i="17"/>
  <c r="W77" i="17"/>
  <c r="W80" i="17"/>
  <c r="S91" i="17"/>
  <c r="S96" i="17"/>
  <c r="S124" i="17"/>
  <c r="S76" i="17"/>
  <c r="S71" i="17"/>
  <c r="S77" i="17"/>
  <c r="S80" i="17"/>
  <c r="S81" i="17"/>
  <c r="W86" i="17"/>
  <c r="S110" i="17"/>
  <c r="X98" i="17"/>
  <c r="S86" i="17"/>
  <c r="W36" i="2"/>
  <c r="S36" i="2"/>
  <c r="W37" i="2"/>
  <c r="S37" i="2"/>
  <c r="X36" i="2"/>
  <c r="L36" i="2"/>
  <c r="X37" i="2"/>
  <c r="L37" i="2"/>
  <c r="S35" i="2"/>
  <c r="L34" i="2"/>
  <c r="X35" i="2"/>
  <c r="W35" i="2"/>
  <c r="L35" i="2"/>
  <c r="S34" i="2"/>
  <c r="X34" i="2"/>
  <c r="W34" i="2"/>
  <c r="W173" i="18"/>
  <c r="S99" i="18"/>
  <c r="L173" i="18"/>
  <c r="S74" i="17"/>
  <c r="S123" i="17"/>
  <c r="S100" i="17"/>
  <c r="L87" i="17"/>
  <c r="X87" i="17"/>
  <c r="L104" i="17"/>
  <c r="L92" i="17"/>
  <c r="L114" i="17"/>
  <c r="L124" i="17"/>
  <c r="X124" i="17"/>
  <c r="L82" i="17"/>
  <c r="L102" i="17"/>
  <c r="X116" i="17"/>
  <c r="L116" i="17"/>
  <c r="L90" i="17"/>
  <c r="L112" i="17"/>
  <c r="L123" i="17"/>
  <c r="X123" i="17"/>
  <c r="L126" i="17"/>
  <c r="X126" i="17"/>
  <c r="X100" i="17"/>
  <c r="L100" i="17"/>
  <c r="L110" i="17"/>
  <c r="L88" i="17"/>
  <c r="L98" i="17"/>
  <c r="L115" i="17"/>
  <c r="L125" i="17"/>
  <c r="L120" i="17"/>
  <c r="X120" i="17"/>
  <c r="L86" i="17"/>
  <c r="X93" i="17"/>
  <c r="X103" i="17"/>
  <c r="L103" i="17"/>
  <c r="L108" i="17"/>
  <c r="X108" i="17"/>
  <c r="X81" i="17"/>
  <c r="X91" i="17"/>
  <c r="L91" i="17"/>
  <c r="L96" i="17"/>
  <c r="X96" i="17"/>
  <c r="L113" i="17"/>
  <c r="X113" i="17"/>
  <c r="L118" i="17"/>
  <c r="X118" i="17"/>
  <c r="L84" i="17"/>
  <c r="L101" i="17"/>
  <c r="X101" i="17"/>
  <c r="L106" i="17"/>
  <c r="X106" i="17"/>
  <c r="L111" i="17"/>
  <c r="X111" i="17"/>
  <c r="L122" i="17"/>
  <c r="X122" i="17"/>
  <c r="L89" i="17"/>
  <c r="X89" i="17"/>
  <c r="L94" i="17"/>
  <c r="L99" i="17"/>
  <c r="X99" i="17"/>
  <c r="L81" i="17"/>
  <c r="L93" i="17"/>
  <c r="L105" i="17"/>
  <c r="L117" i="17"/>
  <c r="S69" i="17"/>
  <c r="X85" i="17"/>
  <c r="X97" i="17"/>
  <c r="X109" i="17"/>
  <c r="X121" i="17"/>
  <c r="S68" i="17"/>
  <c r="S41" i="26"/>
  <c r="X33" i="26"/>
  <c r="L46" i="26"/>
  <c r="S42" i="26"/>
  <c r="W46" i="26"/>
  <c r="W12" i="26"/>
  <c r="W8" i="26"/>
  <c r="L43" i="26"/>
  <c r="X43" i="26"/>
  <c r="S47" i="26"/>
  <c r="X47" i="26"/>
  <c r="X48" i="26"/>
  <c r="L48" i="26"/>
  <c r="X37" i="26"/>
  <c r="L37" i="26"/>
  <c r="S36" i="26"/>
  <c r="X36" i="26"/>
  <c r="L44" i="26"/>
  <c r="X44" i="26"/>
  <c r="L42" i="26"/>
  <c r="X42" i="26"/>
  <c r="X39" i="26"/>
  <c r="L39" i="26"/>
  <c r="X49" i="26"/>
  <c r="L49" i="26"/>
  <c r="S35" i="26"/>
  <c r="X35" i="26"/>
  <c r="X38" i="26"/>
  <c r="L38" i="26"/>
  <c r="L45" i="26"/>
  <c r="X45" i="26"/>
  <c r="X34" i="26"/>
  <c r="S38" i="26"/>
  <c r="X41" i="26"/>
  <c r="X40" i="26"/>
  <c r="L13" i="4"/>
  <c r="V13" i="4" s="1"/>
  <c r="X13" i="4"/>
  <c r="L11" i="4"/>
  <c r="V11" i="4" s="1"/>
  <c r="X11" i="4"/>
  <c r="L12" i="4"/>
  <c r="V12" i="4" s="1"/>
  <c r="X12" i="4"/>
  <c r="X14" i="4"/>
  <c r="L10" i="4"/>
  <c r="V10" i="4" s="1"/>
  <c r="X10" i="4"/>
  <c r="L14" i="4"/>
  <c r="V14" i="4" s="1"/>
  <c r="X9" i="4"/>
  <c r="W100" i="18"/>
  <c r="S100" i="18"/>
  <c r="X9" i="9"/>
  <c r="W19" i="9"/>
  <c r="W8" i="9"/>
  <c r="W6" i="9"/>
  <c r="W7" i="9"/>
  <c r="X6" i="9"/>
  <c r="W99" i="18"/>
  <c r="L99" i="18"/>
  <c r="X100" i="18"/>
  <c r="L100" i="18"/>
  <c r="W98" i="18"/>
  <c r="S103" i="18"/>
  <c r="S105" i="18"/>
  <c r="S98" i="18"/>
  <c r="X99" i="18"/>
  <c r="X8" i="9"/>
  <c r="X106" i="18"/>
  <c r="W16" i="9"/>
  <c r="X98" i="18"/>
  <c r="L98" i="18"/>
  <c r="W103" i="18"/>
  <c r="W105" i="18"/>
  <c r="S106" i="18"/>
  <c r="W106" i="18"/>
  <c r="X7" i="9"/>
  <c r="W18" i="9"/>
  <c r="W17" i="9"/>
  <c r="L106" i="18"/>
  <c r="X105" i="18"/>
  <c r="L105" i="18"/>
  <c r="W104" i="18"/>
  <c r="X103" i="18"/>
  <c r="X17" i="9"/>
  <c r="V17" i="9"/>
  <c r="X16" i="9"/>
  <c r="S104" i="18"/>
  <c r="X19" i="9"/>
  <c r="X18" i="9"/>
  <c r="X104" i="18"/>
  <c r="L104" i="18"/>
  <c r="X14" i="9"/>
  <c r="L103" i="18"/>
  <c r="S163" i="18"/>
  <c r="L163" i="18"/>
  <c r="W163" i="18"/>
  <c r="S72" i="17"/>
  <c r="S75" i="17"/>
  <c r="W78" i="17"/>
  <c r="S78" i="17"/>
  <c r="W71" i="17"/>
  <c r="W74" i="17"/>
  <c r="X163" i="18"/>
  <c r="X8" i="26"/>
  <c r="L8" i="26"/>
  <c r="X12" i="26"/>
  <c r="L12" i="26"/>
  <c r="W26" i="26"/>
  <c r="X26" i="26"/>
  <c r="L26" i="26"/>
  <c r="X80" i="17"/>
  <c r="L80" i="17"/>
  <c r="L79" i="17"/>
  <c r="X78" i="17"/>
  <c r="L78" i="17"/>
  <c r="X77" i="17"/>
  <c r="L77" i="17"/>
  <c r="L76" i="17"/>
  <c r="X75" i="17"/>
  <c r="L75" i="17"/>
  <c r="X74" i="17"/>
  <c r="L74" i="17"/>
  <c r="X73" i="17"/>
  <c r="L73" i="17"/>
  <c r="X72" i="17"/>
  <c r="L72" i="17"/>
  <c r="X71" i="17"/>
  <c r="L71" i="17"/>
  <c r="X70" i="17"/>
  <c r="L70" i="17"/>
  <c r="X69" i="17"/>
  <c r="L69" i="17"/>
  <c r="X68" i="17"/>
  <c r="L21" i="24"/>
  <c r="X21" i="24"/>
  <c r="L8" i="22"/>
  <c r="W8" i="22"/>
  <c r="S74" i="1"/>
  <c r="S75" i="1"/>
  <c r="S76" i="1"/>
  <c r="W72" i="1"/>
  <c r="W74" i="1"/>
  <c r="W73" i="1"/>
  <c r="X73" i="1"/>
  <c r="W76" i="1"/>
  <c r="W77" i="1" s="1"/>
  <c r="W75" i="1"/>
  <c r="X72" i="1"/>
  <c r="X76" i="1"/>
  <c r="X74" i="1"/>
  <c r="X75" i="1"/>
  <c r="L76" i="1"/>
  <c r="L75" i="1"/>
  <c r="V75" i="1" s="1"/>
  <c r="L74" i="1"/>
  <c r="S73" i="1"/>
  <c r="L73" i="1"/>
  <c r="L72" i="1"/>
  <c r="W14" i="9"/>
  <c r="W15" i="9"/>
  <c r="X15" i="9"/>
  <c r="V40" i="26" l="1"/>
  <c r="V39" i="26"/>
  <c r="V46" i="26"/>
  <c r="V8" i="22"/>
  <c r="V21" i="24"/>
  <c r="V72" i="1"/>
  <c r="V103" i="17"/>
  <c r="X117" i="17"/>
  <c r="V49" i="26"/>
  <c r="V83" i="17"/>
  <c r="V107" i="17"/>
  <c r="V122" i="17"/>
  <c r="V99" i="17"/>
  <c r="V68" i="17"/>
  <c r="V73" i="17"/>
  <c r="V7" i="9"/>
  <c r="V37" i="2"/>
  <c r="V6" i="9"/>
  <c r="V8" i="9"/>
  <c r="X88" i="17"/>
  <c r="V121" i="17"/>
  <c r="V89" i="17"/>
  <c r="S119" i="17"/>
  <c r="V119" i="17" s="1"/>
  <c r="V126" i="17"/>
  <c r="V111" i="17"/>
  <c r="V105" i="17"/>
  <c r="X90" i="17"/>
  <c r="V87" i="17"/>
  <c r="S114" i="17"/>
  <c r="V114" i="17" s="1"/>
  <c r="V97" i="17"/>
  <c r="V109" i="17"/>
  <c r="V173" i="18"/>
  <c r="V36" i="2"/>
  <c r="V85" i="17"/>
  <c r="S98" i="17"/>
  <c r="V98" i="17" s="1"/>
  <c r="V70" i="17"/>
  <c r="X115" i="17"/>
  <c r="X92" i="17"/>
  <c r="S112" i="17"/>
  <c r="V112" i="17" s="1"/>
  <c r="V120" i="17"/>
  <c r="X76" i="17"/>
  <c r="V101" i="17"/>
  <c r="V116" i="17"/>
  <c r="X102" i="17"/>
  <c r="V118" i="17"/>
  <c r="V113" i="17"/>
  <c r="S79" i="17"/>
  <c r="V79" i="17" s="1"/>
  <c r="V124" i="17"/>
  <c r="S125" i="17"/>
  <c r="V125" i="17" s="1"/>
  <c r="V93" i="17"/>
  <c r="V106" i="17"/>
  <c r="V71" i="17"/>
  <c r="V77" i="17"/>
  <c r="V33" i="26"/>
  <c r="V99" i="18"/>
  <c r="V37" i="26"/>
  <c r="V12" i="26"/>
  <c r="V34" i="26"/>
  <c r="V8" i="26"/>
  <c r="V36" i="26"/>
  <c r="V26" i="26"/>
  <c r="V48" i="26"/>
  <c r="V41" i="26"/>
  <c r="V35" i="26"/>
  <c r="V47" i="26"/>
  <c r="V44" i="26"/>
  <c r="V45" i="26"/>
  <c r="V42" i="26"/>
  <c r="V43" i="26"/>
  <c r="V76" i="17"/>
  <c r="V88" i="17"/>
  <c r="V92" i="17"/>
  <c r="X86" i="17"/>
  <c r="V90" i="17"/>
  <c r="V117" i="17"/>
  <c r="V86" i="17"/>
  <c r="X110" i="17"/>
  <c r="V104" i="17"/>
  <c r="X104" i="17"/>
  <c r="V81" i="17"/>
  <c r="V96" i="17"/>
  <c r="S82" i="17"/>
  <c r="V82" i="17" s="1"/>
  <c r="S84" i="17"/>
  <c r="V84" i="17" s="1"/>
  <c r="V110" i="17"/>
  <c r="V102" i="17"/>
  <c r="S94" i="17"/>
  <c r="V94" i="17" s="1"/>
  <c r="V95" i="17"/>
  <c r="V91" i="17"/>
  <c r="V74" i="17"/>
  <c r="V80" i="17"/>
  <c r="V115" i="17"/>
  <c r="V69" i="17"/>
  <c r="V108" i="17"/>
  <c r="V123" i="17"/>
  <c r="V35" i="2"/>
  <c r="V34" i="2"/>
  <c r="V100" i="18"/>
  <c r="V100" i="17"/>
  <c r="V72" i="17"/>
  <c r="V78" i="17"/>
  <c r="V38" i="26"/>
  <c r="V98" i="18"/>
  <c r="V105" i="18"/>
  <c r="V103" i="18"/>
  <c r="V18" i="9"/>
  <c r="V19" i="9"/>
  <c r="V106" i="18"/>
  <c r="V16" i="9"/>
  <c r="V15" i="9"/>
  <c r="V163" i="18"/>
  <c r="V104" i="18"/>
  <c r="V75" i="17"/>
  <c r="V74" i="1"/>
  <c r="V76" i="1"/>
  <c r="V77" i="1" s="1"/>
  <c r="V73" i="1"/>
  <c r="V14" i="9"/>
  <c r="T20" i="24" l="1"/>
  <c r="R20" i="24"/>
  <c r="U20" i="24" s="1"/>
  <c r="M20" i="24"/>
  <c r="K20" i="24"/>
  <c r="N20" i="24" s="1"/>
  <c r="T19" i="24"/>
  <c r="R19" i="24"/>
  <c r="U19" i="24" s="1"/>
  <c r="M19" i="24"/>
  <c r="K19" i="24"/>
  <c r="N19" i="24" s="1"/>
  <c r="T18" i="24"/>
  <c r="R18" i="24"/>
  <c r="U18" i="24" s="1"/>
  <c r="M18" i="24"/>
  <c r="K18" i="24"/>
  <c r="N18" i="24" s="1"/>
  <c r="T17" i="24"/>
  <c r="R17" i="24"/>
  <c r="U17" i="24" s="1"/>
  <c r="M17" i="24"/>
  <c r="K17" i="24"/>
  <c r="N17" i="24" s="1"/>
  <c r="T16" i="24"/>
  <c r="R16" i="24"/>
  <c r="U16" i="24" s="1"/>
  <c r="S16" i="24" s="1"/>
  <c r="M16" i="24"/>
  <c r="K16" i="24"/>
  <c r="N16" i="24" s="1"/>
  <c r="T15" i="24"/>
  <c r="R15" i="24"/>
  <c r="U15" i="24" s="1"/>
  <c r="S15" i="24" s="1"/>
  <c r="M15" i="24"/>
  <c r="K15" i="24"/>
  <c r="N15" i="24" s="1"/>
  <c r="T14" i="24"/>
  <c r="R14" i="24"/>
  <c r="U14" i="24" s="1"/>
  <c r="M14" i="24"/>
  <c r="K14" i="24"/>
  <c r="N14" i="24" s="1"/>
  <c r="T13" i="24"/>
  <c r="R13" i="24"/>
  <c r="U13" i="24" s="1"/>
  <c r="M13" i="24"/>
  <c r="K13" i="24"/>
  <c r="N13" i="24" s="1"/>
  <c r="T12" i="24"/>
  <c r="R12" i="24"/>
  <c r="U12" i="24" s="1"/>
  <c r="M12" i="24"/>
  <c r="K12" i="24"/>
  <c r="N12" i="24" s="1"/>
  <c r="T11" i="24"/>
  <c r="R11" i="24"/>
  <c r="U11" i="24" s="1"/>
  <c r="S11" i="24" s="1"/>
  <c r="M11" i="24"/>
  <c r="K11" i="24"/>
  <c r="N11" i="24" s="1"/>
  <c r="T12" i="25"/>
  <c r="R12" i="25"/>
  <c r="U12" i="25" s="1"/>
  <c r="S12" i="25" s="1"/>
  <c r="M12" i="25"/>
  <c r="K12" i="25"/>
  <c r="N12" i="25" s="1"/>
  <c r="T11" i="25"/>
  <c r="R11" i="25"/>
  <c r="U11" i="25" s="1"/>
  <c r="S11" i="25" s="1"/>
  <c r="M11" i="25"/>
  <c r="K11" i="25"/>
  <c r="N11" i="25" s="1"/>
  <c r="T10" i="25"/>
  <c r="R10" i="25"/>
  <c r="U10" i="25" s="1"/>
  <c r="S10" i="25" s="1"/>
  <c r="M10" i="25"/>
  <c r="K10" i="25"/>
  <c r="N10" i="25" s="1"/>
  <c r="T9" i="25"/>
  <c r="R9" i="25"/>
  <c r="U9" i="25" s="1"/>
  <c r="M9" i="25"/>
  <c r="K9" i="25"/>
  <c r="N9" i="25" s="1"/>
  <c r="T8" i="25"/>
  <c r="R8" i="25"/>
  <c r="U8" i="25" s="1"/>
  <c r="M8" i="25"/>
  <c r="K8" i="25"/>
  <c r="N8" i="25" s="1"/>
  <c r="T10" i="24"/>
  <c r="R10" i="24"/>
  <c r="U10" i="24" s="1"/>
  <c r="M10" i="24"/>
  <c r="W10" i="24" s="1"/>
  <c r="K10" i="24"/>
  <c r="N10" i="24" s="1"/>
  <c r="T9" i="24"/>
  <c r="R9" i="24"/>
  <c r="U9" i="24" s="1"/>
  <c r="M9" i="24"/>
  <c r="K9" i="24"/>
  <c r="N9" i="24" s="1"/>
  <c r="T8" i="24"/>
  <c r="R8" i="24"/>
  <c r="U8" i="24" s="1"/>
  <c r="M8" i="24"/>
  <c r="K8" i="24"/>
  <c r="N8" i="24" s="1"/>
  <c r="T7" i="24"/>
  <c r="R7" i="24"/>
  <c r="U7" i="24" s="1"/>
  <c r="M7" i="24"/>
  <c r="K7" i="24"/>
  <c r="N7" i="24" s="1"/>
  <c r="T6" i="24"/>
  <c r="R6" i="24"/>
  <c r="U6" i="24" s="1"/>
  <c r="S6" i="24" s="1"/>
  <c r="M6" i="24"/>
  <c r="K6" i="24"/>
  <c r="N6" i="24" s="1"/>
  <c r="T7" i="25"/>
  <c r="R7" i="25"/>
  <c r="U7" i="25" s="1"/>
  <c r="S7" i="25" s="1"/>
  <c r="M7" i="25"/>
  <c r="W7" i="25" s="1"/>
  <c r="K7" i="25"/>
  <c r="N7" i="25" s="1"/>
  <c r="X7" i="25" s="1"/>
  <c r="T6" i="25"/>
  <c r="R6" i="25"/>
  <c r="U6" i="25" s="1"/>
  <c r="S6" i="25" s="1"/>
  <c r="M6" i="25"/>
  <c r="K6" i="25"/>
  <c r="N6" i="25" s="1"/>
  <c r="T5" i="25"/>
  <c r="R5" i="25"/>
  <c r="U5" i="25" s="1"/>
  <c r="M5" i="25"/>
  <c r="K5" i="25"/>
  <c r="N5" i="25" s="1"/>
  <c r="T32" i="26"/>
  <c r="R32" i="26"/>
  <c r="U32" i="26" s="1"/>
  <c r="M32" i="26"/>
  <c r="K32" i="26"/>
  <c r="N32" i="26" s="1"/>
  <c r="T31" i="26"/>
  <c r="R31" i="26"/>
  <c r="U31" i="26" s="1"/>
  <c r="M31" i="26"/>
  <c r="K31" i="26"/>
  <c r="N31" i="26" s="1"/>
  <c r="T30" i="26"/>
  <c r="R30" i="26"/>
  <c r="U30" i="26" s="1"/>
  <c r="M30" i="26"/>
  <c r="K30" i="26"/>
  <c r="N30" i="26" s="1"/>
  <c r="T29" i="26"/>
  <c r="R29" i="26"/>
  <c r="U29" i="26" s="1"/>
  <c r="M29" i="26"/>
  <c r="K29" i="26"/>
  <c r="N29" i="26" s="1"/>
  <c r="T28" i="26"/>
  <c r="R28" i="26"/>
  <c r="U28" i="26" s="1"/>
  <c r="M28" i="26"/>
  <c r="K28" i="26"/>
  <c r="N28" i="26" s="1"/>
  <c r="T27" i="26"/>
  <c r="R27" i="26"/>
  <c r="U27" i="26" s="1"/>
  <c r="M27" i="26"/>
  <c r="K27" i="26"/>
  <c r="N27" i="26" s="1"/>
  <c r="T25" i="26"/>
  <c r="R25" i="26"/>
  <c r="U25" i="26" s="1"/>
  <c r="M25" i="26"/>
  <c r="K25" i="26"/>
  <c r="N25" i="26" s="1"/>
  <c r="T24" i="26"/>
  <c r="R24" i="26"/>
  <c r="U24" i="26" s="1"/>
  <c r="M24" i="26"/>
  <c r="K24" i="26"/>
  <c r="N24" i="26" s="1"/>
  <c r="T23" i="26"/>
  <c r="R23" i="26"/>
  <c r="U23" i="26" s="1"/>
  <c r="M23" i="26"/>
  <c r="K23" i="26"/>
  <c r="N23" i="26" s="1"/>
  <c r="T22" i="26"/>
  <c r="R22" i="26"/>
  <c r="U22" i="26" s="1"/>
  <c r="M22" i="26"/>
  <c r="K22" i="26"/>
  <c r="N22" i="26" s="1"/>
  <c r="T21" i="26"/>
  <c r="R21" i="26"/>
  <c r="U21" i="26" s="1"/>
  <c r="M21" i="26"/>
  <c r="K21" i="26"/>
  <c r="N21" i="26" s="1"/>
  <c r="T20" i="26"/>
  <c r="R20" i="26"/>
  <c r="U20" i="26" s="1"/>
  <c r="M20" i="26"/>
  <c r="K20" i="26"/>
  <c r="N20" i="26" s="1"/>
  <c r="T19" i="26"/>
  <c r="R19" i="26"/>
  <c r="U19" i="26" s="1"/>
  <c r="M19" i="26"/>
  <c r="K19" i="26"/>
  <c r="N19" i="26" s="1"/>
  <c r="T18" i="26"/>
  <c r="R18" i="26"/>
  <c r="U18" i="26" s="1"/>
  <c r="M18" i="26"/>
  <c r="K18" i="26"/>
  <c r="N18" i="26" s="1"/>
  <c r="T17" i="26"/>
  <c r="R17" i="26"/>
  <c r="U17" i="26" s="1"/>
  <c r="M17" i="26"/>
  <c r="K17" i="26"/>
  <c r="N17" i="26" s="1"/>
  <c r="T16" i="26"/>
  <c r="R16" i="26"/>
  <c r="U16" i="26" s="1"/>
  <c r="M16" i="26"/>
  <c r="K16" i="26"/>
  <c r="N16" i="26" s="1"/>
  <c r="T15" i="26"/>
  <c r="R15" i="26"/>
  <c r="U15" i="26" s="1"/>
  <c r="M15" i="26"/>
  <c r="K15" i="26"/>
  <c r="N15" i="26" s="1"/>
  <c r="T14" i="26"/>
  <c r="R14" i="26"/>
  <c r="U14" i="26" s="1"/>
  <c r="M14" i="26"/>
  <c r="K14" i="26"/>
  <c r="N14" i="26" s="1"/>
  <c r="T13" i="26"/>
  <c r="R13" i="26"/>
  <c r="U13" i="26" s="1"/>
  <c r="M13" i="26"/>
  <c r="K13" i="26"/>
  <c r="N13" i="26" s="1"/>
  <c r="T11" i="26"/>
  <c r="R11" i="26"/>
  <c r="U11" i="26" s="1"/>
  <c r="M11" i="26"/>
  <c r="K11" i="26"/>
  <c r="N11" i="26" s="1"/>
  <c r="T10" i="26"/>
  <c r="R10" i="26"/>
  <c r="U10" i="26" s="1"/>
  <c r="M10" i="26"/>
  <c r="K10" i="26"/>
  <c r="N10" i="26" s="1"/>
  <c r="T9" i="26"/>
  <c r="R9" i="26"/>
  <c r="U9" i="26" s="1"/>
  <c r="M9" i="26"/>
  <c r="K9" i="26"/>
  <c r="N9" i="26" s="1"/>
  <c r="T7" i="26"/>
  <c r="R7" i="26"/>
  <c r="U7" i="26" s="1"/>
  <c r="M7" i="26"/>
  <c r="K7" i="26"/>
  <c r="N7" i="26" s="1"/>
  <c r="T5" i="24"/>
  <c r="R5" i="24"/>
  <c r="U5" i="24" s="1"/>
  <c r="M5" i="24"/>
  <c r="K5" i="24"/>
  <c r="N5" i="24" s="1"/>
  <c r="T6" i="26"/>
  <c r="R6" i="26"/>
  <c r="U6" i="26" s="1"/>
  <c r="M6" i="26"/>
  <c r="K6" i="26"/>
  <c r="N6" i="26" s="1"/>
  <c r="T5" i="26"/>
  <c r="R5" i="26"/>
  <c r="U5" i="26" s="1"/>
  <c r="M5" i="26"/>
  <c r="K5" i="26"/>
  <c r="N5" i="26" s="1"/>
  <c r="T5" i="23"/>
  <c r="T6" i="23" s="1"/>
  <c r="R5" i="23"/>
  <c r="U5" i="23" s="1"/>
  <c r="M5" i="23"/>
  <c r="K5" i="23"/>
  <c r="N5" i="23" s="1"/>
  <c r="T7" i="22"/>
  <c r="R7" i="22"/>
  <c r="U7" i="22" s="1"/>
  <c r="M7" i="22"/>
  <c r="K7" i="22"/>
  <c r="N7" i="22" s="1"/>
  <c r="T6" i="22"/>
  <c r="R6" i="22"/>
  <c r="U6" i="22" s="1"/>
  <c r="S6" i="22" s="1"/>
  <c r="M6" i="22"/>
  <c r="K6" i="22"/>
  <c r="N6" i="22" s="1"/>
  <c r="T5" i="22"/>
  <c r="R5" i="22"/>
  <c r="U5" i="22" s="1"/>
  <c r="S5" i="22" s="1"/>
  <c r="M5" i="22"/>
  <c r="K5" i="22"/>
  <c r="N5" i="22" s="1"/>
  <c r="T7" i="21"/>
  <c r="R7" i="21"/>
  <c r="U7" i="21" s="1"/>
  <c r="M7" i="21"/>
  <c r="N7" i="21"/>
  <c r="T6" i="21"/>
  <c r="R6" i="21"/>
  <c r="U6" i="21" s="1"/>
  <c r="M6" i="21"/>
  <c r="N6" i="21"/>
  <c r="T5" i="21"/>
  <c r="R5" i="21"/>
  <c r="U5" i="21" s="1"/>
  <c r="S5" i="21" s="1"/>
  <c r="M5" i="21"/>
  <c r="N5" i="21"/>
  <c r="T7" i="20"/>
  <c r="R7" i="20"/>
  <c r="U7" i="20" s="1"/>
  <c r="S7" i="20" s="1"/>
  <c r="M7" i="20"/>
  <c r="K7" i="20"/>
  <c r="N7" i="20" s="1"/>
  <c r="T6" i="20"/>
  <c r="R6" i="20"/>
  <c r="U6" i="20" s="1"/>
  <c r="M6" i="20"/>
  <c r="K6" i="20"/>
  <c r="N6" i="20" s="1"/>
  <c r="T5" i="20"/>
  <c r="R5" i="20"/>
  <c r="U5" i="20" s="1"/>
  <c r="S5" i="20" s="1"/>
  <c r="M5" i="20"/>
  <c r="K5" i="20"/>
  <c r="N5" i="20" s="1"/>
  <c r="L5" i="20" s="1"/>
  <c r="X6" i="21" l="1"/>
  <c r="W10" i="25"/>
  <c r="X9" i="25"/>
  <c r="S8" i="25"/>
  <c r="W11" i="25"/>
  <c r="L11" i="25"/>
  <c r="V11" i="25" s="1"/>
  <c r="X11" i="25"/>
  <c r="T58" i="26"/>
  <c r="T9" i="22"/>
  <c r="U9" i="22"/>
  <c r="M9" i="22"/>
  <c r="N9" i="22"/>
  <c r="W7" i="21"/>
  <c r="S7" i="26"/>
  <c r="U58" i="26"/>
  <c r="N58" i="26"/>
  <c r="M58" i="26"/>
  <c r="U24" i="24"/>
  <c r="T24" i="24"/>
  <c r="M24" i="24"/>
  <c r="N24" i="24"/>
  <c r="W6" i="22"/>
  <c r="W5" i="22"/>
  <c r="W6" i="24"/>
  <c r="W14" i="26"/>
  <c r="W17" i="26"/>
  <c r="W20" i="26"/>
  <c r="W29" i="26"/>
  <c r="W32" i="26"/>
  <c r="S20" i="26"/>
  <c r="S18" i="24"/>
  <c r="S20" i="24"/>
  <c r="S12" i="24"/>
  <c r="S9" i="24"/>
  <c r="S19" i="24"/>
  <c r="X17" i="24"/>
  <c r="S5" i="24"/>
  <c r="X8" i="24"/>
  <c r="S10" i="24"/>
  <c r="W8" i="24"/>
  <c r="X12" i="24"/>
  <c r="W20" i="24"/>
  <c r="S29" i="26"/>
  <c r="S32" i="26"/>
  <c r="X31" i="26"/>
  <c r="S19" i="26"/>
  <c r="X10" i="26"/>
  <c r="W15" i="26"/>
  <c r="W24" i="26"/>
  <c r="S6" i="26"/>
  <c r="S11" i="26"/>
  <c r="S18" i="26"/>
  <c r="S24" i="26"/>
  <c r="L23" i="26"/>
  <c r="W7" i="26"/>
  <c r="W10" i="26"/>
  <c r="W16" i="26"/>
  <c r="W22" i="26"/>
  <c r="W31" i="26"/>
  <c r="S22" i="26"/>
  <c r="S30" i="26"/>
  <c r="W11" i="26"/>
  <c r="W23" i="26"/>
  <c r="X21" i="26"/>
  <c r="W21" i="26"/>
  <c r="S23" i="26"/>
  <c r="X17" i="26"/>
  <c r="W28" i="26"/>
  <c r="W6" i="26"/>
  <c r="S28" i="26"/>
  <c r="S15" i="26"/>
  <c r="W18" i="26"/>
  <c r="S31" i="26"/>
  <c r="X23" i="26"/>
  <c r="L30" i="26"/>
  <c r="S13" i="26"/>
  <c r="X27" i="26"/>
  <c r="W13" i="26"/>
  <c r="W19" i="26"/>
  <c r="W25" i="26"/>
  <c r="W27" i="26"/>
  <c r="X14" i="26"/>
  <c r="S25" i="26"/>
  <c r="W5" i="24"/>
  <c r="S8" i="24"/>
  <c r="X20" i="24"/>
  <c r="W13" i="24"/>
  <c r="W18" i="24"/>
  <c r="L11" i="24"/>
  <c r="V11" i="24" s="1"/>
  <c r="S13" i="24"/>
  <c r="W15" i="24"/>
  <c r="W17" i="24"/>
  <c r="L14" i="24"/>
  <c r="X14" i="24"/>
  <c r="L16" i="24"/>
  <c r="V16" i="24" s="1"/>
  <c r="X16" i="24"/>
  <c r="X6" i="24"/>
  <c r="X10" i="24"/>
  <c r="W14" i="24"/>
  <c r="S17" i="24"/>
  <c r="W7" i="24"/>
  <c r="L8" i="24"/>
  <c r="W12" i="24"/>
  <c r="W16" i="24"/>
  <c r="X11" i="24"/>
  <c r="S14" i="24"/>
  <c r="X15" i="24"/>
  <c r="X18" i="24"/>
  <c r="S7" i="24"/>
  <c r="W9" i="24"/>
  <c r="W11" i="24"/>
  <c r="W19" i="24"/>
  <c r="L20" i="24"/>
  <c r="X19" i="26"/>
  <c r="L19" i="26"/>
  <c r="S5" i="26"/>
  <c r="X5" i="26"/>
  <c r="X11" i="26"/>
  <c r="L11" i="26"/>
  <c r="X29" i="26"/>
  <c r="L29" i="26"/>
  <c r="L9" i="26"/>
  <c r="X9" i="26"/>
  <c r="X15" i="26"/>
  <c r="L15" i="26"/>
  <c r="X13" i="26"/>
  <c r="X6" i="26"/>
  <c r="L7" i="26"/>
  <c r="X7" i="26"/>
  <c r="W9" i="26"/>
  <c r="S9" i="26"/>
  <c r="S14" i="26"/>
  <c r="S17" i="26"/>
  <c r="S21" i="26"/>
  <c r="S27" i="26"/>
  <c r="X30" i="26"/>
  <c r="W5" i="26"/>
  <c r="S10" i="26"/>
  <c r="S16" i="26"/>
  <c r="W30" i="26"/>
  <c r="T13" i="25"/>
  <c r="W5" i="25"/>
  <c r="X12" i="25"/>
  <c r="X5" i="25"/>
  <c r="N13" i="25"/>
  <c r="S5" i="25"/>
  <c r="U13" i="25"/>
  <c r="L8" i="25"/>
  <c r="X8" i="25"/>
  <c r="W9" i="25"/>
  <c r="S9" i="25"/>
  <c r="M13" i="25"/>
  <c r="W8" i="25"/>
  <c r="W12" i="25"/>
  <c r="W6" i="25"/>
  <c r="L7" i="25"/>
  <c r="V7" i="25" s="1"/>
  <c r="W5" i="23"/>
  <c r="W6" i="23" s="1"/>
  <c r="S5" i="23"/>
  <c r="S6" i="23" s="1"/>
  <c r="U6" i="23"/>
  <c r="M6" i="23"/>
  <c r="X5" i="23"/>
  <c r="X6" i="23" s="1"/>
  <c r="L5" i="23"/>
  <c r="L6" i="23" s="1"/>
  <c r="N6" i="23"/>
  <c r="X6" i="22"/>
  <c r="L6" i="22"/>
  <c r="V6" i="22" s="1"/>
  <c r="W7" i="22"/>
  <c r="S7" i="22"/>
  <c r="S9" i="22" s="1"/>
  <c r="L5" i="21"/>
  <c r="X5" i="21"/>
  <c r="W5" i="21"/>
  <c r="S7" i="21"/>
  <c r="W6" i="20"/>
  <c r="S6" i="20"/>
  <c r="S8" i="20" s="1"/>
  <c r="W5" i="20"/>
  <c r="L19" i="24"/>
  <c r="X19" i="24"/>
  <c r="L18" i="24"/>
  <c r="L17" i="24"/>
  <c r="X13" i="24"/>
  <c r="L13" i="24"/>
  <c r="L15" i="24"/>
  <c r="V15" i="24" s="1"/>
  <c r="L12" i="24"/>
  <c r="L10" i="25"/>
  <c r="V10" i="25" s="1"/>
  <c r="X10" i="25"/>
  <c r="L9" i="25"/>
  <c r="V9" i="25" s="1"/>
  <c r="L12" i="25"/>
  <c r="V12" i="25" s="1"/>
  <c r="L9" i="24"/>
  <c r="X9" i="24"/>
  <c r="L10" i="24"/>
  <c r="L7" i="24"/>
  <c r="X7" i="24"/>
  <c r="L6" i="24"/>
  <c r="V6" i="24" s="1"/>
  <c r="L6" i="25"/>
  <c r="V6" i="25" s="1"/>
  <c r="X6" i="25"/>
  <c r="L5" i="25"/>
  <c r="X28" i="26"/>
  <c r="L28" i="26"/>
  <c r="L32" i="26"/>
  <c r="X32" i="26"/>
  <c r="L27" i="26"/>
  <c r="L31" i="26"/>
  <c r="L16" i="26"/>
  <c r="X16" i="26"/>
  <c r="X20" i="26"/>
  <c r="L20" i="26"/>
  <c r="X24" i="26"/>
  <c r="L24" i="26"/>
  <c r="L18" i="26"/>
  <c r="X18" i="26"/>
  <c r="L22" i="26"/>
  <c r="X22" i="26"/>
  <c r="L25" i="26"/>
  <c r="X25" i="26"/>
  <c r="L17" i="26"/>
  <c r="L21" i="26"/>
  <c r="L14" i="26"/>
  <c r="L13" i="26"/>
  <c r="L10" i="26"/>
  <c r="X5" i="24"/>
  <c r="L5" i="24"/>
  <c r="L6" i="26"/>
  <c r="L5" i="26"/>
  <c r="L7" i="22"/>
  <c r="X7" i="22"/>
  <c r="X5" i="22"/>
  <c r="L5" i="22"/>
  <c r="X6" i="20"/>
  <c r="T8" i="21"/>
  <c r="W6" i="21"/>
  <c r="T8" i="20"/>
  <c r="W7" i="20"/>
  <c r="X5" i="20"/>
  <c r="U8" i="21"/>
  <c r="L7" i="21"/>
  <c r="X7" i="21"/>
  <c r="L6" i="21"/>
  <c r="S6" i="21"/>
  <c r="M8" i="21"/>
  <c r="N8" i="21"/>
  <c r="V5" i="20"/>
  <c r="X7" i="20"/>
  <c r="L7" i="20"/>
  <c r="V7" i="20" s="1"/>
  <c r="U8" i="20"/>
  <c r="L6" i="20"/>
  <c r="M8" i="20"/>
  <c r="N8" i="20"/>
  <c r="V20" i="26" l="1"/>
  <c r="L58" i="26"/>
  <c r="V8" i="25"/>
  <c r="S13" i="25"/>
  <c r="V18" i="24"/>
  <c r="V19" i="24"/>
  <c r="V17" i="24"/>
  <c r="W9" i="22"/>
  <c r="X9" i="22"/>
  <c r="L9" i="22"/>
  <c r="W8" i="21"/>
  <c r="W8" i="20"/>
  <c r="S24" i="24"/>
  <c r="V7" i="26"/>
  <c r="V32" i="26"/>
  <c r="S58" i="26"/>
  <c r="X58" i="26"/>
  <c r="W58" i="26"/>
  <c r="X24" i="24"/>
  <c r="L24" i="24"/>
  <c r="W24" i="24"/>
  <c r="S8" i="21"/>
  <c r="V12" i="24"/>
  <c r="V23" i="26"/>
  <c r="V29" i="26"/>
  <c r="V20" i="24"/>
  <c r="V14" i="24"/>
  <c r="V10" i="24"/>
  <c r="V8" i="24"/>
  <c r="V9" i="24"/>
  <c r="V6" i="26"/>
  <c r="V27" i="26"/>
  <c r="V19" i="26"/>
  <c r="V18" i="26"/>
  <c r="V9" i="26"/>
  <c r="V25" i="26"/>
  <c r="V15" i="26"/>
  <c r="V24" i="26"/>
  <c r="V22" i="26"/>
  <c r="V11" i="26"/>
  <c r="V31" i="26"/>
  <c r="V13" i="26"/>
  <c r="V17" i="26"/>
  <c r="V30" i="26"/>
  <c r="V10" i="26"/>
  <c r="V28" i="26"/>
  <c r="V16" i="26"/>
  <c r="V14" i="26"/>
  <c r="V7" i="22"/>
  <c r="V13" i="24"/>
  <c r="V7" i="24"/>
  <c r="V5" i="24"/>
  <c r="V21" i="26"/>
  <c r="V5" i="26"/>
  <c r="W13" i="25"/>
  <c r="V5" i="25"/>
  <c r="L13" i="25"/>
  <c r="X13" i="25"/>
  <c r="V5" i="23"/>
  <c r="V6" i="23" s="1"/>
  <c r="V5" i="22"/>
  <c r="X8" i="21"/>
  <c r="V5" i="21"/>
  <c r="L8" i="21"/>
  <c r="V6" i="20"/>
  <c r="V6" i="21"/>
  <c r="X8" i="20"/>
  <c r="V7" i="21"/>
  <c r="L8" i="20"/>
  <c r="V8" i="20"/>
  <c r="V13" i="25" l="1"/>
  <c r="V24" i="24"/>
  <c r="V9" i="22"/>
  <c r="V58" i="26"/>
  <c r="V8" i="21"/>
  <c r="R10" i="9"/>
  <c r="U10" i="9" s="1"/>
  <c r="S10" i="9" s="1"/>
  <c r="R11" i="9"/>
  <c r="U11" i="9" s="1"/>
  <c r="S11" i="9" s="1"/>
  <c r="R12" i="9"/>
  <c r="U12" i="9" s="1"/>
  <c r="S12" i="9" s="1"/>
  <c r="R13" i="9"/>
  <c r="U13" i="9" s="1"/>
  <c r="S13" i="9" s="1"/>
  <c r="M10" i="9"/>
  <c r="M11" i="9"/>
  <c r="M12" i="9"/>
  <c r="M13" i="9"/>
  <c r="K10" i="9"/>
  <c r="N10" i="9" s="1"/>
  <c r="L10" i="9" s="1"/>
  <c r="K11" i="9"/>
  <c r="N11" i="9" s="1"/>
  <c r="L11" i="9" s="1"/>
  <c r="K12" i="9"/>
  <c r="N12" i="9" s="1"/>
  <c r="L12" i="9" s="1"/>
  <c r="K13" i="9"/>
  <c r="N13" i="9" s="1"/>
  <c r="L13" i="9" s="1"/>
  <c r="K156" i="18"/>
  <c r="N156" i="18" s="1"/>
  <c r="T6" i="2"/>
  <c r="R6" i="2"/>
  <c r="U6" i="2" s="1"/>
  <c r="M6" i="2"/>
  <c r="K6" i="2"/>
  <c r="N6" i="2" s="1"/>
  <c r="K7" i="2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R7" i="1"/>
  <c r="U7" i="1" s="1"/>
  <c r="S7" i="1" s="1"/>
  <c r="R8" i="1"/>
  <c r="U8" i="1" s="1"/>
  <c r="R9" i="1"/>
  <c r="U9" i="1" s="1"/>
  <c r="R10" i="1"/>
  <c r="U10" i="1" s="1"/>
  <c r="R11" i="1"/>
  <c r="U11" i="1" s="1"/>
  <c r="S11" i="1" s="1"/>
  <c r="R12" i="1"/>
  <c r="U12" i="1" s="1"/>
  <c r="R13" i="1"/>
  <c r="U13" i="1" s="1"/>
  <c r="R14" i="1"/>
  <c r="U14" i="1" s="1"/>
  <c r="R15" i="1"/>
  <c r="U15" i="1" s="1"/>
  <c r="R16" i="1"/>
  <c r="U16" i="1" s="1"/>
  <c r="R17" i="1"/>
  <c r="U17" i="1" s="1"/>
  <c r="S17" i="1" s="1"/>
  <c r="R18" i="1"/>
  <c r="U18" i="1" s="1"/>
  <c r="R19" i="1"/>
  <c r="U19" i="1" s="1"/>
  <c r="R20" i="1"/>
  <c r="U20" i="1" s="1"/>
  <c r="R21" i="1"/>
  <c r="U21" i="1" s="1"/>
  <c r="S21" i="1" s="1"/>
  <c r="R22" i="1"/>
  <c r="U22" i="1" s="1"/>
  <c r="R23" i="1"/>
  <c r="U23" i="1" s="1"/>
  <c r="S23" i="1" s="1"/>
  <c r="R24" i="1"/>
  <c r="U24" i="1" s="1"/>
  <c r="R25" i="1"/>
  <c r="U25" i="1" s="1"/>
  <c r="S25" i="1" s="1"/>
  <c r="R26" i="1"/>
  <c r="U26" i="1" s="1"/>
  <c r="R27" i="1"/>
  <c r="U27" i="1" s="1"/>
  <c r="R28" i="1"/>
  <c r="U28" i="1" s="1"/>
  <c r="R29" i="1"/>
  <c r="U29" i="1" s="1"/>
  <c r="S29" i="1" s="1"/>
  <c r="R30" i="1"/>
  <c r="U30" i="1" s="1"/>
  <c r="R31" i="1"/>
  <c r="U31" i="1" s="1"/>
  <c r="S31" i="1" s="1"/>
  <c r="R32" i="1"/>
  <c r="U32" i="1" s="1"/>
  <c r="R33" i="1"/>
  <c r="U33" i="1" s="1"/>
  <c r="S33" i="1" s="1"/>
  <c r="R34" i="1"/>
  <c r="U34" i="1" s="1"/>
  <c r="R35" i="1"/>
  <c r="U35" i="1" s="1"/>
  <c r="S35" i="1" s="1"/>
  <c r="R36" i="1"/>
  <c r="U36" i="1" s="1"/>
  <c r="R37" i="1"/>
  <c r="U37" i="1" s="1"/>
  <c r="R38" i="1"/>
  <c r="U38" i="1" s="1"/>
  <c r="R39" i="1"/>
  <c r="U39" i="1" s="1"/>
  <c r="R40" i="1"/>
  <c r="U40" i="1" s="1"/>
  <c r="R41" i="1"/>
  <c r="U41" i="1" s="1"/>
  <c r="S41" i="1" s="1"/>
  <c r="R42" i="1"/>
  <c r="U42" i="1" s="1"/>
  <c r="R43" i="1"/>
  <c r="U43" i="1" s="1"/>
  <c r="S43" i="1" s="1"/>
  <c r="R44" i="1"/>
  <c r="U44" i="1" s="1"/>
  <c r="R45" i="1"/>
  <c r="U45" i="1" s="1"/>
  <c r="R46" i="1"/>
  <c r="U46" i="1" s="1"/>
  <c r="R47" i="1"/>
  <c r="U47" i="1" s="1"/>
  <c r="S47" i="1" s="1"/>
  <c r="R48" i="1"/>
  <c r="U48" i="1" s="1"/>
  <c r="R49" i="1"/>
  <c r="U49" i="1" s="1"/>
  <c r="R50" i="1"/>
  <c r="U50" i="1" s="1"/>
  <c r="R51" i="1"/>
  <c r="U51" i="1" s="1"/>
  <c r="R52" i="1"/>
  <c r="U52" i="1" s="1"/>
  <c r="R53" i="1"/>
  <c r="U53" i="1" s="1"/>
  <c r="R54" i="1"/>
  <c r="U54" i="1" s="1"/>
  <c r="R55" i="1"/>
  <c r="U55" i="1" s="1"/>
  <c r="R56" i="1"/>
  <c r="U56" i="1" s="1"/>
  <c r="R57" i="1"/>
  <c r="U57" i="1" s="1"/>
  <c r="R58" i="1"/>
  <c r="U58" i="1" s="1"/>
  <c r="R59" i="1"/>
  <c r="U59" i="1" s="1"/>
  <c r="S59" i="1" s="1"/>
  <c r="R60" i="1"/>
  <c r="U60" i="1" s="1"/>
  <c r="R61" i="1"/>
  <c r="U61" i="1" s="1"/>
  <c r="S61" i="1" s="1"/>
  <c r="R62" i="1"/>
  <c r="U62" i="1" s="1"/>
  <c r="R63" i="1"/>
  <c r="U63" i="1" s="1"/>
  <c r="R64" i="1"/>
  <c r="U64" i="1" s="1"/>
  <c r="R65" i="1"/>
  <c r="U65" i="1" s="1"/>
  <c r="R66" i="1"/>
  <c r="U66" i="1" s="1"/>
  <c r="R67" i="1"/>
  <c r="U67" i="1" s="1"/>
  <c r="S67" i="1" s="1"/>
  <c r="R68" i="1"/>
  <c r="U68" i="1" s="1"/>
  <c r="R69" i="1"/>
  <c r="U69" i="1" s="1"/>
  <c r="S69" i="1" s="1"/>
  <c r="R70" i="1"/>
  <c r="U70" i="1" s="1"/>
  <c r="R71" i="1"/>
  <c r="U71" i="1" s="1"/>
  <c r="S71" i="1" s="1"/>
  <c r="M7" i="1"/>
  <c r="M8" i="1"/>
  <c r="M9" i="1"/>
  <c r="M10" i="1"/>
  <c r="M11" i="1"/>
  <c r="W11" i="1" s="1"/>
  <c r="M12" i="1"/>
  <c r="M13" i="1"/>
  <c r="M14" i="1"/>
  <c r="M15" i="1"/>
  <c r="M16" i="1"/>
  <c r="M17" i="1"/>
  <c r="M18" i="1"/>
  <c r="M19" i="1"/>
  <c r="M20" i="1"/>
  <c r="M21" i="1"/>
  <c r="W21" i="1" s="1"/>
  <c r="M22" i="1"/>
  <c r="M23" i="1"/>
  <c r="W23" i="1" s="1"/>
  <c r="M24" i="1"/>
  <c r="M25" i="1"/>
  <c r="M26" i="1"/>
  <c r="M27" i="1"/>
  <c r="M28" i="1"/>
  <c r="M29" i="1"/>
  <c r="M30" i="1"/>
  <c r="M31" i="1"/>
  <c r="W31" i="1" s="1"/>
  <c r="M32" i="1"/>
  <c r="M33" i="1"/>
  <c r="M34" i="1"/>
  <c r="M35" i="1"/>
  <c r="W35" i="1" s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W50" i="1" s="1"/>
  <c r="M51" i="1"/>
  <c r="M52" i="1"/>
  <c r="M53" i="1"/>
  <c r="M54" i="1"/>
  <c r="M55" i="1"/>
  <c r="W55" i="1" s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K7" i="1"/>
  <c r="N7" i="1" s="1"/>
  <c r="L7" i="1" s="1"/>
  <c r="K8" i="1"/>
  <c r="N8" i="1" s="1"/>
  <c r="K9" i="1"/>
  <c r="N9" i="1" s="1"/>
  <c r="K10" i="1"/>
  <c r="N10" i="1" s="1"/>
  <c r="K11" i="1"/>
  <c r="N11" i="1" s="1"/>
  <c r="K12" i="1"/>
  <c r="N12" i="1" s="1"/>
  <c r="K13" i="1"/>
  <c r="N13" i="1" s="1"/>
  <c r="K14" i="1"/>
  <c r="N14" i="1" s="1"/>
  <c r="K15" i="1"/>
  <c r="N15" i="1" s="1"/>
  <c r="K16" i="1"/>
  <c r="N16" i="1" s="1"/>
  <c r="K17" i="1"/>
  <c r="N17" i="1" s="1"/>
  <c r="K18" i="1"/>
  <c r="N18" i="1" s="1"/>
  <c r="K19" i="1"/>
  <c r="N19" i="1" s="1"/>
  <c r="K20" i="1"/>
  <c r="N20" i="1" s="1"/>
  <c r="K21" i="1"/>
  <c r="N21" i="1" s="1"/>
  <c r="K22" i="1"/>
  <c r="N22" i="1" s="1"/>
  <c r="K23" i="1"/>
  <c r="N23" i="1" s="1"/>
  <c r="K24" i="1"/>
  <c r="N24" i="1" s="1"/>
  <c r="K25" i="1"/>
  <c r="N25" i="1" s="1"/>
  <c r="K26" i="1"/>
  <c r="N26" i="1" s="1"/>
  <c r="K27" i="1"/>
  <c r="N27" i="1" s="1"/>
  <c r="K28" i="1"/>
  <c r="N28" i="1" s="1"/>
  <c r="K29" i="1"/>
  <c r="N29" i="1" s="1"/>
  <c r="K30" i="1"/>
  <c r="N30" i="1" s="1"/>
  <c r="K31" i="1"/>
  <c r="N31" i="1" s="1"/>
  <c r="K32" i="1"/>
  <c r="N32" i="1" s="1"/>
  <c r="K33" i="1"/>
  <c r="N33" i="1" s="1"/>
  <c r="K34" i="1"/>
  <c r="N34" i="1" s="1"/>
  <c r="K35" i="1"/>
  <c r="N35" i="1" s="1"/>
  <c r="K36" i="1"/>
  <c r="N36" i="1" s="1"/>
  <c r="K37" i="1"/>
  <c r="N37" i="1" s="1"/>
  <c r="L37" i="1" s="1"/>
  <c r="K38" i="1"/>
  <c r="N38" i="1" s="1"/>
  <c r="K39" i="1"/>
  <c r="N39" i="1" s="1"/>
  <c r="K40" i="1"/>
  <c r="N40" i="1" s="1"/>
  <c r="K41" i="1"/>
  <c r="N41" i="1" s="1"/>
  <c r="K42" i="1"/>
  <c r="N42" i="1" s="1"/>
  <c r="K43" i="1"/>
  <c r="N43" i="1" s="1"/>
  <c r="K44" i="1"/>
  <c r="N44" i="1" s="1"/>
  <c r="K45" i="1"/>
  <c r="N45" i="1" s="1"/>
  <c r="K46" i="1"/>
  <c r="N46" i="1" s="1"/>
  <c r="K47" i="1"/>
  <c r="N47" i="1" s="1"/>
  <c r="K48" i="1"/>
  <c r="N48" i="1" s="1"/>
  <c r="K49" i="1"/>
  <c r="N49" i="1" s="1"/>
  <c r="K50" i="1"/>
  <c r="N50" i="1" s="1"/>
  <c r="K51" i="1"/>
  <c r="N51" i="1" s="1"/>
  <c r="K52" i="1"/>
  <c r="N52" i="1" s="1"/>
  <c r="K53" i="1"/>
  <c r="N53" i="1" s="1"/>
  <c r="K54" i="1"/>
  <c r="N54" i="1" s="1"/>
  <c r="K55" i="1"/>
  <c r="N55" i="1" s="1"/>
  <c r="K56" i="1"/>
  <c r="N56" i="1" s="1"/>
  <c r="K57" i="1"/>
  <c r="N57" i="1" s="1"/>
  <c r="K58" i="1"/>
  <c r="N58" i="1" s="1"/>
  <c r="K59" i="1"/>
  <c r="N59" i="1" s="1"/>
  <c r="K60" i="1"/>
  <c r="N60" i="1" s="1"/>
  <c r="K61" i="1"/>
  <c r="N61" i="1" s="1"/>
  <c r="K62" i="1"/>
  <c r="N62" i="1" s="1"/>
  <c r="K63" i="1"/>
  <c r="N63" i="1" s="1"/>
  <c r="K64" i="1"/>
  <c r="N64" i="1" s="1"/>
  <c r="K65" i="1"/>
  <c r="N65" i="1" s="1"/>
  <c r="K66" i="1"/>
  <c r="N66" i="1" s="1"/>
  <c r="K67" i="1"/>
  <c r="N67" i="1" s="1"/>
  <c r="K68" i="1"/>
  <c r="N68" i="1" s="1"/>
  <c r="K69" i="1"/>
  <c r="N69" i="1" s="1"/>
  <c r="K70" i="1"/>
  <c r="N70" i="1" s="1"/>
  <c r="K71" i="1"/>
  <c r="N71" i="1" s="1"/>
  <c r="L71" i="1" s="1"/>
  <c r="T34" i="17"/>
  <c r="R34" i="17"/>
  <c r="U34" i="17" s="1"/>
  <c r="M34" i="17"/>
  <c r="M35" i="17"/>
  <c r="K34" i="17"/>
  <c r="N34" i="17" s="1"/>
  <c r="T24" i="17"/>
  <c r="T25" i="17"/>
  <c r="R24" i="17"/>
  <c r="U24" i="17" s="1"/>
  <c r="M24" i="17"/>
  <c r="K24" i="17"/>
  <c r="N24" i="17" s="1"/>
  <c r="T156" i="18"/>
  <c r="R156" i="18"/>
  <c r="U156" i="18" s="1"/>
  <c r="T81" i="18"/>
  <c r="R81" i="18"/>
  <c r="U81" i="18" s="1"/>
  <c r="K81" i="18"/>
  <c r="N81" i="18" s="1"/>
  <c r="T80" i="18"/>
  <c r="R80" i="18"/>
  <c r="U80" i="18" s="1"/>
  <c r="K80" i="18"/>
  <c r="N80" i="18" s="1"/>
  <c r="T79" i="18"/>
  <c r="R79" i="18"/>
  <c r="U79" i="18" s="1"/>
  <c r="K79" i="18"/>
  <c r="N79" i="18" s="1"/>
  <c r="R19" i="17"/>
  <c r="U19" i="17" s="1"/>
  <c r="T19" i="17"/>
  <c r="K19" i="17"/>
  <c r="N19" i="17" s="1"/>
  <c r="M19" i="17"/>
  <c r="T5" i="18"/>
  <c r="T6" i="18"/>
  <c r="T7" i="18"/>
  <c r="T9" i="18"/>
  <c r="T10" i="18"/>
  <c r="T11" i="18"/>
  <c r="T12" i="18"/>
  <c r="T13" i="18"/>
  <c r="T14" i="18"/>
  <c r="T15" i="18"/>
  <c r="T16" i="18"/>
  <c r="T17" i="18"/>
  <c r="T18" i="18"/>
  <c r="T19" i="18"/>
  <c r="T20" i="18"/>
  <c r="T21" i="18"/>
  <c r="T22" i="18"/>
  <c r="T23" i="18"/>
  <c r="T24" i="18"/>
  <c r="T25" i="18"/>
  <c r="T26" i="18"/>
  <c r="T27" i="18"/>
  <c r="T28" i="18"/>
  <c r="T29" i="18"/>
  <c r="T30" i="18"/>
  <c r="T31" i="18"/>
  <c r="T32" i="18"/>
  <c r="T33" i="18"/>
  <c r="T34" i="18"/>
  <c r="T35" i="18"/>
  <c r="T36" i="18"/>
  <c r="T37" i="18"/>
  <c r="T38" i="18"/>
  <c r="T39" i="18"/>
  <c r="T40" i="18"/>
  <c r="T41" i="18"/>
  <c r="T42" i="18"/>
  <c r="T43" i="18"/>
  <c r="T44" i="18"/>
  <c r="T45" i="18"/>
  <c r="T46" i="18"/>
  <c r="T47" i="18"/>
  <c r="T48" i="18"/>
  <c r="T49" i="18"/>
  <c r="T51" i="18"/>
  <c r="T52" i="18"/>
  <c r="T53" i="18"/>
  <c r="T54" i="18"/>
  <c r="T55" i="18"/>
  <c r="T56" i="18"/>
  <c r="T57" i="18"/>
  <c r="T58" i="18"/>
  <c r="T59" i="18"/>
  <c r="T60" i="18"/>
  <c r="T61" i="18"/>
  <c r="T62" i="18"/>
  <c r="T63" i="18"/>
  <c r="T64" i="18"/>
  <c r="T65" i="18"/>
  <c r="T66" i="18"/>
  <c r="T67" i="18"/>
  <c r="T68" i="18"/>
  <c r="T69" i="18"/>
  <c r="T70" i="18"/>
  <c r="T71" i="18"/>
  <c r="T72" i="18"/>
  <c r="T73" i="18"/>
  <c r="T74" i="18"/>
  <c r="T75" i="18"/>
  <c r="T76" i="18"/>
  <c r="T77" i="18"/>
  <c r="T78" i="18"/>
  <c r="T82" i="18"/>
  <c r="T83" i="18"/>
  <c r="T84" i="18"/>
  <c r="T85" i="18"/>
  <c r="T86" i="18"/>
  <c r="T87" i="18"/>
  <c r="T88" i="18"/>
  <c r="T89" i="18"/>
  <c r="T90" i="18"/>
  <c r="T91" i="18"/>
  <c r="T92" i="18"/>
  <c r="T93" i="18"/>
  <c r="T94" i="18"/>
  <c r="T95" i="18"/>
  <c r="T96" i="18"/>
  <c r="T97" i="18"/>
  <c r="T101" i="18"/>
  <c r="T102" i="18"/>
  <c r="T107" i="18"/>
  <c r="T108" i="18"/>
  <c r="T109" i="18"/>
  <c r="T110" i="18"/>
  <c r="T111" i="18"/>
  <c r="T112" i="18"/>
  <c r="T113" i="18"/>
  <c r="T114" i="18"/>
  <c r="T115" i="18"/>
  <c r="T116" i="18"/>
  <c r="T119" i="18"/>
  <c r="T120" i="18"/>
  <c r="T121" i="18"/>
  <c r="T122" i="18"/>
  <c r="T123" i="18"/>
  <c r="T124" i="18"/>
  <c r="T125" i="18"/>
  <c r="T126" i="18"/>
  <c r="T127" i="18"/>
  <c r="T128" i="18"/>
  <c r="T129" i="18"/>
  <c r="T130" i="18"/>
  <c r="T131" i="18"/>
  <c r="T132" i="18"/>
  <c r="T133" i="18"/>
  <c r="T134" i="18"/>
  <c r="T135" i="18"/>
  <c r="T136" i="18"/>
  <c r="T137" i="18"/>
  <c r="T138" i="18"/>
  <c r="T139" i="18"/>
  <c r="T140" i="18"/>
  <c r="T141" i="18"/>
  <c r="T142" i="18"/>
  <c r="T143" i="18"/>
  <c r="T144" i="18"/>
  <c r="T145" i="18"/>
  <c r="T146" i="18"/>
  <c r="T147" i="18"/>
  <c r="T148" i="18"/>
  <c r="T149" i="18"/>
  <c r="T150" i="18"/>
  <c r="T151" i="18"/>
  <c r="T152" i="18"/>
  <c r="T153" i="18"/>
  <c r="T154" i="18"/>
  <c r="T155" i="18"/>
  <c r="T157" i="18"/>
  <c r="T158" i="18"/>
  <c r="T159" i="18"/>
  <c r="T160" i="18"/>
  <c r="T161" i="18"/>
  <c r="T164" i="18"/>
  <c r="T165" i="18"/>
  <c r="T166" i="18"/>
  <c r="T167" i="18"/>
  <c r="T168" i="18"/>
  <c r="T169" i="18"/>
  <c r="T170" i="18"/>
  <c r="T171" i="18"/>
  <c r="T172" i="18"/>
  <c r="R5" i="18"/>
  <c r="U5" i="18" s="1"/>
  <c r="R6" i="18"/>
  <c r="U6" i="18" s="1"/>
  <c r="R7" i="18"/>
  <c r="U7" i="18" s="1"/>
  <c r="R9" i="18"/>
  <c r="U9" i="18" s="1"/>
  <c r="R10" i="18"/>
  <c r="U10" i="18" s="1"/>
  <c r="R11" i="18"/>
  <c r="U11" i="18" s="1"/>
  <c r="R12" i="18"/>
  <c r="U12" i="18" s="1"/>
  <c r="R13" i="18"/>
  <c r="U13" i="18" s="1"/>
  <c r="R14" i="18"/>
  <c r="U14" i="18" s="1"/>
  <c r="R15" i="18"/>
  <c r="U15" i="18" s="1"/>
  <c r="R16" i="18"/>
  <c r="U16" i="18" s="1"/>
  <c r="R17" i="18"/>
  <c r="U17" i="18" s="1"/>
  <c r="R18" i="18"/>
  <c r="U18" i="18" s="1"/>
  <c r="R19" i="18"/>
  <c r="U19" i="18" s="1"/>
  <c r="R20" i="18"/>
  <c r="U20" i="18" s="1"/>
  <c r="R21" i="18"/>
  <c r="U21" i="18" s="1"/>
  <c r="R22" i="18"/>
  <c r="U22" i="18" s="1"/>
  <c r="R23" i="18"/>
  <c r="U23" i="18" s="1"/>
  <c r="R24" i="18"/>
  <c r="U24" i="18" s="1"/>
  <c r="R25" i="18"/>
  <c r="U25" i="18" s="1"/>
  <c r="R26" i="18"/>
  <c r="U26" i="18" s="1"/>
  <c r="R27" i="18"/>
  <c r="U27" i="18" s="1"/>
  <c r="R28" i="18"/>
  <c r="U28" i="18" s="1"/>
  <c r="R29" i="18"/>
  <c r="U29" i="18" s="1"/>
  <c r="R30" i="18"/>
  <c r="U30" i="18" s="1"/>
  <c r="R31" i="18"/>
  <c r="U31" i="18" s="1"/>
  <c r="R32" i="18"/>
  <c r="U32" i="18" s="1"/>
  <c r="R33" i="18"/>
  <c r="U33" i="18" s="1"/>
  <c r="R34" i="18"/>
  <c r="U34" i="18" s="1"/>
  <c r="R35" i="18"/>
  <c r="U35" i="18" s="1"/>
  <c r="R36" i="18"/>
  <c r="U36" i="18" s="1"/>
  <c r="R37" i="18"/>
  <c r="U37" i="18" s="1"/>
  <c r="R38" i="18"/>
  <c r="U38" i="18" s="1"/>
  <c r="R39" i="18"/>
  <c r="U39" i="18" s="1"/>
  <c r="R40" i="18"/>
  <c r="U40" i="18" s="1"/>
  <c r="R41" i="18"/>
  <c r="U41" i="18" s="1"/>
  <c r="R42" i="18"/>
  <c r="U42" i="18" s="1"/>
  <c r="R43" i="18"/>
  <c r="U43" i="18" s="1"/>
  <c r="R44" i="18"/>
  <c r="U44" i="18" s="1"/>
  <c r="R45" i="18"/>
  <c r="U45" i="18" s="1"/>
  <c r="R46" i="18"/>
  <c r="U46" i="18" s="1"/>
  <c r="R47" i="18"/>
  <c r="U47" i="18" s="1"/>
  <c r="R48" i="18"/>
  <c r="U48" i="18" s="1"/>
  <c r="R49" i="18"/>
  <c r="U49" i="18" s="1"/>
  <c r="R51" i="18"/>
  <c r="U51" i="18" s="1"/>
  <c r="R52" i="18"/>
  <c r="U52" i="18" s="1"/>
  <c r="R53" i="18"/>
  <c r="U53" i="18" s="1"/>
  <c r="R54" i="18"/>
  <c r="U54" i="18" s="1"/>
  <c r="R55" i="18"/>
  <c r="U55" i="18" s="1"/>
  <c r="R56" i="18"/>
  <c r="U56" i="18" s="1"/>
  <c r="R57" i="18"/>
  <c r="U57" i="18" s="1"/>
  <c r="R58" i="18"/>
  <c r="U58" i="18" s="1"/>
  <c r="R59" i="18"/>
  <c r="U59" i="18" s="1"/>
  <c r="R60" i="18"/>
  <c r="U60" i="18" s="1"/>
  <c r="R61" i="18"/>
  <c r="U61" i="18" s="1"/>
  <c r="R62" i="18"/>
  <c r="U62" i="18" s="1"/>
  <c r="R63" i="18"/>
  <c r="U63" i="18" s="1"/>
  <c r="R64" i="18"/>
  <c r="U64" i="18" s="1"/>
  <c r="R65" i="18"/>
  <c r="U65" i="18" s="1"/>
  <c r="R66" i="18"/>
  <c r="U66" i="18" s="1"/>
  <c r="R67" i="18"/>
  <c r="U67" i="18" s="1"/>
  <c r="R68" i="18"/>
  <c r="U68" i="18" s="1"/>
  <c r="R69" i="18"/>
  <c r="U69" i="18" s="1"/>
  <c r="R70" i="18"/>
  <c r="U70" i="18" s="1"/>
  <c r="R71" i="18"/>
  <c r="U71" i="18" s="1"/>
  <c r="R72" i="18"/>
  <c r="U72" i="18" s="1"/>
  <c r="R73" i="18"/>
  <c r="U73" i="18" s="1"/>
  <c r="R74" i="18"/>
  <c r="U74" i="18" s="1"/>
  <c r="R75" i="18"/>
  <c r="U75" i="18" s="1"/>
  <c r="R76" i="18"/>
  <c r="U76" i="18" s="1"/>
  <c r="R77" i="18"/>
  <c r="U77" i="18" s="1"/>
  <c r="R78" i="18"/>
  <c r="U78" i="18" s="1"/>
  <c r="R82" i="18"/>
  <c r="U82" i="18" s="1"/>
  <c r="R83" i="18"/>
  <c r="U83" i="18" s="1"/>
  <c r="R84" i="18"/>
  <c r="U84" i="18" s="1"/>
  <c r="R85" i="18"/>
  <c r="U85" i="18" s="1"/>
  <c r="R86" i="18"/>
  <c r="U86" i="18" s="1"/>
  <c r="R87" i="18"/>
  <c r="U87" i="18" s="1"/>
  <c r="R88" i="18"/>
  <c r="U88" i="18" s="1"/>
  <c r="R89" i="18"/>
  <c r="U89" i="18" s="1"/>
  <c r="R90" i="18"/>
  <c r="U90" i="18" s="1"/>
  <c r="R91" i="18"/>
  <c r="U91" i="18" s="1"/>
  <c r="R92" i="18"/>
  <c r="U92" i="18" s="1"/>
  <c r="R93" i="18"/>
  <c r="U93" i="18" s="1"/>
  <c r="R94" i="18"/>
  <c r="U94" i="18" s="1"/>
  <c r="R95" i="18"/>
  <c r="U95" i="18" s="1"/>
  <c r="R96" i="18"/>
  <c r="U96" i="18" s="1"/>
  <c r="R97" i="18"/>
  <c r="U97" i="18" s="1"/>
  <c r="R101" i="18"/>
  <c r="U101" i="18" s="1"/>
  <c r="R102" i="18"/>
  <c r="U102" i="18" s="1"/>
  <c r="R107" i="18"/>
  <c r="U107" i="18" s="1"/>
  <c r="R108" i="18"/>
  <c r="U108" i="18" s="1"/>
  <c r="R109" i="18"/>
  <c r="U109" i="18" s="1"/>
  <c r="R110" i="18"/>
  <c r="U110" i="18" s="1"/>
  <c r="R111" i="18"/>
  <c r="U111" i="18" s="1"/>
  <c r="R112" i="18"/>
  <c r="U112" i="18" s="1"/>
  <c r="R113" i="18"/>
  <c r="U113" i="18" s="1"/>
  <c r="R114" i="18"/>
  <c r="U114" i="18" s="1"/>
  <c r="R115" i="18"/>
  <c r="U115" i="18" s="1"/>
  <c r="R116" i="18"/>
  <c r="U116" i="18" s="1"/>
  <c r="R119" i="18"/>
  <c r="U119" i="18" s="1"/>
  <c r="R120" i="18"/>
  <c r="U120" i="18" s="1"/>
  <c r="R121" i="18"/>
  <c r="U121" i="18" s="1"/>
  <c r="R122" i="18"/>
  <c r="U122" i="18" s="1"/>
  <c r="R123" i="18"/>
  <c r="U123" i="18" s="1"/>
  <c r="R124" i="18"/>
  <c r="U124" i="18" s="1"/>
  <c r="R125" i="18"/>
  <c r="U125" i="18" s="1"/>
  <c r="R126" i="18"/>
  <c r="U126" i="18" s="1"/>
  <c r="R127" i="18"/>
  <c r="U127" i="18" s="1"/>
  <c r="R128" i="18"/>
  <c r="U128" i="18" s="1"/>
  <c r="R129" i="18"/>
  <c r="U129" i="18" s="1"/>
  <c r="R130" i="18"/>
  <c r="U130" i="18" s="1"/>
  <c r="R131" i="18"/>
  <c r="U131" i="18" s="1"/>
  <c r="R132" i="18"/>
  <c r="U132" i="18" s="1"/>
  <c r="R133" i="18"/>
  <c r="U133" i="18" s="1"/>
  <c r="R134" i="18"/>
  <c r="U134" i="18" s="1"/>
  <c r="R135" i="18"/>
  <c r="U135" i="18" s="1"/>
  <c r="R136" i="18"/>
  <c r="U136" i="18" s="1"/>
  <c r="R137" i="18"/>
  <c r="U137" i="18" s="1"/>
  <c r="R138" i="18"/>
  <c r="U138" i="18" s="1"/>
  <c r="R139" i="18"/>
  <c r="U139" i="18" s="1"/>
  <c r="R140" i="18"/>
  <c r="U140" i="18" s="1"/>
  <c r="R141" i="18"/>
  <c r="U141" i="18" s="1"/>
  <c r="R142" i="18"/>
  <c r="U142" i="18" s="1"/>
  <c r="R143" i="18"/>
  <c r="U143" i="18" s="1"/>
  <c r="R144" i="18"/>
  <c r="U144" i="18" s="1"/>
  <c r="R145" i="18"/>
  <c r="U145" i="18" s="1"/>
  <c r="R146" i="18"/>
  <c r="U146" i="18" s="1"/>
  <c r="R147" i="18"/>
  <c r="U147" i="18" s="1"/>
  <c r="R148" i="18"/>
  <c r="U148" i="18" s="1"/>
  <c r="R149" i="18"/>
  <c r="U149" i="18" s="1"/>
  <c r="R150" i="18"/>
  <c r="U150" i="18" s="1"/>
  <c r="R151" i="18"/>
  <c r="U151" i="18" s="1"/>
  <c r="R152" i="18"/>
  <c r="U152" i="18" s="1"/>
  <c r="R153" i="18"/>
  <c r="U153" i="18" s="1"/>
  <c r="R154" i="18"/>
  <c r="U154" i="18" s="1"/>
  <c r="R155" i="18"/>
  <c r="U155" i="18" s="1"/>
  <c r="R157" i="18"/>
  <c r="U157" i="18" s="1"/>
  <c r="R158" i="18"/>
  <c r="U158" i="18" s="1"/>
  <c r="R159" i="18"/>
  <c r="U159" i="18" s="1"/>
  <c r="R160" i="18"/>
  <c r="U160" i="18" s="1"/>
  <c r="R161" i="18"/>
  <c r="U161" i="18" s="1"/>
  <c r="R164" i="18"/>
  <c r="U164" i="18" s="1"/>
  <c r="R165" i="18"/>
  <c r="U165" i="18" s="1"/>
  <c r="R166" i="18"/>
  <c r="U166" i="18" s="1"/>
  <c r="R167" i="18"/>
  <c r="U167" i="18" s="1"/>
  <c r="R168" i="18"/>
  <c r="U168" i="18" s="1"/>
  <c r="R169" i="18"/>
  <c r="U169" i="18" s="1"/>
  <c r="R170" i="18"/>
  <c r="U170" i="18" s="1"/>
  <c r="R171" i="18"/>
  <c r="U171" i="18" s="1"/>
  <c r="R172" i="18"/>
  <c r="U172" i="18" s="1"/>
  <c r="M5" i="18"/>
  <c r="M176" i="18" s="1"/>
  <c r="K5" i="18"/>
  <c r="N5" i="18" s="1"/>
  <c r="K6" i="18"/>
  <c r="N6" i="18" s="1"/>
  <c r="K7" i="18"/>
  <c r="N7" i="18" s="1"/>
  <c r="K9" i="18"/>
  <c r="N9" i="18" s="1"/>
  <c r="K10" i="18"/>
  <c r="N10" i="18" s="1"/>
  <c r="K11" i="18"/>
  <c r="N11" i="18" s="1"/>
  <c r="K12" i="18"/>
  <c r="N12" i="18" s="1"/>
  <c r="K13" i="18"/>
  <c r="N13" i="18" s="1"/>
  <c r="K14" i="18"/>
  <c r="N14" i="18" s="1"/>
  <c r="K15" i="18"/>
  <c r="N15" i="18" s="1"/>
  <c r="K16" i="18"/>
  <c r="N16" i="18" s="1"/>
  <c r="K17" i="18"/>
  <c r="N17" i="18" s="1"/>
  <c r="K18" i="18"/>
  <c r="N18" i="18" s="1"/>
  <c r="K19" i="18"/>
  <c r="N19" i="18" s="1"/>
  <c r="K20" i="18"/>
  <c r="N20" i="18" s="1"/>
  <c r="K21" i="18"/>
  <c r="N21" i="18" s="1"/>
  <c r="K22" i="18"/>
  <c r="N22" i="18" s="1"/>
  <c r="K23" i="18"/>
  <c r="N23" i="18" s="1"/>
  <c r="K24" i="18"/>
  <c r="N24" i="18" s="1"/>
  <c r="K25" i="18"/>
  <c r="N25" i="18" s="1"/>
  <c r="K26" i="18"/>
  <c r="N26" i="18" s="1"/>
  <c r="K27" i="18"/>
  <c r="N27" i="18" s="1"/>
  <c r="K28" i="18"/>
  <c r="N28" i="18" s="1"/>
  <c r="K29" i="18"/>
  <c r="N29" i="18" s="1"/>
  <c r="K30" i="18"/>
  <c r="N30" i="18" s="1"/>
  <c r="K31" i="18"/>
  <c r="N31" i="18" s="1"/>
  <c r="K32" i="18"/>
  <c r="N32" i="18" s="1"/>
  <c r="K33" i="18"/>
  <c r="N33" i="18" s="1"/>
  <c r="K34" i="18"/>
  <c r="N34" i="18" s="1"/>
  <c r="K35" i="18"/>
  <c r="N35" i="18" s="1"/>
  <c r="K36" i="18"/>
  <c r="N36" i="18" s="1"/>
  <c r="K37" i="18"/>
  <c r="N37" i="18" s="1"/>
  <c r="K38" i="18"/>
  <c r="N38" i="18" s="1"/>
  <c r="K39" i="18"/>
  <c r="N39" i="18" s="1"/>
  <c r="K40" i="18"/>
  <c r="N40" i="18" s="1"/>
  <c r="K41" i="18"/>
  <c r="N41" i="18" s="1"/>
  <c r="K42" i="18"/>
  <c r="N42" i="18" s="1"/>
  <c r="K43" i="18"/>
  <c r="N43" i="18" s="1"/>
  <c r="K44" i="18"/>
  <c r="N44" i="18" s="1"/>
  <c r="K45" i="18"/>
  <c r="N45" i="18" s="1"/>
  <c r="K46" i="18"/>
  <c r="N46" i="18" s="1"/>
  <c r="K47" i="18"/>
  <c r="N47" i="18" s="1"/>
  <c r="K48" i="18"/>
  <c r="N48" i="18" s="1"/>
  <c r="K49" i="18"/>
  <c r="N49" i="18" s="1"/>
  <c r="K51" i="18"/>
  <c r="N51" i="18" s="1"/>
  <c r="K52" i="18"/>
  <c r="N52" i="18" s="1"/>
  <c r="K53" i="18"/>
  <c r="N53" i="18" s="1"/>
  <c r="K54" i="18"/>
  <c r="N54" i="18" s="1"/>
  <c r="K55" i="18"/>
  <c r="N55" i="18" s="1"/>
  <c r="K56" i="18"/>
  <c r="N56" i="18" s="1"/>
  <c r="K57" i="18"/>
  <c r="N57" i="18" s="1"/>
  <c r="K58" i="18"/>
  <c r="N58" i="18" s="1"/>
  <c r="K59" i="18"/>
  <c r="N59" i="18" s="1"/>
  <c r="K60" i="18"/>
  <c r="N60" i="18" s="1"/>
  <c r="K61" i="18"/>
  <c r="N61" i="18" s="1"/>
  <c r="K62" i="18"/>
  <c r="N62" i="18" s="1"/>
  <c r="K63" i="18"/>
  <c r="N63" i="18" s="1"/>
  <c r="K64" i="18"/>
  <c r="N64" i="18" s="1"/>
  <c r="K65" i="18"/>
  <c r="N65" i="18" s="1"/>
  <c r="K66" i="18"/>
  <c r="N66" i="18" s="1"/>
  <c r="K67" i="18"/>
  <c r="N67" i="18" s="1"/>
  <c r="K68" i="18"/>
  <c r="N68" i="18" s="1"/>
  <c r="K69" i="18"/>
  <c r="N69" i="18" s="1"/>
  <c r="K70" i="18"/>
  <c r="N70" i="18" s="1"/>
  <c r="K71" i="18"/>
  <c r="N71" i="18" s="1"/>
  <c r="K72" i="18"/>
  <c r="N72" i="18" s="1"/>
  <c r="K73" i="18"/>
  <c r="N73" i="18" s="1"/>
  <c r="K74" i="18"/>
  <c r="N74" i="18" s="1"/>
  <c r="K75" i="18"/>
  <c r="N75" i="18" s="1"/>
  <c r="K76" i="18"/>
  <c r="N76" i="18" s="1"/>
  <c r="K77" i="18"/>
  <c r="N77" i="18" s="1"/>
  <c r="K78" i="18"/>
  <c r="N78" i="18" s="1"/>
  <c r="K82" i="18"/>
  <c r="N82" i="18" s="1"/>
  <c r="K83" i="18"/>
  <c r="N83" i="18" s="1"/>
  <c r="K84" i="18"/>
  <c r="N84" i="18" s="1"/>
  <c r="K85" i="18"/>
  <c r="N85" i="18" s="1"/>
  <c r="K86" i="18"/>
  <c r="N86" i="18" s="1"/>
  <c r="K87" i="18"/>
  <c r="N87" i="18" s="1"/>
  <c r="K88" i="18"/>
  <c r="N88" i="18" s="1"/>
  <c r="K89" i="18"/>
  <c r="N89" i="18" s="1"/>
  <c r="K90" i="18"/>
  <c r="N90" i="18" s="1"/>
  <c r="K91" i="18"/>
  <c r="N91" i="18" s="1"/>
  <c r="K92" i="18"/>
  <c r="N92" i="18" s="1"/>
  <c r="K93" i="18"/>
  <c r="N93" i="18" s="1"/>
  <c r="K94" i="18"/>
  <c r="N94" i="18" s="1"/>
  <c r="K95" i="18"/>
  <c r="N95" i="18" s="1"/>
  <c r="K96" i="18"/>
  <c r="N96" i="18" s="1"/>
  <c r="K97" i="18"/>
  <c r="N97" i="18" s="1"/>
  <c r="K101" i="18"/>
  <c r="N101" i="18" s="1"/>
  <c r="K102" i="18"/>
  <c r="N102" i="18" s="1"/>
  <c r="K107" i="18"/>
  <c r="N107" i="18" s="1"/>
  <c r="K108" i="18"/>
  <c r="N108" i="18" s="1"/>
  <c r="K109" i="18"/>
  <c r="N109" i="18" s="1"/>
  <c r="K110" i="18"/>
  <c r="N110" i="18" s="1"/>
  <c r="K111" i="18"/>
  <c r="N111" i="18" s="1"/>
  <c r="K112" i="18"/>
  <c r="N112" i="18" s="1"/>
  <c r="K113" i="18"/>
  <c r="N113" i="18" s="1"/>
  <c r="K114" i="18"/>
  <c r="N114" i="18" s="1"/>
  <c r="K115" i="18"/>
  <c r="N115" i="18" s="1"/>
  <c r="K116" i="18"/>
  <c r="N116" i="18" s="1"/>
  <c r="K119" i="18"/>
  <c r="N119" i="18" s="1"/>
  <c r="K120" i="18"/>
  <c r="N120" i="18" s="1"/>
  <c r="K121" i="18"/>
  <c r="N121" i="18" s="1"/>
  <c r="K122" i="18"/>
  <c r="N122" i="18" s="1"/>
  <c r="K123" i="18"/>
  <c r="N123" i="18" s="1"/>
  <c r="K124" i="18"/>
  <c r="N124" i="18" s="1"/>
  <c r="K125" i="18"/>
  <c r="N125" i="18" s="1"/>
  <c r="K126" i="18"/>
  <c r="N126" i="18" s="1"/>
  <c r="K127" i="18"/>
  <c r="N127" i="18" s="1"/>
  <c r="K128" i="18"/>
  <c r="N128" i="18" s="1"/>
  <c r="K129" i="18"/>
  <c r="N129" i="18" s="1"/>
  <c r="K130" i="18"/>
  <c r="N130" i="18" s="1"/>
  <c r="K131" i="18"/>
  <c r="N131" i="18" s="1"/>
  <c r="K132" i="18"/>
  <c r="N132" i="18" s="1"/>
  <c r="K133" i="18"/>
  <c r="N133" i="18" s="1"/>
  <c r="K134" i="18"/>
  <c r="N134" i="18" s="1"/>
  <c r="K135" i="18"/>
  <c r="N135" i="18" s="1"/>
  <c r="K136" i="18"/>
  <c r="N136" i="18" s="1"/>
  <c r="K137" i="18"/>
  <c r="N137" i="18" s="1"/>
  <c r="K138" i="18"/>
  <c r="N138" i="18" s="1"/>
  <c r="K139" i="18"/>
  <c r="N139" i="18" s="1"/>
  <c r="K140" i="18"/>
  <c r="N140" i="18" s="1"/>
  <c r="K141" i="18"/>
  <c r="N141" i="18" s="1"/>
  <c r="K142" i="18"/>
  <c r="N142" i="18" s="1"/>
  <c r="K143" i="18"/>
  <c r="N143" i="18" s="1"/>
  <c r="K144" i="18"/>
  <c r="N144" i="18" s="1"/>
  <c r="K145" i="18"/>
  <c r="N145" i="18" s="1"/>
  <c r="K146" i="18"/>
  <c r="N146" i="18" s="1"/>
  <c r="K147" i="18"/>
  <c r="N147" i="18" s="1"/>
  <c r="K148" i="18"/>
  <c r="N148" i="18" s="1"/>
  <c r="K149" i="18"/>
  <c r="N149" i="18" s="1"/>
  <c r="K150" i="18"/>
  <c r="N150" i="18" s="1"/>
  <c r="K151" i="18"/>
  <c r="N151" i="18" s="1"/>
  <c r="K152" i="18"/>
  <c r="N152" i="18" s="1"/>
  <c r="K153" i="18"/>
  <c r="N153" i="18" s="1"/>
  <c r="K154" i="18"/>
  <c r="N154" i="18" s="1"/>
  <c r="K155" i="18"/>
  <c r="N155" i="18" s="1"/>
  <c r="K157" i="18"/>
  <c r="N157" i="18" s="1"/>
  <c r="K158" i="18"/>
  <c r="N158" i="18" s="1"/>
  <c r="K159" i="18"/>
  <c r="N159" i="18" s="1"/>
  <c r="K160" i="18"/>
  <c r="N160" i="18" s="1"/>
  <c r="K161" i="18"/>
  <c r="N161" i="18" s="1"/>
  <c r="K164" i="18"/>
  <c r="N164" i="18" s="1"/>
  <c r="K165" i="18"/>
  <c r="N165" i="18" s="1"/>
  <c r="K166" i="18"/>
  <c r="N166" i="18" s="1"/>
  <c r="K167" i="18"/>
  <c r="N167" i="18" s="1"/>
  <c r="K168" i="18"/>
  <c r="N168" i="18" s="1"/>
  <c r="K169" i="18"/>
  <c r="N169" i="18" s="1"/>
  <c r="K170" i="18"/>
  <c r="N170" i="18" s="1"/>
  <c r="K171" i="18"/>
  <c r="N171" i="18" s="1"/>
  <c r="K172" i="18"/>
  <c r="N172" i="18" s="1"/>
  <c r="S53" i="1" l="1"/>
  <c r="S55" i="1"/>
  <c r="S56" i="1"/>
  <c r="V7" i="1"/>
  <c r="X9" i="1"/>
  <c r="W59" i="1"/>
  <c r="W62" i="1"/>
  <c r="X38" i="1"/>
  <c r="T176" i="18"/>
  <c r="U176" i="18"/>
  <c r="N176" i="18"/>
  <c r="W38" i="1"/>
  <c r="L39" i="1"/>
  <c r="W14" i="1"/>
  <c r="S57" i="1"/>
  <c r="W47" i="1"/>
  <c r="X26" i="1"/>
  <c r="S34" i="17"/>
  <c r="L6" i="2"/>
  <c r="W6" i="2"/>
  <c r="S6" i="2"/>
  <c r="X11" i="9"/>
  <c r="X13" i="9"/>
  <c r="X10" i="9"/>
  <c r="W13" i="9"/>
  <c r="W11" i="9"/>
  <c r="W10" i="9"/>
  <c r="S19" i="17"/>
  <c r="S60" i="1"/>
  <c r="S48" i="1"/>
  <c r="W54" i="1"/>
  <c r="W18" i="1"/>
  <c r="S9" i="1"/>
  <c r="X49" i="1"/>
  <c r="W52" i="1"/>
  <c r="W40" i="1"/>
  <c r="W28" i="1"/>
  <c r="W16" i="1"/>
  <c r="X58" i="1"/>
  <c r="W63" i="1"/>
  <c r="W51" i="1"/>
  <c r="W27" i="1"/>
  <c r="W15" i="1"/>
  <c r="S52" i="1"/>
  <c r="S63" i="1"/>
  <c r="S51" i="1"/>
  <c r="S27" i="1"/>
  <c r="S15" i="1"/>
  <c r="W68" i="1"/>
  <c r="W56" i="1"/>
  <c r="W44" i="1"/>
  <c r="W20" i="1"/>
  <c r="X39" i="1"/>
  <c r="L43" i="1"/>
  <c r="V43" i="1" s="1"/>
  <c r="W61" i="1"/>
  <c r="W25" i="1"/>
  <c r="W58" i="1"/>
  <c r="W46" i="1"/>
  <c r="W34" i="1"/>
  <c r="W22" i="1"/>
  <c r="X32" i="1"/>
  <c r="S12" i="1"/>
  <c r="X16" i="1"/>
  <c r="W60" i="1"/>
  <c r="W48" i="1"/>
  <c r="L24" i="1"/>
  <c r="S44" i="1"/>
  <c r="S32" i="1"/>
  <c r="S20" i="1"/>
  <c r="S24" i="1"/>
  <c r="W53" i="1"/>
  <c r="X60" i="1"/>
  <c r="X36" i="1"/>
  <c r="S40" i="1"/>
  <c r="S28" i="1"/>
  <c r="S16" i="1"/>
  <c r="X54" i="1"/>
  <c r="W66" i="1"/>
  <c r="W42" i="1"/>
  <c r="X20" i="1"/>
  <c r="L41" i="1"/>
  <c r="V41" i="1" s="1"/>
  <c r="X44" i="1"/>
  <c r="L60" i="1"/>
  <c r="S36" i="1"/>
  <c r="L20" i="1"/>
  <c r="L19" i="17"/>
  <c r="W24" i="17"/>
  <c r="X12" i="9"/>
  <c r="W12" i="9"/>
  <c r="L49" i="1"/>
  <c r="X52" i="1"/>
  <c r="L52" i="1"/>
  <c r="X48" i="1"/>
  <c r="L48" i="1"/>
  <c r="X28" i="1"/>
  <c r="L28" i="1"/>
  <c r="L12" i="1"/>
  <c r="L8" i="1"/>
  <c r="L44" i="1"/>
  <c r="L61" i="1"/>
  <c r="V61" i="1" s="1"/>
  <c r="X61" i="1"/>
  <c r="L53" i="1"/>
  <c r="V53" i="1" s="1"/>
  <c r="X53" i="1"/>
  <c r="L45" i="1"/>
  <c r="X45" i="1"/>
  <c r="X29" i="1"/>
  <c r="L21" i="1"/>
  <c r="V21" i="1" s="1"/>
  <c r="X21" i="1"/>
  <c r="L25" i="1"/>
  <c r="V25" i="1" s="1"/>
  <c r="X25" i="1"/>
  <c r="L59" i="1"/>
  <c r="V59" i="1" s="1"/>
  <c r="X59" i="1"/>
  <c r="X55" i="1"/>
  <c r="X51" i="1"/>
  <c r="L51" i="1"/>
  <c r="X47" i="1"/>
  <c r="L47" i="1"/>
  <c r="V47" i="1" s="1"/>
  <c r="L35" i="1"/>
  <c r="V35" i="1" s="1"/>
  <c r="X35" i="1"/>
  <c r="X31" i="1"/>
  <c r="X27" i="1"/>
  <c r="L27" i="1"/>
  <c r="L23" i="1"/>
  <c r="V23" i="1" s="1"/>
  <c r="X23" i="1"/>
  <c r="X19" i="1"/>
  <c r="L19" i="1"/>
  <c r="X15" i="1"/>
  <c r="L15" i="1"/>
  <c r="X7" i="1"/>
  <c r="L31" i="1"/>
  <c r="V31" i="1" s="1"/>
  <c r="L67" i="1"/>
  <c r="V67" i="1" s="1"/>
  <c r="S68" i="1"/>
  <c r="W43" i="1"/>
  <c r="W39" i="1"/>
  <c r="S19" i="1"/>
  <c r="X24" i="1"/>
  <c r="W69" i="1"/>
  <c r="W57" i="1"/>
  <c r="W45" i="1"/>
  <c r="W41" i="1"/>
  <c r="W29" i="1"/>
  <c r="L13" i="1"/>
  <c r="X62" i="1"/>
  <c r="X50" i="1"/>
  <c r="X46" i="1"/>
  <c r="X34" i="1"/>
  <c r="X22" i="1"/>
  <c r="X18" i="1"/>
  <c r="X14" i="1"/>
  <c r="X10" i="1"/>
  <c r="S156" i="18"/>
  <c r="X6" i="2"/>
  <c r="W32" i="1"/>
  <c r="W36" i="1"/>
  <c r="W70" i="1"/>
  <c r="W49" i="1"/>
  <c r="S49" i="1"/>
  <c r="X43" i="1"/>
  <c r="L40" i="1"/>
  <c r="W37" i="1"/>
  <c r="S37" i="1"/>
  <c r="V37" i="1" s="1"/>
  <c r="X37" i="1"/>
  <c r="L36" i="1"/>
  <c r="W30" i="1"/>
  <c r="X30" i="1"/>
  <c r="W17" i="1"/>
  <c r="X17" i="1"/>
  <c r="L17" i="1"/>
  <c r="V17" i="1" s="1"/>
  <c r="L16" i="1"/>
  <c r="X57" i="1"/>
  <c r="L57" i="1"/>
  <c r="L56" i="1"/>
  <c r="V56" i="1" s="1"/>
  <c r="X56" i="1"/>
  <c r="L55" i="1"/>
  <c r="V55" i="1" s="1"/>
  <c r="X42" i="1"/>
  <c r="X41" i="1"/>
  <c r="X40" i="1"/>
  <c r="S39" i="1"/>
  <c r="V39" i="1" s="1"/>
  <c r="W33" i="1"/>
  <c r="X33" i="1"/>
  <c r="L33" i="1"/>
  <c r="V33" i="1" s="1"/>
  <c r="L32" i="1"/>
  <c r="L29" i="1"/>
  <c r="V29" i="1" s="1"/>
  <c r="W26" i="1"/>
  <c r="W24" i="1"/>
  <c r="S13" i="1"/>
  <c r="X13" i="1"/>
  <c r="W13" i="1"/>
  <c r="L11" i="1"/>
  <c r="V11" i="1" s="1"/>
  <c r="W12" i="1"/>
  <c r="X12" i="1"/>
  <c r="X11" i="1"/>
  <c r="W10" i="1"/>
  <c r="W9" i="1"/>
  <c r="L9" i="1"/>
  <c r="W34" i="17"/>
  <c r="W7" i="1"/>
  <c r="L34" i="17"/>
  <c r="L24" i="17"/>
  <c r="W156" i="18"/>
  <c r="S79" i="18"/>
  <c r="S80" i="18"/>
  <c r="S81" i="18"/>
  <c r="X156" i="18"/>
  <c r="X70" i="1"/>
  <c r="X67" i="1"/>
  <c r="W65" i="1"/>
  <c r="S64" i="1"/>
  <c r="W64" i="1"/>
  <c r="X8" i="1"/>
  <c r="S8" i="1"/>
  <c r="W71" i="1"/>
  <c r="V71" i="1"/>
  <c r="X71" i="1"/>
  <c r="X69" i="1"/>
  <c r="L69" i="1"/>
  <c r="V69" i="1" s="1"/>
  <c r="L68" i="1"/>
  <c r="X66" i="1"/>
  <c r="S65" i="1"/>
  <c r="W19" i="1"/>
  <c r="X68" i="1"/>
  <c r="W67" i="1"/>
  <c r="L65" i="1"/>
  <c r="X65" i="1"/>
  <c r="L64" i="1"/>
  <c r="X64" i="1"/>
  <c r="X63" i="1"/>
  <c r="L63" i="1"/>
  <c r="V63" i="1" s="1"/>
  <c r="S45" i="1"/>
  <c r="W8" i="1"/>
  <c r="S70" i="1"/>
  <c r="S66" i="1"/>
  <c r="S62" i="1"/>
  <c r="S58" i="1"/>
  <c r="S54" i="1"/>
  <c r="S50" i="1"/>
  <c r="S46" i="1"/>
  <c r="S42" i="1"/>
  <c r="S38" i="1"/>
  <c r="S34" i="1"/>
  <c r="S30" i="1"/>
  <c r="S26" i="1"/>
  <c r="S22" i="1"/>
  <c r="S18" i="1"/>
  <c r="S14" i="1"/>
  <c r="S10" i="1"/>
  <c r="L70" i="1"/>
  <c r="L66" i="1"/>
  <c r="L62" i="1"/>
  <c r="L58" i="1"/>
  <c r="L54" i="1"/>
  <c r="L50" i="1"/>
  <c r="L46" i="1"/>
  <c r="L42" i="1"/>
  <c r="L38" i="1"/>
  <c r="L34" i="1"/>
  <c r="L30" i="1"/>
  <c r="L26" i="1"/>
  <c r="L22" i="1"/>
  <c r="L18" i="1"/>
  <c r="L14" i="1"/>
  <c r="L10" i="1"/>
  <c r="W19" i="17"/>
  <c r="S24" i="17"/>
  <c r="X24" i="17"/>
  <c r="X19" i="17"/>
  <c r="L156" i="18"/>
  <c r="W79" i="18"/>
  <c r="W81" i="18"/>
  <c r="X81" i="18"/>
  <c r="X79" i="18"/>
  <c r="L79" i="18"/>
  <c r="L80" i="18"/>
  <c r="X80" i="18"/>
  <c r="W80" i="18"/>
  <c r="L81" i="18"/>
  <c r="L11" i="18"/>
  <c r="X171" i="18"/>
  <c r="X167" i="18"/>
  <c r="X161" i="18"/>
  <c r="X157" i="18"/>
  <c r="X152" i="18"/>
  <c r="X148" i="18"/>
  <c r="X146" i="18"/>
  <c r="X142" i="18"/>
  <c r="X137" i="18"/>
  <c r="X129" i="18"/>
  <c r="X125" i="18"/>
  <c r="X115" i="18"/>
  <c r="X112" i="18"/>
  <c r="X108" i="18"/>
  <c r="X101" i="18"/>
  <c r="W170" i="18"/>
  <c r="W166" i="18"/>
  <c r="W164" i="18"/>
  <c r="W160" i="18"/>
  <c r="W155" i="18"/>
  <c r="W151" i="18"/>
  <c r="W147" i="18"/>
  <c r="W145" i="18"/>
  <c r="W140" i="18"/>
  <c r="W132" i="18"/>
  <c r="W130" i="18"/>
  <c r="W128" i="18"/>
  <c r="W124" i="18"/>
  <c r="W120" i="18"/>
  <c r="W114" i="18"/>
  <c r="W111" i="18"/>
  <c r="W107" i="18"/>
  <c r="W94" i="18"/>
  <c r="W91" i="18"/>
  <c r="W87" i="18"/>
  <c r="W85" i="18"/>
  <c r="W78" i="18"/>
  <c r="W74" i="18"/>
  <c r="W67" i="18"/>
  <c r="W66" i="18"/>
  <c r="W63" i="18"/>
  <c r="W56" i="18"/>
  <c r="W52" i="18"/>
  <c r="W47" i="18"/>
  <c r="W40" i="18"/>
  <c r="W36" i="18"/>
  <c r="W33" i="18"/>
  <c r="W28" i="18"/>
  <c r="W26" i="18"/>
  <c r="W24" i="18"/>
  <c r="W21" i="18"/>
  <c r="W20" i="18"/>
  <c r="S37" i="18"/>
  <c r="W17" i="18"/>
  <c r="W172" i="18"/>
  <c r="W169" i="18"/>
  <c r="W159" i="18"/>
  <c r="W154" i="18"/>
  <c r="W150" i="18"/>
  <c r="W144" i="18"/>
  <c r="W141" i="18"/>
  <c r="W139" i="18"/>
  <c r="W135" i="18"/>
  <c r="W131" i="18"/>
  <c r="W123" i="18"/>
  <c r="W119" i="18"/>
  <c r="W110" i="18"/>
  <c r="W97" i="18"/>
  <c r="W93" i="18"/>
  <c r="W90" i="18"/>
  <c r="W84" i="18"/>
  <c r="W77" i="18"/>
  <c r="W73" i="18"/>
  <c r="W70" i="18"/>
  <c r="W65" i="18"/>
  <c r="W62" i="18"/>
  <c r="W59" i="18"/>
  <c r="W55" i="18"/>
  <c r="W51" i="18"/>
  <c r="W46" i="18"/>
  <c r="W43" i="18"/>
  <c r="W39" i="18"/>
  <c r="W32" i="18"/>
  <c r="W25" i="18"/>
  <c r="W23" i="18"/>
  <c r="S169" i="18"/>
  <c r="S159" i="18"/>
  <c r="S154" i="18"/>
  <c r="S150" i="18"/>
  <c r="S144" i="18"/>
  <c r="S141" i="18"/>
  <c r="S139" i="18"/>
  <c r="S135" i="18"/>
  <c r="S131" i="18"/>
  <c r="S123" i="18"/>
  <c r="S119" i="18"/>
  <c r="S110" i="18"/>
  <c r="S97" i="18"/>
  <c r="S93" i="18"/>
  <c r="S90" i="18"/>
  <c r="S84" i="18"/>
  <c r="S77" i="18"/>
  <c r="S73" i="18"/>
  <c r="S70" i="18"/>
  <c r="S65" i="18"/>
  <c r="S62" i="18"/>
  <c r="S59" i="18"/>
  <c r="S55" i="18"/>
  <c r="S51" i="18"/>
  <c r="S46" i="18"/>
  <c r="S43" i="18"/>
  <c r="S39" i="18"/>
  <c r="S32" i="18"/>
  <c r="S25" i="18"/>
  <c r="S23" i="18"/>
  <c r="S15" i="18"/>
  <c r="S7" i="18"/>
  <c r="L110" i="18"/>
  <c r="S29" i="18"/>
  <c r="S22" i="18"/>
  <c r="S17" i="18"/>
  <c r="S10" i="18"/>
  <c r="S172" i="18"/>
  <c r="X31" i="18"/>
  <c r="X170" i="18"/>
  <c r="X166" i="18"/>
  <c r="X160" i="18"/>
  <c r="X151" i="18"/>
  <c r="X147" i="18"/>
  <c r="X145" i="18"/>
  <c r="X140" i="18"/>
  <c r="S168" i="18"/>
  <c r="S165" i="18"/>
  <c r="S158" i="18"/>
  <c r="S153" i="18"/>
  <c r="S149" i="18"/>
  <c r="S143" i="18"/>
  <c r="S138" i="18"/>
  <c r="S136" i="18"/>
  <c r="S134" i="18"/>
  <c r="S126" i="18"/>
  <c r="S116" i="18"/>
  <c r="S113" i="18"/>
  <c r="S109" i="18"/>
  <c r="S102" i="18"/>
  <c r="X164" i="18"/>
  <c r="X133" i="18"/>
  <c r="X132" i="18"/>
  <c r="X130" i="18"/>
  <c r="X128" i="18"/>
  <c r="W127" i="18"/>
  <c r="S127" i="18"/>
  <c r="X124" i="18"/>
  <c r="S122" i="18"/>
  <c r="X121" i="18"/>
  <c r="X120" i="18"/>
  <c r="X114" i="18"/>
  <c r="X111" i="18"/>
  <c r="X107" i="18"/>
  <c r="X168" i="18"/>
  <c r="L168" i="18"/>
  <c r="X158" i="18"/>
  <c r="L158" i="18"/>
  <c r="L153" i="18"/>
  <c r="X153" i="18"/>
  <c r="L143" i="18"/>
  <c r="X143" i="18"/>
  <c r="X138" i="18"/>
  <c r="L138" i="18"/>
  <c r="L136" i="18"/>
  <c r="X136" i="18"/>
  <c r="X134" i="18"/>
  <c r="L134" i="18"/>
  <c r="X122" i="18"/>
  <c r="L122" i="18"/>
  <c r="X113" i="18"/>
  <c r="L113" i="18"/>
  <c r="L109" i="18"/>
  <c r="X109" i="18"/>
  <c r="L126" i="18"/>
  <c r="X126" i="18"/>
  <c r="L149" i="18"/>
  <c r="X149" i="18"/>
  <c r="L102" i="18"/>
  <c r="X102" i="18"/>
  <c r="X172" i="18"/>
  <c r="X159" i="18"/>
  <c r="X150" i="18"/>
  <c r="L150" i="18"/>
  <c r="X139" i="18"/>
  <c r="L139" i="18"/>
  <c r="X135" i="18"/>
  <c r="L135" i="18"/>
  <c r="X127" i="18"/>
  <c r="L127" i="18"/>
  <c r="X119" i="18"/>
  <c r="L119" i="18"/>
  <c r="X165" i="18"/>
  <c r="L165" i="18"/>
  <c r="L116" i="18"/>
  <c r="X116" i="18"/>
  <c r="X141" i="18"/>
  <c r="L141" i="18"/>
  <c r="X110" i="18"/>
  <c r="L172" i="18"/>
  <c r="L155" i="18"/>
  <c r="X155" i="18"/>
  <c r="X169" i="18"/>
  <c r="L169" i="18"/>
  <c r="X154" i="18"/>
  <c r="L154" i="18"/>
  <c r="X144" i="18"/>
  <c r="L144" i="18"/>
  <c r="X131" i="18"/>
  <c r="L131" i="18"/>
  <c r="X123" i="18"/>
  <c r="L123" i="18"/>
  <c r="X19" i="18"/>
  <c r="L159" i="18"/>
  <c r="S96" i="18"/>
  <c r="S92" i="18"/>
  <c r="S83" i="18"/>
  <c r="S76" i="18"/>
  <c r="S72" i="18"/>
  <c r="S69" i="18"/>
  <c r="S61" i="18"/>
  <c r="S58" i="18"/>
  <c r="S54" i="18"/>
  <c r="S49" i="18"/>
  <c r="S45" i="18"/>
  <c r="S42" i="18"/>
  <c r="S38" i="18"/>
  <c r="S34" i="18"/>
  <c r="S27" i="18"/>
  <c r="S18" i="18"/>
  <c r="S6" i="18"/>
  <c r="S171" i="18"/>
  <c r="S167" i="18"/>
  <c r="S161" i="18"/>
  <c r="S157" i="18"/>
  <c r="S152" i="18"/>
  <c r="S148" i="18"/>
  <c r="S146" i="18"/>
  <c r="S142" i="18"/>
  <c r="S137" i="18"/>
  <c r="S133" i="18"/>
  <c r="S129" i="18"/>
  <c r="S125" i="18"/>
  <c r="S121" i="18"/>
  <c r="S115" i="18"/>
  <c r="S112" i="18"/>
  <c r="S108" i="18"/>
  <c r="S101" i="18"/>
  <c r="W10" i="18"/>
  <c r="W168" i="18"/>
  <c r="W165" i="18"/>
  <c r="W158" i="18"/>
  <c r="W153" i="18"/>
  <c r="W149" i="18"/>
  <c r="W143" i="18"/>
  <c r="W138" i="18"/>
  <c r="W136" i="18"/>
  <c r="W134" i="18"/>
  <c r="W126" i="18"/>
  <c r="W122" i="18"/>
  <c r="W116" i="18"/>
  <c r="W113" i="18"/>
  <c r="W109" i="18"/>
  <c r="W102" i="18"/>
  <c r="W96" i="18"/>
  <c r="W89" i="18"/>
  <c r="W83" i="18"/>
  <c r="W76" i="18"/>
  <c r="W72" i="18"/>
  <c r="W69" i="18"/>
  <c r="W61" i="18"/>
  <c r="W58" i="18"/>
  <c r="W54" i="18"/>
  <c r="W45" i="18"/>
  <c r="W38" i="18"/>
  <c r="W34" i="18"/>
  <c r="W27" i="18"/>
  <c r="L171" i="18"/>
  <c r="W171" i="18"/>
  <c r="L167" i="18"/>
  <c r="W167" i="18"/>
  <c r="L161" i="18"/>
  <c r="W161" i="18"/>
  <c r="L157" i="18"/>
  <c r="W157" i="18"/>
  <c r="L152" i="18"/>
  <c r="W152" i="18"/>
  <c r="L148" i="18"/>
  <c r="W148" i="18"/>
  <c r="L146" i="18"/>
  <c r="W146" i="18"/>
  <c r="L142" i="18"/>
  <c r="W142" i="18"/>
  <c r="L137" i="18"/>
  <c r="W137" i="18"/>
  <c r="L133" i="18"/>
  <c r="W133" i="18"/>
  <c r="L129" i="18"/>
  <c r="W129" i="18"/>
  <c r="L125" i="18"/>
  <c r="W125" i="18"/>
  <c r="L121" i="18"/>
  <c r="W121" i="18"/>
  <c r="L115" i="18"/>
  <c r="W115" i="18"/>
  <c r="L112" i="18"/>
  <c r="W112" i="18"/>
  <c r="L108" i="18"/>
  <c r="W108" i="18"/>
  <c r="L101" i="18"/>
  <c r="W101" i="18"/>
  <c r="X97" i="18"/>
  <c r="L97" i="18"/>
  <c r="X96" i="18"/>
  <c r="L96" i="18"/>
  <c r="S95" i="18"/>
  <c r="X95" i="18"/>
  <c r="L95" i="18"/>
  <c r="W95" i="18"/>
  <c r="X94" i="18"/>
  <c r="X93" i="18"/>
  <c r="L93" i="18"/>
  <c r="X92" i="18"/>
  <c r="L92" i="18"/>
  <c r="W92" i="18"/>
  <c r="X91" i="18"/>
  <c r="X90" i="18"/>
  <c r="L90" i="18"/>
  <c r="S89" i="18"/>
  <c r="X89" i="18"/>
  <c r="L89" i="18"/>
  <c r="X88" i="18"/>
  <c r="L88" i="18"/>
  <c r="W88" i="18"/>
  <c r="X87" i="18"/>
  <c r="S86" i="18"/>
  <c r="X86" i="18"/>
  <c r="L86" i="18"/>
  <c r="W86" i="18"/>
  <c r="X85" i="18"/>
  <c r="X84" i="18"/>
  <c r="L84" i="18"/>
  <c r="X83" i="18"/>
  <c r="L83" i="18"/>
  <c r="S82" i="18"/>
  <c r="X82" i="18"/>
  <c r="L82" i="18"/>
  <c r="W82" i="18"/>
  <c r="X78" i="18"/>
  <c r="X77" i="18"/>
  <c r="L77" i="18"/>
  <c r="X76" i="18"/>
  <c r="L76" i="18"/>
  <c r="S75" i="18"/>
  <c r="X75" i="18"/>
  <c r="L75" i="18"/>
  <c r="W75" i="18"/>
  <c r="X74" i="18"/>
  <c r="X73" i="18"/>
  <c r="L73" i="18"/>
  <c r="X72" i="18"/>
  <c r="L72" i="18"/>
  <c r="S71" i="18"/>
  <c r="X71" i="18"/>
  <c r="L71" i="18"/>
  <c r="W71" i="18"/>
  <c r="X70" i="18"/>
  <c r="L70" i="18"/>
  <c r="X69" i="18"/>
  <c r="L69" i="18"/>
  <c r="S68" i="18"/>
  <c r="X68" i="18"/>
  <c r="L68" i="18"/>
  <c r="W68" i="18"/>
  <c r="X67" i="18"/>
  <c r="X66" i="18"/>
  <c r="X65" i="18"/>
  <c r="L65" i="18"/>
  <c r="S64" i="18"/>
  <c r="X64" i="18"/>
  <c r="L64" i="18"/>
  <c r="W64" i="18"/>
  <c r="X63" i="18"/>
  <c r="X62" i="18"/>
  <c r="L62" i="18"/>
  <c r="X61" i="18"/>
  <c r="L61" i="18"/>
  <c r="S60" i="18"/>
  <c r="X60" i="18"/>
  <c r="L60" i="18"/>
  <c r="W60" i="18"/>
  <c r="X59" i="18"/>
  <c r="L59" i="18"/>
  <c r="X58" i="18"/>
  <c r="L58" i="18"/>
  <c r="S57" i="18"/>
  <c r="X57" i="18"/>
  <c r="L57" i="18"/>
  <c r="W57" i="18"/>
  <c r="X56" i="18"/>
  <c r="X55" i="18"/>
  <c r="L55" i="18"/>
  <c r="X54" i="18"/>
  <c r="L54" i="18"/>
  <c r="X53" i="18"/>
  <c r="S53" i="18"/>
  <c r="L53" i="18"/>
  <c r="W53" i="18"/>
  <c r="X52" i="18"/>
  <c r="X51" i="18"/>
  <c r="L51" i="18"/>
  <c r="X49" i="18"/>
  <c r="L49" i="18"/>
  <c r="W49" i="18"/>
  <c r="X48" i="18"/>
  <c r="S48" i="18"/>
  <c r="L48" i="18"/>
  <c r="W48" i="18"/>
  <c r="X47" i="18"/>
  <c r="X46" i="18"/>
  <c r="L46" i="18"/>
  <c r="X45" i="18"/>
  <c r="L45" i="18"/>
  <c r="X44" i="18"/>
  <c r="S44" i="18"/>
  <c r="L44" i="18"/>
  <c r="W44" i="18"/>
  <c r="X43" i="18"/>
  <c r="L43" i="18"/>
  <c r="X42" i="18"/>
  <c r="L42" i="18"/>
  <c r="W42" i="18"/>
  <c r="X41" i="18"/>
  <c r="S41" i="18"/>
  <c r="L41" i="18"/>
  <c r="W41" i="18"/>
  <c r="X40" i="18"/>
  <c r="X39" i="18"/>
  <c r="L39" i="18"/>
  <c r="X38" i="18"/>
  <c r="L38" i="18"/>
  <c r="X37" i="18"/>
  <c r="L37" i="18"/>
  <c r="W37" i="18"/>
  <c r="X36" i="18"/>
  <c r="S35" i="18"/>
  <c r="W35" i="18"/>
  <c r="X35" i="18"/>
  <c r="L35" i="18"/>
  <c r="X34" i="18"/>
  <c r="L34" i="18"/>
  <c r="X33" i="18"/>
  <c r="X32" i="18"/>
  <c r="L32" i="18"/>
  <c r="S31" i="18"/>
  <c r="W31" i="18"/>
  <c r="L31" i="18"/>
  <c r="X30" i="18"/>
  <c r="S30" i="18"/>
  <c r="L30" i="18"/>
  <c r="W30" i="18"/>
  <c r="X29" i="18"/>
  <c r="L29" i="18"/>
  <c r="W29" i="18"/>
  <c r="X28" i="18"/>
  <c r="X27" i="18"/>
  <c r="L27" i="18"/>
  <c r="X26" i="18"/>
  <c r="X25" i="18"/>
  <c r="L25" i="18"/>
  <c r="X24" i="18"/>
  <c r="X23" i="18"/>
  <c r="L23" i="18"/>
  <c r="X22" i="18"/>
  <c r="L22" i="18"/>
  <c r="W22" i="18"/>
  <c r="X21" i="18"/>
  <c r="X20" i="18"/>
  <c r="W19" i="18"/>
  <c r="S19" i="18"/>
  <c r="L19" i="18"/>
  <c r="X18" i="18"/>
  <c r="W18" i="18"/>
  <c r="L18" i="18"/>
  <c r="X17" i="18"/>
  <c r="L17" i="18"/>
  <c r="W16" i="18"/>
  <c r="X16" i="18"/>
  <c r="W15" i="18"/>
  <c r="L15" i="18"/>
  <c r="X15" i="18"/>
  <c r="S14" i="18"/>
  <c r="W14" i="18"/>
  <c r="X14" i="18"/>
  <c r="L14" i="18"/>
  <c r="X13" i="18"/>
  <c r="S13" i="18"/>
  <c r="L13" i="18"/>
  <c r="W13" i="18"/>
  <c r="X12" i="18"/>
  <c r="W12" i="18"/>
  <c r="S11" i="18"/>
  <c r="W11" i="18"/>
  <c r="X11" i="18"/>
  <c r="X10" i="18"/>
  <c r="L10" i="18"/>
  <c r="W9" i="18"/>
  <c r="X9" i="18"/>
  <c r="X7" i="18"/>
  <c r="W7" i="18"/>
  <c r="L7" i="18"/>
  <c r="X6" i="18"/>
  <c r="W6" i="18"/>
  <c r="L6" i="18"/>
  <c r="S5" i="18"/>
  <c r="X5" i="18"/>
  <c r="W5" i="18"/>
  <c r="L5" i="18"/>
  <c r="S88" i="18"/>
  <c r="S170" i="18"/>
  <c r="S166" i="18"/>
  <c r="S164" i="18"/>
  <c r="S160" i="18"/>
  <c r="S155" i="18"/>
  <c r="S151" i="18"/>
  <c r="S147" i="18"/>
  <c r="S145" i="18"/>
  <c r="S140" i="18"/>
  <c r="S132" i="18"/>
  <c r="S130" i="18"/>
  <c r="S128" i="18"/>
  <c r="S124" i="18"/>
  <c r="S120" i="18"/>
  <c r="S114" i="18"/>
  <c r="S111" i="18"/>
  <c r="S107" i="18"/>
  <c r="S94" i="18"/>
  <c r="S91" i="18"/>
  <c r="S87" i="18"/>
  <c r="S85" i="18"/>
  <c r="S78" i="18"/>
  <c r="S74" i="18"/>
  <c r="S67" i="18"/>
  <c r="S66" i="18"/>
  <c r="S63" i="18"/>
  <c r="S56" i="18"/>
  <c r="S52" i="18"/>
  <c r="S47" i="18"/>
  <c r="S40" i="18"/>
  <c r="S36" i="18"/>
  <c r="S33" i="18"/>
  <c r="S28" i="18"/>
  <c r="S26" i="18"/>
  <c r="S24" i="18"/>
  <c r="S21" i="18"/>
  <c r="S20" i="18"/>
  <c r="S16" i="18"/>
  <c r="S12" i="18"/>
  <c r="S9" i="18"/>
  <c r="L170" i="18"/>
  <c r="L164" i="18"/>
  <c r="L147" i="18"/>
  <c r="L140" i="18"/>
  <c r="L130" i="18"/>
  <c r="L124" i="18"/>
  <c r="L114" i="18"/>
  <c r="L107" i="18"/>
  <c r="L94" i="18"/>
  <c r="L87" i="18"/>
  <c r="L78" i="18"/>
  <c r="L67" i="18"/>
  <c r="L63" i="18"/>
  <c r="L56" i="18"/>
  <c r="L52" i="18"/>
  <c r="L36" i="18"/>
  <c r="L33" i="18"/>
  <c r="L28" i="18"/>
  <c r="L26" i="18"/>
  <c r="L24" i="18"/>
  <c r="L21" i="18"/>
  <c r="L20" i="18"/>
  <c r="L16" i="18"/>
  <c r="L12" i="18"/>
  <c r="L166" i="18"/>
  <c r="L160" i="18"/>
  <c r="L151" i="18"/>
  <c r="L145" i="18"/>
  <c r="L132" i="18"/>
  <c r="L128" i="18"/>
  <c r="L120" i="18"/>
  <c r="L111" i="18"/>
  <c r="L91" i="18"/>
  <c r="L85" i="18"/>
  <c r="L74" i="18"/>
  <c r="L66" i="18"/>
  <c r="L47" i="18"/>
  <c r="L40" i="18"/>
  <c r="L9" i="18"/>
  <c r="S176" i="18" l="1"/>
  <c r="L176" i="18"/>
  <c r="X176" i="18"/>
  <c r="W176" i="18"/>
  <c r="V6" i="2"/>
  <c r="V60" i="1"/>
  <c r="V49" i="1"/>
  <c r="V57" i="1"/>
  <c r="X34" i="17"/>
  <c r="V48" i="1"/>
  <c r="V34" i="17"/>
  <c r="V19" i="17"/>
  <c r="V24" i="17"/>
  <c r="V13" i="1"/>
  <c r="V54" i="1"/>
  <c r="V9" i="1"/>
  <c r="V36" i="1"/>
  <c r="V28" i="1"/>
  <c r="V46" i="1"/>
  <c r="V15" i="1"/>
  <c r="V52" i="1"/>
  <c r="V51" i="1"/>
  <c r="V26" i="1"/>
  <c r="V27" i="1"/>
  <c r="V12" i="1"/>
  <c r="V50" i="1"/>
  <c r="V68" i="1"/>
  <c r="V58" i="1"/>
  <c r="V10" i="1"/>
  <c r="V14" i="1"/>
  <c r="V62" i="1"/>
  <c r="V40" i="1"/>
  <c r="V18" i="1"/>
  <c r="V66" i="1"/>
  <c r="V32" i="1"/>
  <c r="V22" i="1"/>
  <c r="V70" i="1"/>
  <c r="V16" i="1"/>
  <c r="V19" i="1"/>
  <c r="V45" i="1"/>
  <c r="V24" i="1"/>
  <c r="V30" i="1"/>
  <c r="V8" i="1"/>
  <c r="V34" i="1"/>
  <c r="V38" i="1"/>
  <c r="V20" i="1"/>
  <c r="V42" i="1"/>
  <c r="V44" i="1"/>
  <c r="V156" i="18"/>
  <c r="V40" i="18"/>
  <c r="V12" i="9"/>
  <c r="V10" i="9"/>
  <c r="V11" i="9"/>
  <c r="V13" i="9"/>
  <c r="V79" i="18"/>
  <c r="V80" i="18"/>
  <c r="V81" i="18"/>
  <c r="V172" i="18"/>
  <c r="V126" i="18"/>
  <c r="V143" i="18"/>
  <c r="V18" i="18"/>
  <c r="V49" i="18"/>
  <c r="V61" i="18"/>
  <c r="V121" i="18"/>
  <c r="V133" i="18"/>
  <c r="V152" i="18"/>
  <c r="V167" i="18"/>
  <c r="V149" i="18"/>
  <c r="V54" i="18"/>
  <c r="V76" i="18"/>
  <c r="V134" i="18"/>
  <c r="V72" i="18"/>
  <c r="V64" i="1"/>
  <c r="V65" i="1"/>
  <c r="V159" i="18"/>
  <c r="V11" i="18"/>
  <c r="V123" i="18"/>
  <c r="V39" i="18"/>
  <c r="V93" i="18"/>
  <c r="V97" i="18"/>
  <c r="V131" i="18"/>
  <c r="V46" i="18"/>
  <c r="V169" i="18"/>
  <c r="V10" i="18"/>
  <c r="V22" i="18"/>
  <c r="V23" i="18"/>
  <c r="V29" i="18"/>
  <c r="V37" i="18"/>
  <c r="V42" i="18"/>
  <c r="V59" i="18"/>
  <c r="V70" i="18"/>
  <c r="V139" i="18"/>
  <c r="V150" i="18"/>
  <c r="V110" i="18"/>
  <c r="V154" i="18"/>
  <c r="V130" i="18"/>
  <c r="V147" i="18"/>
  <c r="V6" i="18"/>
  <c r="V43" i="18"/>
  <c r="V55" i="18"/>
  <c r="V84" i="18"/>
  <c r="V96" i="18"/>
  <c r="V109" i="18"/>
  <c r="V144" i="18"/>
  <c r="V7" i="18"/>
  <c r="V38" i="18"/>
  <c r="V65" i="18"/>
  <c r="V77" i="18"/>
  <c r="V122" i="18"/>
  <c r="V138" i="18"/>
  <c r="V141" i="18"/>
  <c r="V25" i="18"/>
  <c r="V34" i="18"/>
  <c r="V170" i="18"/>
  <c r="V45" i="18"/>
  <c r="V51" i="18"/>
  <c r="V53" i="18"/>
  <c r="V62" i="18"/>
  <c r="V64" i="18"/>
  <c r="V73" i="18"/>
  <c r="V75" i="18"/>
  <c r="V115" i="18"/>
  <c r="V125" i="18"/>
  <c r="V142" i="18"/>
  <c r="V148" i="18"/>
  <c r="V116" i="18"/>
  <c r="V102" i="18"/>
  <c r="V136" i="18"/>
  <c r="V94" i="18"/>
  <c r="V13" i="18"/>
  <c r="V15" i="18"/>
  <c r="V17" i="18"/>
  <c r="V32" i="18"/>
  <c r="V90" i="18"/>
  <c r="V92" i="18"/>
  <c r="V119" i="18"/>
  <c r="V135" i="18"/>
  <c r="V171" i="18"/>
  <c r="V168" i="18"/>
  <c r="V166" i="18"/>
  <c r="V157" i="18"/>
  <c r="V153" i="18"/>
  <c r="V151" i="18"/>
  <c r="V164" i="18"/>
  <c r="V158" i="18"/>
  <c r="V58" i="18"/>
  <c r="V69" i="18"/>
  <c r="V165" i="18"/>
  <c r="V113" i="18"/>
  <c r="V145" i="18"/>
  <c r="V160" i="18"/>
  <c r="V140" i="18"/>
  <c r="V30" i="18"/>
  <c r="V41" i="18"/>
  <c r="V60" i="18"/>
  <c r="V71" i="18"/>
  <c r="V95" i="18"/>
  <c r="V132" i="18"/>
  <c r="V128" i="18"/>
  <c r="V127" i="18"/>
  <c r="V120" i="18"/>
  <c r="V114" i="18"/>
  <c r="V111" i="18"/>
  <c r="V108" i="18"/>
  <c r="V101" i="18"/>
  <c r="V124" i="18"/>
  <c r="V83" i="18"/>
  <c r="V27" i="18"/>
  <c r="V82" i="18"/>
  <c r="V91" i="18"/>
  <c r="V9" i="18"/>
  <c r="V21" i="18"/>
  <c r="V107" i="18"/>
  <c r="V31" i="18"/>
  <c r="V48" i="18"/>
  <c r="V57" i="18"/>
  <c r="V68" i="18"/>
  <c r="V86" i="18"/>
  <c r="V112" i="18"/>
  <c r="V129" i="18"/>
  <c r="V137" i="18"/>
  <c r="V146" i="18"/>
  <c r="V161" i="18"/>
  <c r="V155" i="18"/>
  <c r="V89" i="18"/>
  <c r="V88" i="18"/>
  <c r="V87" i="18"/>
  <c r="V85" i="18"/>
  <c r="V78" i="18"/>
  <c r="V74" i="18"/>
  <c r="V67" i="18"/>
  <c r="V66" i="18"/>
  <c r="V63" i="18"/>
  <c r="V56" i="18"/>
  <c r="V52" i="18"/>
  <c r="V47" i="18"/>
  <c r="V44" i="18"/>
  <c r="V36" i="18"/>
  <c r="V35" i="18"/>
  <c r="V33" i="18"/>
  <c r="V28" i="18"/>
  <c r="V26" i="18"/>
  <c r="V24" i="18"/>
  <c r="V20" i="18"/>
  <c r="V19" i="18"/>
  <c r="V16" i="18"/>
  <c r="V14" i="18"/>
  <c r="V12" i="18"/>
  <c r="V5" i="18"/>
  <c r="V176" i="18" l="1"/>
  <c r="T61" i="17"/>
  <c r="T62" i="17"/>
  <c r="T63" i="17"/>
  <c r="T64" i="17"/>
  <c r="T65" i="17"/>
  <c r="T66" i="17"/>
  <c r="R61" i="17"/>
  <c r="U61" i="17" s="1"/>
  <c r="R62" i="17"/>
  <c r="U62" i="17" s="1"/>
  <c r="R63" i="17"/>
  <c r="U63" i="17" s="1"/>
  <c r="R64" i="17"/>
  <c r="U64" i="17" s="1"/>
  <c r="R65" i="17"/>
  <c r="U65" i="17" s="1"/>
  <c r="M61" i="17"/>
  <c r="M62" i="17"/>
  <c r="M63" i="17"/>
  <c r="M64" i="17"/>
  <c r="M65" i="17"/>
  <c r="K61" i="17"/>
  <c r="N61" i="17" s="1"/>
  <c r="K62" i="17"/>
  <c r="N62" i="17" s="1"/>
  <c r="K63" i="17"/>
  <c r="N63" i="17" s="1"/>
  <c r="K64" i="17"/>
  <c r="N64" i="17" s="1"/>
  <c r="K65" i="17"/>
  <c r="N65" i="17" s="1"/>
  <c r="K66" i="17"/>
  <c r="N66" i="17" s="1"/>
  <c r="K67" i="17"/>
  <c r="N67" i="17" s="1"/>
  <c r="T67" i="17"/>
  <c r="R67" i="17"/>
  <c r="U67" i="17" s="1"/>
  <c r="M67" i="17"/>
  <c r="R66" i="17"/>
  <c r="U66" i="17" s="1"/>
  <c r="M66" i="17"/>
  <c r="T60" i="17"/>
  <c r="R60" i="17"/>
  <c r="U60" i="17" s="1"/>
  <c r="M60" i="17"/>
  <c r="K60" i="17"/>
  <c r="N60" i="17" s="1"/>
  <c r="T59" i="17"/>
  <c r="R59" i="17"/>
  <c r="U59" i="17" s="1"/>
  <c r="M59" i="17"/>
  <c r="K59" i="17"/>
  <c r="N59" i="17" s="1"/>
  <c r="T58" i="17"/>
  <c r="R58" i="17"/>
  <c r="U58" i="17" s="1"/>
  <c r="M58" i="17"/>
  <c r="K58" i="17"/>
  <c r="N58" i="17" s="1"/>
  <c r="T57" i="17"/>
  <c r="R57" i="17"/>
  <c r="U57" i="17" s="1"/>
  <c r="M57" i="17"/>
  <c r="K57" i="17"/>
  <c r="N57" i="17" s="1"/>
  <c r="T56" i="17"/>
  <c r="R56" i="17"/>
  <c r="U56" i="17" s="1"/>
  <c r="M56" i="17"/>
  <c r="K56" i="17"/>
  <c r="N56" i="17" s="1"/>
  <c r="T55" i="17"/>
  <c r="R55" i="17"/>
  <c r="U55" i="17" s="1"/>
  <c r="M55" i="17"/>
  <c r="K55" i="17"/>
  <c r="N55" i="17" s="1"/>
  <c r="T54" i="17"/>
  <c r="R54" i="17"/>
  <c r="U54" i="17" s="1"/>
  <c r="M54" i="17"/>
  <c r="K54" i="17"/>
  <c r="N54" i="17" s="1"/>
  <c r="T53" i="17"/>
  <c r="R53" i="17"/>
  <c r="U53" i="17" s="1"/>
  <c r="M53" i="17"/>
  <c r="K53" i="17"/>
  <c r="N53" i="17" s="1"/>
  <c r="T52" i="17"/>
  <c r="R52" i="17"/>
  <c r="U52" i="17" s="1"/>
  <c r="M52" i="17"/>
  <c r="K52" i="17"/>
  <c r="N52" i="17" s="1"/>
  <c r="T51" i="17"/>
  <c r="R51" i="17"/>
  <c r="U51" i="17" s="1"/>
  <c r="M51" i="17"/>
  <c r="K51" i="17"/>
  <c r="N51" i="17" s="1"/>
  <c r="T50" i="17"/>
  <c r="R50" i="17"/>
  <c r="U50" i="17" s="1"/>
  <c r="M50" i="17"/>
  <c r="K50" i="17"/>
  <c r="N50" i="17" s="1"/>
  <c r="T49" i="17"/>
  <c r="R49" i="17"/>
  <c r="U49" i="17" s="1"/>
  <c r="M49" i="17"/>
  <c r="K49" i="17"/>
  <c r="N49" i="17" s="1"/>
  <c r="T48" i="17"/>
  <c r="R48" i="17"/>
  <c r="U48" i="17" s="1"/>
  <c r="M48" i="17"/>
  <c r="K48" i="17"/>
  <c r="N48" i="17" s="1"/>
  <c r="T47" i="17"/>
  <c r="R47" i="17"/>
  <c r="U47" i="17" s="1"/>
  <c r="M47" i="17"/>
  <c r="K47" i="17"/>
  <c r="N47" i="17" s="1"/>
  <c r="T46" i="17"/>
  <c r="R46" i="17"/>
  <c r="U46" i="17" s="1"/>
  <c r="M46" i="17"/>
  <c r="K46" i="17"/>
  <c r="N46" i="17" s="1"/>
  <c r="T45" i="17"/>
  <c r="R45" i="17"/>
  <c r="U45" i="17" s="1"/>
  <c r="M45" i="17"/>
  <c r="K45" i="17"/>
  <c r="N45" i="17" s="1"/>
  <c r="T44" i="17"/>
  <c r="R44" i="17"/>
  <c r="U44" i="17" s="1"/>
  <c r="M44" i="17"/>
  <c r="K44" i="17"/>
  <c r="N44" i="17" s="1"/>
  <c r="T43" i="17"/>
  <c r="R43" i="17"/>
  <c r="U43" i="17" s="1"/>
  <c r="M43" i="17"/>
  <c r="K43" i="17"/>
  <c r="N43" i="17" s="1"/>
  <c r="T42" i="17"/>
  <c r="R42" i="17"/>
  <c r="U42" i="17" s="1"/>
  <c r="M42" i="17"/>
  <c r="K42" i="17"/>
  <c r="N42" i="17" s="1"/>
  <c r="T41" i="17"/>
  <c r="R41" i="17"/>
  <c r="U41" i="17" s="1"/>
  <c r="M41" i="17"/>
  <c r="K41" i="17"/>
  <c r="N41" i="17" s="1"/>
  <c r="T40" i="17"/>
  <c r="R40" i="17"/>
  <c r="U40" i="17" s="1"/>
  <c r="M40" i="17"/>
  <c r="K40" i="17"/>
  <c r="N40" i="17" s="1"/>
  <c r="T39" i="17"/>
  <c r="R39" i="17"/>
  <c r="U39" i="17" s="1"/>
  <c r="M39" i="17"/>
  <c r="K39" i="17"/>
  <c r="N39" i="17" s="1"/>
  <c r="T38" i="17"/>
  <c r="R38" i="17"/>
  <c r="U38" i="17" s="1"/>
  <c r="M38" i="17"/>
  <c r="K38" i="17"/>
  <c r="N38" i="17" s="1"/>
  <c r="T37" i="17"/>
  <c r="R37" i="17"/>
  <c r="U37" i="17" s="1"/>
  <c r="M37" i="17"/>
  <c r="K37" i="17"/>
  <c r="N37" i="17" s="1"/>
  <c r="T36" i="17"/>
  <c r="R36" i="17"/>
  <c r="U36" i="17" s="1"/>
  <c r="M36" i="17"/>
  <c r="K36" i="17"/>
  <c r="N36" i="17" s="1"/>
  <c r="T35" i="17"/>
  <c r="R35" i="17"/>
  <c r="U35" i="17" s="1"/>
  <c r="K35" i="17"/>
  <c r="N35" i="17" s="1"/>
  <c r="T33" i="17"/>
  <c r="R33" i="17"/>
  <c r="U33" i="17" s="1"/>
  <c r="M33" i="17"/>
  <c r="K33" i="17"/>
  <c r="N33" i="17" s="1"/>
  <c r="T32" i="17"/>
  <c r="R32" i="17"/>
  <c r="U32" i="17" s="1"/>
  <c r="M32" i="17"/>
  <c r="K32" i="17"/>
  <c r="N32" i="17" s="1"/>
  <c r="T31" i="17"/>
  <c r="R31" i="17"/>
  <c r="U31" i="17" s="1"/>
  <c r="M31" i="17"/>
  <c r="K31" i="17"/>
  <c r="N31" i="17" s="1"/>
  <c r="T30" i="17"/>
  <c r="R30" i="17"/>
  <c r="U30" i="17" s="1"/>
  <c r="M30" i="17"/>
  <c r="K30" i="17"/>
  <c r="N30" i="17" s="1"/>
  <c r="T29" i="17"/>
  <c r="R29" i="17"/>
  <c r="U29" i="17" s="1"/>
  <c r="M29" i="17"/>
  <c r="K29" i="17"/>
  <c r="N29" i="17" s="1"/>
  <c r="T28" i="17"/>
  <c r="R28" i="17"/>
  <c r="U28" i="17" s="1"/>
  <c r="M28" i="17"/>
  <c r="K28" i="17"/>
  <c r="N28" i="17" s="1"/>
  <c r="T27" i="17"/>
  <c r="R27" i="17"/>
  <c r="U27" i="17" s="1"/>
  <c r="M27" i="17"/>
  <c r="K27" i="17"/>
  <c r="N27" i="17" s="1"/>
  <c r="T26" i="17"/>
  <c r="R26" i="17"/>
  <c r="U26" i="17" s="1"/>
  <c r="M26" i="17"/>
  <c r="K26" i="17"/>
  <c r="N26" i="17" s="1"/>
  <c r="R25" i="17"/>
  <c r="U25" i="17" s="1"/>
  <c r="M25" i="17"/>
  <c r="K25" i="17"/>
  <c r="N25" i="17" s="1"/>
  <c r="T22" i="17"/>
  <c r="R22" i="17"/>
  <c r="U22" i="17" s="1"/>
  <c r="M22" i="17"/>
  <c r="K22" i="17"/>
  <c r="N22" i="17" s="1"/>
  <c r="T21" i="17"/>
  <c r="R21" i="17"/>
  <c r="U21" i="17" s="1"/>
  <c r="M21" i="17"/>
  <c r="K21" i="17"/>
  <c r="N21" i="17" s="1"/>
  <c r="T20" i="17"/>
  <c r="R20" i="17"/>
  <c r="U20" i="17" s="1"/>
  <c r="M20" i="17"/>
  <c r="K20" i="17"/>
  <c r="N20" i="17" s="1"/>
  <c r="T18" i="17"/>
  <c r="R18" i="17"/>
  <c r="U18" i="17" s="1"/>
  <c r="M18" i="17"/>
  <c r="K18" i="17"/>
  <c r="N18" i="17" s="1"/>
  <c r="T17" i="17"/>
  <c r="R17" i="17"/>
  <c r="U17" i="17" s="1"/>
  <c r="M17" i="17"/>
  <c r="K17" i="17"/>
  <c r="N17" i="17" s="1"/>
  <c r="T16" i="17"/>
  <c r="R16" i="17"/>
  <c r="U16" i="17" s="1"/>
  <c r="M16" i="17"/>
  <c r="K16" i="17"/>
  <c r="N16" i="17" s="1"/>
  <c r="T15" i="17"/>
  <c r="R15" i="17"/>
  <c r="U15" i="17" s="1"/>
  <c r="M15" i="17"/>
  <c r="K15" i="17"/>
  <c r="N15" i="17" s="1"/>
  <c r="T14" i="17"/>
  <c r="R14" i="17"/>
  <c r="U14" i="17" s="1"/>
  <c r="M14" i="17"/>
  <c r="K14" i="17"/>
  <c r="N14" i="17" s="1"/>
  <c r="T13" i="17"/>
  <c r="R13" i="17"/>
  <c r="U13" i="17" s="1"/>
  <c r="M13" i="17"/>
  <c r="K13" i="17"/>
  <c r="N13" i="17" s="1"/>
  <c r="T12" i="17"/>
  <c r="R12" i="17"/>
  <c r="U12" i="17" s="1"/>
  <c r="M12" i="17"/>
  <c r="K12" i="17"/>
  <c r="N12" i="17" s="1"/>
  <c r="T11" i="17"/>
  <c r="R11" i="17"/>
  <c r="U11" i="17" s="1"/>
  <c r="M11" i="17"/>
  <c r="K11" i="17"/>
  <c r="N11" i="17" s="1"/>
  <c r="T10" i="17"/>
  <c r="R10" i="17"/>
  <c r="U10" i="17" s="1"/>
  <c r="M10" i="17"/>
  <c r="K10" i="17"/>
  <c r="N10" i="17" s="1"/>
  <c r="T9" i="17"/>
  <c r="R9" i="17"/>
  <c r="U9" i="17" s="1"/>
  <c r="M9" i="17"/>
  <c r="K9" i="17"/>
  <c r="N9" i="17" s="1"/>
  <c r="T8" i="17"/>
  <c r="R8" i="17"/>
  <c r="U8" i="17" s="1"/>
  <c r="M8" i="17"/>
  <c r="K8" i="17"/>
  <c r="N8" i="17" s="1"/>
  <c r="T7" i="17"/>
  <c r="R7" i="17"/>
  <c r="U7" i="17" s="1"/>
  <c r="M7" i="17"/>
  <c r="K7" i="17"/>
  <c r="N7" i="17" s="1"/>
  <c r="T6" i="17"/>
  <c r="R6" i="17"/>
  <c r="U6" i="17" s="1"/>
  <c r="M6" i="17"/>
  <c r="K6" i="17"/>
  <c r="N6" i="17" s="1"/>
  <c r="T5" i="17"/>
  <c r="R5" i="17"/>
  <c r="U5" i="17" s="1"/>
  <c r="M5" i="17"/>
  <c r="K5" i="17"/>
  <c r="N5" i="17" s="1"/>
  <c r="N128" i="17" l="1"/>
  <c r="U128" i="17"/>
  <c r="M128" i="17"/>
  <c r="T128" i="17"/>
  <c r="W62" i="17"/>
  <c r="S7" i="17"/>
  <c r="S9" i="17"/>
  <c r="S10" i="17"/>
  <c r="S21" i="17"/>
  <c r="S26" i="17"/>
  <c r="S30" i="17"/>
  <c r="S51" i="17"/>
  <c r="S55" i="17"/>
  <c r="S59" i="17"/>
  <c r="X36" i="17"/>
  <c r="W63" i="17"/>
  <c r="W18" i="17"/>
  <c r="W26" i="17"/>
  <c r="W28" i="17"/>
  <c r="W66" i="17"/>
  <c r="X65" i="17"/>
  <c r="L65" i="17"/>
  <c r="W65" i="17"/>
  <c r="X64" i="17"/>
  <c r="L64" i="17"/>
  <c r="W64" i="17"/>
  <c r="S63" i="17"/>
  <c r="L63" i="17"/>
  <c r="X63" i="17"/>
  <c r="X62" i="17"/>
  <c r="L62" i="17"/>
  <c r="X61" i="17"/>
  <c r="W61" i="17"/>
  <c r="L61" i="17"/>
  <c r="W30" i="17"/>
  <c r="W16" i="17"/>
  <c r="S16" i="17"/>
  <c r="W14" i="17"/>
  <c r="S14" i="17"/>
  <c r="S65" i="17"/>
  <c r="S62" i="17"/>
  <c r="S64" i="17"/>
  <c r="S61" i="17"/>
  <c r="W6" i="17"/>
  <c r="L42" i="17"/>
  <c r="W21" i="17"/>
  <c r="W41" i="17"/>
  <c r="W43" i="17"/>
  <c r="W44" i="17"/>
  <c r="W45" i="17"/>
  <c r="W47" i="17"/>
  <c r="W51" i="17"/>
  <c r="X52" i="17"/>
  <c r="W10" i="17"/>
  <c r="X21" i="17"/>
  <c r="L22" i="17"/>
  <c r="S37" i="17"/>
  <c r="S41" i="17"/>
  <c r="W53" i="17"/>
  <c r="W55" i="17"/>
  <c r="X37" i="17"/>
  <c r="W57" i="17"/>
  <c r="S57" i="17"/>
  <c r="W59" i="17"/>
  <c r="X27" i="17"/>
  <c r="X28" i="17"/>
  <c r="W33" i="17"/>
  <c r="W35" i="17"/>
  <c r="W36" i="17"/>
  <c r="W37" i="17"/>
  <c r="X43" i="17"/>
  <c r="X44" i="17"/>
  <c r="X45" i="17"/>
  <c r="W49" i="17"/>
  <c r="X60" i="17"/>
  <c r="X66" i="17"/>
  <c r="L15" i="17"/>
  <c r="S35" i="17"/>
  <c r="L48" i="17"/>
  <c r="X32" i="17"/>
  <c r="X39" i="17"/>
  <c r="X59" i="17"/>
  <c r="X14" i="17"/>
  <c r="W12" i="17"/>
  <c r="S32" i="17"/>
  <c r="X57" i="17"/>
  <c r="S66" i="17"/>
  <c r="W5" i="17"/>
  <c r="X8" i="17"/>
  <c r="W9" i="17"/>
  <c r="L13" i="17"/>
  <c r="S18" i="17"/>
  <c r="S27" i="17"/>
  <c r="L32" i="17"/>
  <c r="S36" i="17"/>
  <c r="L39" i="17"/>
  <c r="S43" i="17"/>
  <c r="S44" i="17"/>
  <c r="S45" i="17"/>
  <c r="S46" i="17"/>
  <c r="S47" i="17"/>
  <c r="L50" i="17"/>
  <c r="W58" i="17"/>
  <c r="S12" i="17"/>
  <c r="S28" i="17"/>
  <c r="X30" i="17"/>
  <c r="S39" i="17"/>
  <c r="S6" i="17"/>
  <c r="X17" i="17"/>
  <c r="W25" i="17"/>
  <c r="X35" i="17"/>
  <c r="S38" i="17"/>
  <c r="S49" i="17"/>
  <c r="S53" i="17"/>
  <c r="L56" i="17"/>
  <c r="X47" i="17"/>
  <c r="L47" i="17"/>
  <c r="X49" i="17"/>
  <c r="L49" i="17"/>
  <c r="L7" i="17"/>
  <c r="X7" i="17"/>
  <c r="X55" i="17"/>
  <c r="L55" i="17"/>
  <c r="L11" i="17"/>
  <c r="X11" i="17"/>
  <c r="X41" i="17"/>
  <c r="L41" i="17"/>
  <c r="X16" i="17"/>
  <c r="X18" i="17"/>
  <c r="W8" i="17"/>
  <c r="S8" i="17"/>
  <c r="W11" i="17"/>
  <c r="S11" i="17"/>
  <c r="X12" i="17"/>
  <c r="X26" i="17"/>
  <c r="W7" i="17"/>
  <c r="L14" i="17"/>
  <c r="W17" i="17"/>
  <c r="L21" i="17"/>
  <c r="W42" i="17"/>
  <c r="W52" i="17"/>
  <c r="W15" i="17"/>
  <c r="S17" i="17"/>
  <c r="S20" i="17"/>
  <c r="L25" i="17"/>
  <c r="W27" i="17"/>
  <c r="L30" i="17"/>
  <c r="L31" i="17"/>
  <c r="W32" i="17"/>
  <c r="W39" i="17"/>
  <c r="W50" i="17"/>
  <c r="S52" i="17"/>
  <c r="S54" i="17"/>
  <c r="L57" i="17"/>
  <c r="L58" i="17"/>
  <c r="W60" i="17"/>
  <c r="S29" i="17"/>
  <c r="L33" i="17"/>
  <c r="L40" i="17"/>
  <c r="X51" i="17"/>
  <c r="X53" i="17"/>
  <c r="S60" i="17"/>
  <c r="S67" i="17"/>
  <c r="S5" i="17"/>
  <c r="X9" i="17"/>
  <c r="L9" i="17"/>
  <c r="L5" i="17"/>
  <c r="X5" i="17"/>
  <c r="X10" i="17"/>
  <c r="L10" i="17"/>
  <c r="X6" i="17"/>
  <c r="L6" i="17"/>
  <c r="X25" i="17"/>
  <c r="X33" i="17"/>
  <c r="X42" i="17"/>
  <c r="X50" i="17"/>
  <c r="X58" i="17"/>
  <c r="L8" i="17"/>
  <c r="L12" i="17"/>
  <c r="W13" i="17"/>
  <c r="X13" i="17"/>
  <c r="S15" i="17"/>
  <c r="L18" i="17"/>
  <c r="L20" i="17"/>
  <c r="W22" i="17"/>
  <c r="X22" i="17"/>
  <c r="S25" i="17"/>
  <c r="L28" i="17"/>
  <c r="L29" i="17"/>
  <c r="W31" i="17"/>
  <c r="X31" i="17"/>
  <c r="S33" i="17"/>
  <c r="L37" i="17"/>
  <c r="L38" i="17"/>
  <c r="W40" i="17"/>
  <c r="X40" i="17"/>
  <c r="S42" i="17"/>
  <c r="L45" i="17"/>
  <c r="L46" i="17"/>
  <c r="W48" i="17"/>
  <c r="X48" i="17"/>
  <c r="S50" i="17"/>
  <c r="L53" i="17"/>
  <c r="L54" i="17"/>
  <c r="W56" i="17"/>
  <c r="X56" i="17"/>
  <c r="S58" i="17"/>
  <c r="L66" i="17"/>
  <c r="L67" i="17"/>
  <c r="X15" i="17"/>
  <c r="S13" i="17"/>
  <c r="L16" i="17"/>
  <c r="L17" i="17"/>
  <c r="W20" i="17"/>
  <c r="X20" i="17"/>
  <c r="S22" i="17"/>
  <c r="L26" i="17"/>
  <c r="L27" i="17"/>
  <c r="W29" i="17"/>
  <c r="X29" i="17"/>
  <c r="S31" i="17"/>
  <c r="L35" i="17"/>
  <c r="L36" i="17"/>
  <c r="W38" i="17"/>
  <c r="X38" i="17"/>
  <c r="S40" i="17"/>
  <c r="L43" i="17"/>
  <c r="L44" i="17"/>
  <c r="W46" i="17"/>
  <c r="X46" i="17"/>
  <c r="S48" i="17"/>
  <c r="L51" i="17"/>
  <c r="L52" i="17"/>
  <c r="W54" i="17"/>
  <c r="X54" i="17"/>
  <c r="S56" i="17"/>
  <c r="L59" i="17"/>
  <c r="L60" i="17"/>
  <c r="W67" i="17"/>
  <c r="X67" i="17"/>
  <c r="S128" i="17" l="1"/>
  <c r="L128" i="17"/>
  <c r="W128" i="17"/>
  <c r="X128" i="17"/>
  <c r="V14" i="17"/>
  <c r="V7" i="17"/>
  <c r="V59" i="17"/>
  <c r="V55" i="17"/>
  <c r="V26" i="17"/>
  <c r="V51" i="17"/>
  <c r="V10" i="17"/>
  <c r="V16" i="17"/>
  <c r="V9" i="17"/>
  <c r="V21" i="17"/>
  <c r="V30" i="17"/>
  <c r="V62" i="17"/>
  <c r="V48" i="17"/>
  <c r="V63" i="17"/>
  <c r="V65" i="17"/>
  <c r="V64" i="17"/>
  <c r="V61" i="17"/>
  <c r="V50" i="17"/>
  <c r="V45" i="17"/>
  <c r="V42" i="17"/>
  <c r="V41" i="17"/>
  <c r="V39" i="17"/>
  <c r="V56" i="17"/>
  <c r="V46" i="17"/>
  <c r="V25" i="17"/>
  <c r="V18" i="17"/>
  <c r="V12" i="17"/>
  <c r="V43" i="17"/>
  <c r="V60" i="17"/>
  <c r="V35" i="17"/>
  <c r="V27" i="17"/>
  <c r="V38" i="17"/>
  <c r="V15" i="17"/>
  <c r="V8" i="17"/>
  <c r="V37" i="17"/>
  <c r="V29" i="17"/>
  <c r="V47" i="17"/>
  <c r="V32" i="17"/>
  <c r="V22" i="17"/>
  <c r="V58" i="17"/>
  <c r="V40" i="17"/>
  <c r="V11" i="17"/>
  <c r="V57" i="17"/>
  <c r="V36" i="17"/>
  <c r="V13" i="17"/>
  <c r="V53" i="17"/>
  <c r="V44" i="17"/>
  <c r="V66" i="17"/>
  <c r="V54" i="17"/>
  <c r="V33" i="17"/>
  <c r="V28" i="17"/>
  <c r="V20" i="17"/>
  <c r="V6" i="17"/>
  <c r="V31" i="17"/>
  <c r="V49" i="17"/>
  <c r="V52" i="17"/>
  <c r="V17" i="17"/>
  <c r="V67" i="17"/>
  <c r="V5" i="17"/>
  <c r="V128" i="17" l="1"/>
  <c r="T6" i="13"/>
  <c r="T7" i="13"/>
  <c r="T8" i="13"/>
  <c r="T9" i="13"/>
  <c r="R6" i="13"/>
  <c r="U6" i="13" s="1"/>
  <c r="R7" i="13"/>
  <c r="U7" i="13" s="1"/>
  <c r="S7" i="13" s="1"/>
  <c r="R8" i="13"/>
  <c r="U8" i="13" s="1"/>
  <c r="S8" i="13" s="1"/>
  <c r="R9" i="13"/>
  <c r="U9" i="13" s="1"/>
  <c r="M6" i="13"/>
  <c r="M7" i="13"/>
  <c r="M8" i="13"/>
  <c r="M9" i="13"/>
  <c r="K6" i="13"/>
  <c r="N6" i="13" s="1"/>
  <c r="K7" i="13"/>
  <c r="N7" i="13" s="1"/>
  <c r="L7" i="13" s="1"/>
  <c r="K8" i="13"/>
  <c r="N8" i="13" s="1"/>
  <c r="K9" i="13"/>
  <c r="N9" i="13" s="1"/>
  <c r="W7" i="13" l="1"/>
  <c r="W9" i="13"/>
  <c r="S6" i="13"/>
  <c r="W8" i="13"/>
  <c r="W6" i="13"/>
  <c r="L9" i="13"/>
  <c r="X9" i="13"/>
  <c r="X8" i="13"/>
  <c r="L8" i="13"/>
  <c r="V8" i="13" s="1"/>
  <c r="V7" i="13"/>
  <c r="X7" i="13"/>
  <c r="L6" i="13"/>
  <c r="X6" i="13"/>
  <c r="S9" i="13"/>
  <c r="V6" i="13" l="1"/>
  <c r="V9" i="13"/>
  <c r="T5" i="13" l="1"/>
  <c r="R5" i="13"/>
  <c r="U5" i="13" s="1"/>
  <c r="S5" i="13" s="1"/>
  <c r="S10" i="13" s="1"/>
  <c r="M5" i="13"/>
  <c r="K5" i="13"/>
  <c r="N5" i="13" s="1"/>
  <c r="T10" i="13" l="1"/>
  <c r="M10" i="13"/>
  <c r="X5" i="13"/>
  <c r="X10" i="13" s="1"/>
  <c r="W5" i="13"/>
  <c r="U10" i="13"/>
  <c r="N10" i="13"/>
  <c r="L5" i="13"/>
  <c r="W10" i="13" l="1"/>
  <c r="L10" i="13"/>
  <c r="V5" i="13"/>
  <c r="V10" i="13" s="1"/>
  <c r="T6" i="8" l="1"/>
  <c r="T7" i="8"/>
  <c r="T8" i="8"/>
  <c r="R6" i="8"/>
  <c r="U6" i="8" s="1"/>
  <c r="R7" i="8"/>
  <c r="U7" i="8" s="1"/>
  <c r="S7" i="8" s="1"/>
  <c r="R8" i="8"/>
  <c r="U8" i="8" s="1"/>
  <c r="M6" i="8"/>
  <c r="M7" i="8"/>
  <c r="M8" i="8"/>
  <c r="K6" i="8"/>
  <c r="N6" i="8" s="1"/>
  <c r="K7" i="8"/>
  <c r="N7" i="8" s="1"/>
  <c r="K8" i="8"/>
  <c r="N8" i="8" s="1"/>
  <c r="T6" i="7"/>
  <c r="T7" i="7"/>
  <c r="T8" i="7"/>
  <c r="T9" i="7"/>
  <c r="R6" i="7"/>
  <c r="U6" i="7" s="1"/>
  <c r="S6" i="7" s="1"/>
  <c r="R7" i="7"/>
  <c r="U7" i="7" s="1"/>
  <c r="R8" i="7"/>
  <c r="U8" i="7" s="1"/>
  <c r="S8" i="7" s="1"/>
  <c r="R9" i="7"/>
  <c r="U9" i="7" s="1"/>
  <c r="S9" i="7" s="1"/>
  <c r="M6" i="7"/>
  <c r="M7" i="7"/>
  <c r="M8" i="7"/>
  <c r="M9" i="7"/>
  <c r="N6" i="7"/>
  <c r="L6" i="7" s="1"/>
  <c r="N7" i="7"/>
  <c r="N8" i="7"/>
  <c r="N9" i="7"/>
  <c r="T5" i="9"/>
  <c r="T20" i="9" s="1"/>
  <c r="R5" i="9"/>
  <c r="U5" i="9" s="1"/>
  <c r="M5" i="9"/>
  <c r="M20" i="9" s="1"/>
  <c r="N5" i="9"/>
  <c r="N20" i="9" s="1"/>
  <c r="T5" i="8"/>
  <c r="R5" i="8"/>
  <c r="U5" i="8" s="1"/>
  <c r="M5" i="8"/>
  <c r="K5" i="8"/>
  <c r="N5" i="8" s="1"/>
  <c r="T5" i="7"/>
  <c r="R5" i="7"/>
  <c r="U5" i="7" s="1"/>
  <c r="M5" i="7"/>
  <c r="N5" i="7"/>
  <c r="L5" i="7" s="1"/>
  <c r="W6" i="7" l="1"/>
  <c r="U20" i="9"/>
  <c r="S5" i="9"/>
  <c r="S20" i="9" s="1"/>
  <c r="W5" i="9"/>
  <c r="W20" i="9" s="1"/>
  <c r="X5" i="9"/>
  <c r="X20" i="9" s="1"/>
  <c r="W9" i="7"/>
  <c r="W8" i="7"/>
  <c r="U9" i="8"/>
  <c r="N9" i="8"/>
  <c r="M9" i="8"/>
  <c r="T9" i="8"/>
  <c r="X8" i="8"/>
  <c r="S8" i="8"/>
  <c r="L8" i="8"/>
  <c r="W8" i="8"/>
  <c r="W7" i="8"/>
  <c r="X7" i="8"/>
  <c r="L7" i="8"/>
  <c r="X6" i="8"/>
  <c r="W6" i="8"/>
  <c r="L6" i="8"/>
  <c r="S6" i="8"/>
  <c r="S5" i="8"/>
  <c r="X5" i="8"/>
  <c r="L5" i="8"/>
  <c r="W5" i="8"/>
  <c r="X9" i="7"/>
  <c r="L9" i="7"/>
  <c r="V9" i="7" s="1"/>
  <c r="L8" i="7"/>
  <c r="V8" i="7" s="1"/>
  <c r="X8" i="7"/>
  <c r="S7" i="7"/>
  <c r="W7" i="7"/>
  <c r="L7" i="7"/>
  <c r="X7" i="7"/>
  <c r="V6" i="7"/>
  <c r="X6" i="7"/>
  <c r="T10" i="7"/>
  <c r="W5" i="7"/>
  <c r="L5" i="9"/>
  <c r="L20" i="9" s="1"/>
  <c r="X5" i="7"/>
  <c r="N10" i="7"/>
  <c r="S5" i="7"/>
  <c r="U10" i="7"/>
  <c r="M10" i="7"/>
  <c r="S9" i="8" l="1"/>
  <c r="V8" i="8"/>
  <c r="X9" i="8"/>
  <c r="W9" i="8"/>
  <c r="V7" i="8"/>
  <c r="L9" i="8"/>
  <c r="V7" i="7"/>
  <c r="V6" i="8"/>
  <c r="V5" i="8"/>
  <c r="W10" i="7"/>
  <c r="S10" i="7"/>
  <c r="X10" i="7"/>
  <c r="V5" i="9"/>
  <c r="V20" i="9" s="1"/>
  <c r="L10" i="7"/>
  <c r="V5" i="7"/>
  <c r="V10" i="7" l="1"/>
  <c r="V9" i="8"/>
  <c r="T12" i="6"/>
  <c r="T13" i="6"/>
  <c r="R12" i="6"/>
  <c r="U12" i="6" s="1"/>
  <c r="R13" i="6"/>
  <c r="U13" i="6" s="1"/>
  <c r="M12" i="6"/>
  <c r="M13" i="6"/>
  <c r="K12" i="6"/>
  <c r="N12" i="6" s="1"/>
  <c r="K13" i="6"/>
  <c r="N13" i="6" s="1"/>
  <c r="W13" i="6" l="1"/>
  <c r="W12" i="6"/>
  <c r="X13" i="6"/>
  <c r="X12" i="6"/>
  <c r="S13" i="6"/>
  <c r="S12" i="6"/>
  <c r="L13" i="6"/>
  <c r="L12" i="6"/>
  <c r="V13" i="6" l="1"/>
  <c r="V12" i="6"/>
  <c r="T6" i="6" l="1"/>
  <c r="T7" i="6"/>
  <c r="T8" i="6"/>
  <c r="T9" i="6"/>
  <c r="T10" i="6"/>
  <c r="T11" i="6"/>
  <c r="R6" i="6"/>
  <c r="U6" i="6" s="1"/>
  <c r="R7" i="6"/>
  <c r="U7" i="6" s="1"/>
  <c r="R8" i="6"/>
  <c r="U8" i="6" s="1"/>
  <c r="R9" i="6"/>
  <c r="U9" i="6" s="1"/>
  <c r="R10" i="6"/>
  <c r="U10" i="6" s="1"/>
  <c r="R11" i="6"/>
  <c r="U11" i="6" s="1"/>
  <c r="M6" i="6"/>
  <c r="M7" i="6"/>
  <c r="M8" i="6"/>
  <c r="M9" i="6"/>
  <c r="M10" i="6"/>
  <c r="M11" i="6"/>
  <c r="K6" i="6"/>
  <c r="N6" i="6" s="1"/>
  <c r="K7" i="6"/>
  <c r="N7" i="6" s="1"/>
  <c r="K8" i="6"/>
  <c r="N8" i="6" s="1"/>
  <c r="K9" i="6"/>
  <c r="N9" i="6" s="1"/>
  <c r="K10" i="6"/>
  <c r="N10" i="6" s="1"/>
  <c r="K11" i="6"/>
  <c r="N11" i="6" s="1"/>
  <c r="T5" i="6"/>
  <c r="R5" i="6"/>
  <c r="U5" i="6" s="1"/>
  <c r="M5" i="6"/>
  <c r="K5" i="6"/>
  <c r="N5" i="6" s="1"/>
  <c r="T6" i="4"/>
  <c r="T7" i="4"/>
  <c r="T8" i="4"/>
  <c r="R6" i="4"/>
  <c r="U6" i="4" s="1"/>
  <c r="R7" i="4"/>
  <c r="U7" i="4" s="1"/>
  <c r="U15" i="4" s="1"/>
  <c r="R8" i="4"/>
  <c r="U8" i="4" s="1"/>
  <c r="M6" i="4"/>
  <c r="M7" i="4"/>
  <c r="M15" i="4" s="1"/>
  <c r="M8" i="4"/>
  <c r="K6" i="4"/>
  <c r="N6" i="4" s="1"/>
  <c r="K7" i="4"/>
  <c r="N7" i="4" s="1"/>
  <c r="K8" i="4"/>
  <c r="N8" i="4" s="1"/>
  <c r="T5" i="4"/>
  <c r="R5" i="4"/>
  <c r="U5" i="4" s="1"/>
  <c r="M5" i="4"/>
  <c r="K5" i="4"/>
  <c r="N5" i="4" s="1"/>
  <c r="T15" i="4" l="1"/>
  <c r="N15" i="4"/>
  <c r="S8" i="6"/>
  <c r="S8" i="4"/>
  <c r="T14" i="6"/>
  <c r="U14" i="6"/>
  <c r="M14" i="6"/>
  <c r="N14" i="6"/>
  <c r="W8" i="4"/>
  <c r="X6" i="4"/>
  <c r="W6" i="4"/>
  <c r="W7" i="4"/>
  <c r="X11" i="6"/>
  <c r="W10" i="6"/>
  <c r="S9" i="6"/>
  <c r="W9" i="6"/>
  <c r="W8" i="6"/>
  <c r="X7" i="6"/>
  <c r="X8" i="6"/>
  <c r="W11" i="6"/>
  <c r="W7" i="6"/>
  <c r="X9" i="6"/>
  <c r="W6" i="6"/>
  <c r="X10" i="6"/>
  <c r="X6" i="6"/>
  <c r="L9" i="6"/>
  <c r="L8" i="6"/>
  <c r="V8" i="6" s="1"/>
  <c r="S11" i="6"/>
  <c r="S7" i="6"/>
  <c r="S10" i="6"/>
  <c r="S6" i="6"/>
  <c r="L11" i="6"/>
  <c r="L7" i="6"/>
  <c r="L10" i="6"/>
  <c r="V10" i="6" s="1"/>
  <c r="L6" i="6"/>
  <c r="W5" i="6"/>
  <c r="S5" i="6"/>
  <c r="X5" i="6"/>
  <c r="L5" i="6"/>
  <c r="L8" i="4"/>
  <c r="X8" i="4"/>
  <c r="L7" i="4"/>
  <c r="X7" i="4"/>
  <c r="S7" i="4"/>
  <c r="S6" i="4"/>
  <c r="L6" i="4"/>
  <c r="S5" i="4"/>
  <c r="S15" i="4" s="1"/>
  <c r="L5" i="4"/>
  <c r="X5" i="4"/>
  <c r="W5" i="4"/>
  <c r="W15" i="4" l="1"/>
  <c r="L15" i="4"/>
  <c r="X15" i="4"/>
  <c r="W14" i="6"/>
  <c r="X14" i="6"/>
  <c r="V8" i="4"/>
  <c r="V6" i="4"/>
  <c r="S14" i="6"/>
  <c r="L14" i="6"/>
  <c r="V9" i="6"/>
  <c r="V7" i="6"/>
  <c r="V11" i="6"/>
  <c r="V6" i="6"/>
  <c r="V5" i="6"/>
  <c r="V7" i="4"/>
  <c r="V5" i="4"/>
  <c r="V15" i="4" l="1"/>
  <c r="V14" i="6"/>
  <c r="T47" i="2"/>
  <c r="R47" i="2"/>
  <c r="U47" i="2" s="1"/>
  <c r="M47" i="2"/>
  <c r="K47" i="2"/>
  <c r="N47" i="2" s="1"/>
  <c r="T46" i="2"/>
  <c r="R46" i="2"/>
  <c r="U46" i="2" s="1"/>
  <c r="M46" i="2"/>
  <c r="K46" i="2"/>
  <c r="N46" i="2" s="1"/>
  <c r="T45" i="2"/>
  <c r="R45" i="2"/>
  <c r="U45" i="2" s="1"/>
  <c r="M45" i="2"/>
  <c r="K45" i="2"/>
  <c r="N45" i="2" s="1"/>
  <c r="T44" i="2"/>
  <c r="R44" i="2"/>
  <c r="U44" i="2" s="1"/>
  <c r="M44" i="2"/>
  <c r="K44" i="2"/>
  <c r="N44" i="2" s="1"/>
  <c r="T43" i="2"/>
  <c r="R43" i="2"/>
  <c r="U43" i="2" s="1"/>
  <c r="M43" i="2"/>
  <c r="K43" i="2"/>
  <c r="N43" i="2" s="1"/>
  <c r="T33" i="2"/>
  <c r="R33" i="2"/>
  <c r="U33" i="2" s="1"/>
  <c r="M33" i="2"/>
  <c r="K33" i="2"/>
  <c r="N33" i="2" s="1"/>
  <c r="T32" i="2"/>
  <c r="R32" i="2"/>
  <c r="U32" i="2" s="1"/>
  <c r="M32" i="2"/>
  <c r="K32" i="2"/>
  <c r="N32" i="2" s="1"/>
  <c r="T31" i="2"/>
  <c r="R31" i="2"/>
  <c r="U31" i="2" s="1"/>
  <c r="M31" i="2"/>
  <c r="K31" i="2"/>
  <c r="N31" i="2" s="1"/>
  <c r="T30" i="2"/>
  <c r="R30" i="2"/>
  <c r="U30" i="2" s="1"/>
  <c r="M30" i="2"/>
  <c r="K30" i="2"/>
  <c r="N30" i="2" s="1"/>
  <c r="T29" i="2"/>
  <c r="R29" i="2"/>
  <c r="U29" i="2" s="1"/>
  <c r="M29" i="2"/>
  <c r="K29" i="2"/>
  <c r="N29" i="2" s="1"/>
  <c r="T28" i="2"/>
  <c r="R28" i="2"/>
  <c r="U28" i="2" s="1"/>
  <c r="M28" i="2"/>
  <c r="K28" i="2"/>
  <c r="N28" i="2" s="1"/>
  <c r="T27" i="2"/>
  <c r="R27" i="2"/>
  <c r="U27" i="2" s="1"/>
  <c r="M27" i="2"/>
  <c r="K27" i="2"/>
  <c r="N27" i="2" s="1"/>
  <c r="T25" i="2"/>
  <c r="R25" i="2"/>
  <c r="U25" i="2" s="1"/>
  <c r="M25" i="2"/>
  <c r="K25" i="2"/>
  <c r="N25" i="2" s="1"/>
  <c r="T24" i="2"/>
  <c r="R24" i="2"/>
  <c r="U24" i="2" s="1"/>
  <c r="M24" i="2"/>
  <c r="K24" i="2"/>
  <c r="N24" i="2" s="1"/>
  <c r="T23" i="2"/>
  <c r="R23" i="2"/>
  <c r="U23" i="2" s="1"/>
  <c r="M23" i="2"/>
  <c r="K23" i="2"/>
  <c r="N23" i="2" s="1"/>
  <c r="T22" i="2"/>
  <c r="R22" i="2"/>
  <c r="U22" i="2" s="1"/>
  <c r="M22" i="2"/>
  <c r="K22" i="2"/>
  <c r="N22" i="2" s="1"/>
  <c r="T21" i="2"/>
  <c r="R21" i="2"/>
  <c r="U21" i="2" s="1"/>
  <c r="M21" i="2"/>
  <c r="K21" i="2"/>
  <c r="N21" i="2" s="1"/>
  <c r="T20" i="2"/>
  <c r="R20" i="2"/>
  <c r="U20" i="2" s="1"/>
  <c r="M20" i="2"/>
  <c r="K20" i="2"/>
  <c r="N20" i="2" s="1"/>
  <c r="T19" i="2"/>
  <c r="R19" i="2"/>
  <c r="U19" i="2" s="1"/>
  <c r="M19" i="2"/>
  <c r="K19" i="2"/>
  <c r="N19" i="2" s="1"/>
  <c r="T18" i="2"/>
  <c r="R18" i="2"/>
  <c r="U18" i="2" s="1"/>
  <c r="M18" i="2"/>
  <c r="K18" i="2"/>
  <c r="N18" i="2" s="1"/>
  <c r="L18" i="2" s="1"/>
  <c r="T17" i="2"/>
  <c r="R17" i="2"/>
  <c r="U17" i="2" s="1"/>
  <c r="M17" i="2"/>
  <c r="K17" i="2"/>
  <c r="N17" i="2" s="1"/>
  <c r="T16" i="2"/>
  <c r="R16" i="2"/>
  <c r="U16" i="2" s="1"/>
  <c r="M16" i="2"/>
  <c r="K16" i="2"/>
  <c r="N16" i="2" s="1"/>
  <c r="T15" i="2"/>
  <c r="R15" i="2"/>
  <c r="U15" i="2" s="1"/>
  <c r="M15" i="2"/>
  <c r="K15" i="2"/>
  <c r="N15" i="2" s="1"/>
  <c r="T14" i="2"/>
  <c r="R14" i="2"/>
  <c r="U14" i="2" s="1"/>
  <c r="M14" i="2"/>
  <c r="K14" i="2"/>
  <c r="N14" i="2" s="1"/>
  <c r="T13" i="2"/>
  <c r="R13" i="2"/>
  <c r="U13" i="2" s="1"/>
  <c r="M13" i="2"/>
  <c r="K13" i="2"/>
  <c r="N13" i="2" s="1"/>
  <c r="T12" i="2"/>
  <c r="R12" i="2"/>
  <c r="U12" i="2" s="1"/>
  <c r="M12" i="2"/>
  <c r="K12" i="2"/>
  <c r="N12" i="2" s="1"/>
  <c r="T11" i="2"/>
  <c r="R11" i="2"/>
  <c r="U11" i="2" s="1"/>
  <c r="M11" i="2"/>
  <c r="K11" i="2"/>
  <c r="N11" i="2" s="1"/>
  <c r="T10" i="2"/>
  <c r="R10" i="2"/>
  <c r="U10" i="2" s="1"/>
  <c r="M10" i="2"/>
  <c r="K10" i="2"/>
  <c r="N10" i="2" s="1"/>
  <c r="T9" i="2"/>
  <c r="R9" i="2"/>
  <c r="U9" i="2" s="1"/>
  <c r="M9" i="2"/>
  <c r="K9" i="2"/>
  <c r="N9" i="2" s="1"/>
  <c r="T8" i="2"/>
  <c r="R8" i="2"/>
  <c r="U8" i="2" s="1"/>
  <c r="M8" i="2"/>
  <c r="K8" i="2"/>
  <c r="N8" i="2" s="1"/>
  <c r="T7" i="2"/>
  <c r="R7" i="2"/>
  <c r="U7" i="2" s="1"/>
  <c r="M7" i="2"/>
  <c r="N7" i="2"/>
  <c r="T5" i="2"/>
  <c r="R5" i="2"/>
  <c r="U5" i="2" s="1"/>
  <c r="M5" i="2"/>
  <c r="K5" i="2"/>
  <c r="N5" i="2" s="1"/>
  <c r="L31" i="2" l="1"/>
  <c r="T51" i="2"/>
  <c r="U51" i="2"/>
  <c r="N51" i="2"/>
  <c r="M51" i="2"/>
  <c r="S5" i="2"/>
  <c r="L22" i="2"/>
  <c r="L30" i="2"/>
  <c r="L44" i="2"/>
  <c r="L47" i="2"/>
  <c r="S13" i="2"/>
  <c r="S14" i="2"/>
  <c r="S15" i="2"/>
  <c r="W43" i="2"/>
  <c r="W15" i="2"/>
  <c r="S9" i="2"/>
  <c r="S17" i="2"/>
  <c r="S21" i="2"/>
  <c r="S24" i="2"/>
  <c r="S27" i="2"/>
  <c r="W29" i="2"/>
  <c r="W7" i="2"/>
  <c r="W8" i="2"/>
  <c r="S7" i="2"/>
  <c r="S31" i="2"/>
  <c r="V31" i="2" s="1"/>
  <c r="S33" i="2"/>
  <c r="S44" i="2"/>
  <c r="S46" i="2"/>
  <c r="S47" i="2"/>
  <c r="W31" i="2"/>
  <c r="W21" i="2"/>
  <c r="S12" i="2"/>
  <c r="W32" i="2"/>
  <c r="W9" i="2"/>
  <c r="S11" i="2"/>
  <c r="L14" i="2"/>
  <c r="W33" i="2"/>
  <c r="W47" i="2"/>
  <c r="W46" i="2"/>
  <c r="W44" i="2"/>
  <c r="S43" i="2"/>
  <c r="S32" i="2"/>
  <c r="W30" i="2"/>
  <c r="S30" i="2"/>
  <c r="S29" i="2"/>
  <c r="W27" i="2"/>
  <c r="L27" i="2"/>
  <c r="X27" i="2"/>
  <c r="W25" i="2"/>
  <c r="S25" i="2"/>
  <c r="W24" i="2"/>
  <c r="W23" i="2"/>
  <c r="S23" i="2"/>
  <c r="W22" i="2"/>
  <c r="S22" i="2"/>
  <c r="W19" i="2"/>
  <c r="S19" i="2"/>
  <c r="W18" i="2"/>
  <c r="S18" i="2"/>
  <c r="V18" i="2" s="1"/>
  <c r="W17" i="2"/>
  <c r="X17" i="2"/>
  <c r="L17" i="2"/>
  <c r="S16" i="2"/>
  <c r="W16" i="2"/>
  <c r="W14" i="2"/>
  <c r="X14" i="2"/>
  <c r="W13" i="2"/>
  <c r="W12" i="2"/>
  <c r="X11" i="2"/>
  <c r="W11" i="2"/>
  <c r="L11" i="2"/>
  <c r="W10" i="2"/>
  <c r="S10" i="2"/>
  <c r="L10" i="2"/>
  <c r="X9" i="2"/>
  <c r="L9" i="2"/>
  <c r="S8" i="2"/>
  <c r="X7" i="2"/>
  <c r="X5" i="2"/>
  <c r="L8" i="2"/>
  <c r="L12" i="2"/>
  <c r="L20" i="2"/>
  <c r="X20" i="2"/>
  <c r="S20" i="2"/>
  <c r="X25" i="2"/>
  <c r="L25" i="2"/>
  <c r="L7" i="2"/>
  <c r="X8" i="2"/>
  <c r="L16" i="2"/>
  <c r="X16" i="2"/>
  <c r="X18" i="2"/>
  <c r="W20" i="2"/>
  <c r="X21" i="2"/>
  <c r="L23" i="2"/>
  <c r="X23" i="2"/>
  <c r="X33" i="2"/>
  <c r="L33" i="2"/>
  <c r="X43" i="2"/>
  <c r="L43" i="2"/>
  <c r="X13" i="2"/>
  <c r="L13" i="2"/>
  <c r="X46" i="2"/>
  <c r="L46" i="2"/>
  <c r="L5" i="2"/>
  <c r="X10" i="2"/>
  <c r="X12" i="2"/>
  <c r="X19" i="2"/>
  <c r="L19" i="2"/>
  <c r="X24" i="2"/>
  <c r="L24" i="2"/>
  <c r="X44" i="2"/>
  <c r="W5" i="2"/>
  <c r="X15" i="2"/>
  <c r="L15" i="2"/>
  <c r="L21" i="2"/>
  <c r="X29" i="2"/>
  <c r="L29" i="2"/>
  <c r="L32" i="2"/>
  <c r="X32" i="2"/>
  <c r="X22" i="2"/>
  <c r="W28" i="2"/>
  <c r="S28" i="2"/>
  <c r="X31" i="2"/>
  <c r="W45" i="2"/>
  <c r="S45" i="2"/>
  <c r="L28" i="2"/>
  <c r="X28" i="2"/>
  <c r="X30" i="2"/>
  <c r="L45" i="2"/>
  <c r="X45" i="2"/>
  <c r="X47" i="2"/>
  <c r="X51" i="2" l="1"/>
  <c r="S51" i="2"/>
  <c r="L51" i="2"/>
  <c r="V22" i="2"/>
  <c r="V30" i="2"/>
  <c r="V7" i="2"/>
  <c r="V14" i="2"/>
  <c r="V27" i="2"/>
  <c r="V9" i="2"/>
  <c r="V46" i="2"/>
  <c r="V15" i="2"/>
  <c r="V13" i="2"/>
  <c r="V44" i="2"/>
  <c r="V47" i="2"/>
  <c r="V32" i="2"/>
  <c r="V17" i="2"/>
  <c r="V21" i="2"/>
  <c r="V28" i="2"/>
  <c r="V24" i="2"/>
  <c r="V23" i="2"/>
  <c r="V29" i="2"/>
  <c r="V43" i="2"/>
  <c r="V33" i="2"/>
  <c r="V12" i="2"/>
  <c r="V8" i="2"/>
  <c r="V11" i="2"/>
  <c r="V45" i="2"/>
  <c r="V25" i="2"/>
  <c r="V19" i="2"/>
  <c r="V16" i="2"/>
  <c r="V10" i="2"/>
  <c r="V20" i="2"/>
  <c r="V5" i="2"/>
  <c r="V51" i="2" l="1"/>
  <c r="T6" i="1"/>
  <c r="T77" i="1" s="1"/>
  <c r="R6" i="1"/>
  <c r="U6" i="1" s="1"/>
  <c r="U77" i="1" s="1"/>
  <c r="M6" i="1"/>
  <c r="M77" i="1" s="1"/>
  <c r="K6" i="1"/>
  <c r="N6" i="1" s="1"/>
  <c r="N77" i="1" s="1"/>
  <c r="X77" i="1" l="1"/>
  <c r="S6" i="1"/>
  <c r="S77" i="1" s="1"/>
  <c r="X6" i="1"/>
  <c r="L6" i="1"/>
  <c r="L77" i="1" s="1"/>
  <c r="W6" i="1"/>
  <c r="V6" i="1" l="1"/>
</calcChain>
</file>

<file path=xl/sharedStrings.xml><?xml version="1.0" encoding="utf-8"?>
<sst xmlns="http://schemas.openxmlformats.org/spreadsheetml/2006/main" count="2862" uniqueCount="839">
  <si>
    <t>L.p.</t>
  </si>
  <si>
    <t>Nazwa międzynarodowa</t>
  </si>
  <si>
    <t xml:space="preserve">Nazwa handlowa </t>
  </si>
  <si>
    <t>j.m.</t>
  </si>
  <si>
    <t>Postać/ rodzaj op j.</t>
  </si>
  <si>
    <t>Dawka / wielkość op.j.</t>
  </si>
  <si>
    <t>ilość w op.j.</t>
  </si>
  <si>
    <t>Ilość do przetargu</t>
  </si>
  <si>
    <t>Cena j. netto</t>
  </si>
  <si>
    <t>VAT %</t>
  </si>
  <si>
    <t xml:space="preserve">Cena  j. brutto </t>
  </si>
  <si>
    <t>Wartość VAT</t>
  </si>
  <si>
    <t>wartość netto 12 miesięcy</t>
  </si>
  <si>
    <t>Wartość brutto 12m-cy</t>
  </si>
  <si>
    <t xml:space="preserve">Wartość VAT </t>
  </si>
  <si>
    <t>Wartość netto</t>
  </si>
  <si>
    <t xml:space="preserve">Wartość brutto </t>
  </si>
  <si>
    <t>Proponowana ilość w op.</t>
  </si>
  <si>
    <t>Rodzaj ceny</t>
  </si>
  <si>
    <t>Uwagi</t>
  </si>
  <si>
    <t>zamówienie podstawowe</t>
  </si>
  <si>
    <t>prawo opcji</t>
  </si>
  <si>
    <t>zamówienie podst. + pr.opcji</t>
  </si>
  <si>
    <t>op.</t>
  </si>
  <si>
    <r>
      <rPr>
        <b/>
        <sz val="11"/>
        <color rgb="FFFF0000"/>
        <rFont val="Calibri"/>
        <family val="2"/>
        <charset val="238"/>
        <scheme val="minor"/>
      </rPr>
      <t xml:space="preserve">ZADANIE NR 1   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Załącznik nr 2 do SWZ - Formularz cenowy</t>
    </r>
  </si>
  <si>
    <t>Furaginum</t>
  </si>
  <si>
    <t>tabl.</t>
  </si>
  <si>
    <t>0,05g</t>
  </si>
  <si>
    <t>Sulfamethoxazolum+Trimethoprimum</t>
  </si>
  <si>
    <t>0,48g</t>
  </si>
  <si>
    <t>Amlodipinum</t>
  </si>
  <si>
    <t>0,005g</t>
  </si>
  <si>
    <t>0,001g</t>
  </si>
  <si>
    <t>Duloksetyna</t>
  </si>
  <si>
    <t>tabl.dojelit.</t>
  </si>
  <si>
    <t>0,03g</t>
  </si>
  <si>
    <t>0,06g</t>
  </si>
  <si>
    <t>0,08g</t>
  </si>
  <si>
    <t>0,010g</t>
  </si>
  <si>
    <t>0,015g</t>
  </si>
  <si>
    <t>0,020g</t>
  </si>
  <si>
    <t>Ramiprilum</t>
  </si>
  <si>
    <t>0,0025g</t>
  </si>
  <si>
    <t>Nebivololum</t>
  </si>
  <si>
    <t>Telmisartanum</t>
  </si>
  <si>
    <t>0,04g</t>
  </si>
  <si>
    <t>Losartanum</t>
  </si>
  <si>
    <t>tabl.powl.</t>
  </si>
  <si>
    <t>Agomelatinum</t>
  </si>
  <si>
    <t>0,025g</t>
  </si>
  <si>
    <t>Pregabalinum</t>
  </si>
  <si>
    <t>kaps./tabl.</t>
  </si>
  <si>
    <t>0,075g</t>
  </si>
  <si>
    <t>0,150g</t>
  </si>
  <si>
    <t>Formoterolum</t>
  </si>
  <si>
    <t>pr.do inh. w kaps.</t>
  </si>
  <si>
    <t>12mcg/daw</t>
  </si>
  <si>
    <t>60dawek</t>
  </si>
  <si>
    <t>Omeprazolum</t>
  </si>
  <si>
    <t>kaps.</t>
  </si>
  <si>
    <t>Pantoprazolum</t>
  </si>
  <si>
    <t>Escitalopramum</t>
  </si>
  <si>
    <t>Mianserinum</t>
  </si>
  <si>
    <t>0,030g</t>
  </si>
  <si>
    <t>0,060g</t>
  </si>
  <si>
    <t>Olanzapinum</t>
  </si>
  <si>
    <t>******tabl.uleg.rozp.w jamie ustnej</t>
  </si>
  <si>
    <t>0,0075g</t>
  </si>
  <si>
    <t>kaps.twarde</t>
  </si>
  <si>
    <t>Quetiapinum</t>
  </si>
  <si>
    <t>0,100g</t>
  </si>
  <si>
    <t>0,200g</t>
  </si>
  <si>
    <t>0,300g</t>
  </si>
  <si>
    <t>tabl.o przedł. dział.</t>
  </si>
  <si>
    <t>0,050g</t>
  </si>
  <si>
    <t>Venlafaxinum</t>
  </si>
  <si>
    <t>kaps. o przedł. uwaln.</t>
  </si>
  <si>
    <t>0,0375g</t>
  </si>
  <si>
    <t>Rosuvastatinum</t>
  </si>
  <si>
    <t>Donepezilum hydrochloricum</t>
  </si>
  <si>
    <t>tabl.powl./tabl.rozp. w j. ust.</t>
  </si>
  <si>
    <t>Zolpidemum</t>
  </si>
  <si>
    <t>Hydroxizinum</t>
  </si>
  <si>
    <t>Prednisonum</t>
  </si>
  <si>
    <t>Finasteridum</t>
  </si>
  <si>
    <t>Arypiprazolum</t>
  </si>
  <si>
    <t>Budesonidum</t>
  </si>
  <si>
    <t>zaw.do nebulizacji</t>
  </si>
  <si>
    <t>0,250mg/ml*20poj.a 2ml</t>
  </si>
  <si>
    <t>0,500mg/ml*20poj.a2ml</t>
  </si>
  <si>
    <t>Dorzolamid</t>
  </si>
  <si>
    <t>krople do oczu</t>
  </si>
  <si>
    <t>5ml</t>
  </si>
  <si>
    <r>
      <rPr>
        <b/>
        <sz val="11"/>
        <color rgb="FFFF0000"/>
        <rFont val="Calibri"/>
        <family val="2"/>
        <charset val="238"/>
        <scheme val="minor"/>
      </rPr>
      <t xml:space="preserve">ZADANIE NR 2   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Załącznik nr 2 do SWZ - Formularz cenowy</t>
    </r>
  </si>
  <si>
    <t>Amoxicillinum</t>
  </si>
  <si>
    <t>0,500g</t>
  </si>
  <si>
    <t>Clarithromycinum</t>
  </si>
  <si>
    <t>proszek do sporz.r-ru do inf.</t>
  </si>
  <si>
    <t>Colistimethatum natricum</t>
  </si>
  <si>
    <t>Cefotaximum</t>
  </si>
  <si>
    <t>liof.d/s.r.d/wstrz,inf.,inj.iv</t>
  </si>
  <si>
    <t>prosz.d/sp.r-rud/wstrz.,inj. iv.</t>
  </si>
  <si>
    <t>1g</t>
  </si>
  <si>
    <t>Ceftriaxonum</t>
  </si>
  <si>
    <r>
      <t>Cefuroximum-  posiadający możliwość rozcieńczania w każdym z trzech ogólnie dostępnych rozcieńczalnikach: 0,9% NaCl, 5% roztwór glukozy, wody do inj.</t>
    </r>
    <r>
      <rPr>
        <b/>
        <sz val="7"/>
        <rFont val="Arial"/>
        <family val="2"/>
        <charset val="238"/>
      </rPr>
      <t xml:space="preserve"> </t>
    </r>
    <r>
      <rPr>
        <sz val="7"/>
        <rFont val="Arial"/>
        <family val="2"/>
        <charset val="238"/>
      </rPr>
      <t>(posiadający jak najszersze wskazanie do stosowania m. in. zakażeniu skóry i tkanek miękkich, zakażenia kości i stawów, zapalenie opon mózgowo-rdzeniowych, zapobieganie zakażeniom w chirurgii w okresie okołooperacyjnym)</t>
    </r>
  </si>
  <si>
    <t>0,750g</t>
  </si>
  <si>
    <t>Neomycinum</t>
  </si>
  <si>
    <t>aer.na skórę</t>
  </si>
  <si>
    <t>1,5g</t>
  </si>
  <si>
    <t>11,72mg/g</t>
  </si>
  <si>
    <t>32g</t>
  </si>
  <si>
    <t>Oxytetracyclinum+Hydrocortisonii acetas</t>
  </si>
  <si>
    <t>5mg+1,67mg/ml</t>
  </si>
  <si>
    <t>32,25g</t>
  </si>
  <si>
    <t>Clonazepamum</t>
  </si>
  <si>
    <t>0,002g</t>
  </si>
  <si>
    <t>0,0005g</t>
  </si>
  <si>
    <t>roztw.d/wstrz.,inj.i.v.,i.m.</t>
  </si>
  <si>
    <t>0,001g/ml</t>
  </si>
  <si>
    <t>Oxazepamum</t>
  </si>
  <si>
    <t>0,01g</t>
  </si>
  <si>
    <t>Temazepamum</t>
  </si>
  <si>
    <t>Lorazepamum</t>
  </si>
  <si>
    <t>tabl.draż.</t>
  </si>
  <si>
    <t>Estazolamum</t>
  </si>
  <si>
    <t>Gentamycinum</t>
  </si>
  <si>
    <t>roztw.d/wstrz.,inj.iv,im</t>
  </si>
  <si>
    <t>0,08g/2ml</t>
  </si>
  <si>
    <t>Nifuroxazidum</t>
  </si>
  <si>
    <t>Nystatinum</t>
  </si>
  <si>
    <t>tabl.doj.</t>
  </si>
  <si>
    <t>500 000 j.m.</t>
  </si>
  <si>
    <t>1 000 000 j.m.</t>
  </si>
  <si>
    <t>Fluticasonum</t>
  </si>
  <si>
    <t>proszek d/inhalacji w kaps.</t>
  </si>
  <si>
    <t>250mcg</t>
  </si>
  <si>
    <t>tabl.dopochw.</t>
  </si>
  <si>
    <t>100 000 j.m.</t>
  </si>
  <si>
    <t>Cefuroxmum</t>
  </si>
  <si>
    <t>Amoxicillinum+Acidum clavulanicum</t>
  </si>
  <si>
    <t>0,625g</t>
  </si>
  <si>
    <t>1 fiol.</t>
  </si>
  <si>
    <t>1,2g</t>
  </si>
  <si>
    <t>proszek d/sporz.r-ru d/wstrz.,inj.iv.</t>
  </si>
  <si>
    <t>Clindamycinum</t>
  </si>
  <si>
    <t>kaps./tabl.powl.</t>
  </si>
  <si>
    <t>Levofloxacinum</t>
  </si>
  <si>
    <t>tabl.powl.o przedł.uwaln.</t>
  </si>
  <si>
    <t>r-r do infuzji, poj.100ml</t>
  </si>
  <si>
    <t>5mg/ml*100ml</t>
  </si>
  <si>
    <t>roztw.d/wstrz. ,inj. i.m., i.v.</t>
  </si>
  <si>
    <t>0,15g/ml a 2 ml</t>
  </si>
  <si>
    <t>prosz.d/sporz.roztw.d/inf.,i roztw.doust.</t>
  </si>
  <si>
    <t>Vancomycinum</t>
  </si>
  <si>
    <t>Paliperidonum</t>
  </si>
  <si>
    <t>amp.-strz.</t>
  </si>
  <si>
    <t>75 mg</t>
  </si>
  <si>
    <t>100mg</t>
  </si>
  <si>
    <t>150mg</t>
  </si>
  <si>
    <t>Enoxaparinum natricum</t>
  </si>
  <si>
    <t>0,02g/0,2ml</t>
  </si>
  <si>
    <t>0,04g/0,4ml</t>
  </si>
  <si>
    <t>0,06g/0,6ml</t>
  </si>
  <si>
    <t>0,08g/0,8ml</t>
  </si>
  <si>
    <t>500ml</t>
  </si>
  <si>
    <t>Natrii valproas+Acidum valproicum</t>
  </si>
  <si>
    <t>Amisulpirydum</t>
  </si>
  <si>
    <t>tabl.o przedł.uwal.</t>
  </si>
  <si>
    <t>granulat o przedł.uwal.</t>
  </si>
  <si>
    <t>tabl..</t>
  </si>
  <si>
    <t>0,2g+0,087g</t>
  </si>
  <si>
    <t>0,333g+0,145g</t>
  </si>
  <si>
    <t>500 mg</t>
  </si>
  <si>
    <t>750mg</t>
  </si>
  <si>
    <t>200 mg</t>
  </si>
  <si>
    <t>400 mg</t>
  </si>
  <si>
    <r>
      <rPr>
        <b/>
        <sz val="11"/>
        <color rgb="FFFF0000"/>
        <rFont val="Calibri"/>
        <family val="2"/>
        <charset val="238"/>
        <scheme val="minor"/>
      </rPr>
      <t xml:space="preserve">ZADANIE NR 6  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Załącznik nr 2 do SWZ - Formularz cenowy</t>
    </r>
  </si>
  <si>
    <t>Dieta kompletna, normokaloryczna, bezresztkowa. Źródłem białka jest białko kazeinowe, serwatkowe, grochui i soi Bezglutenowa. W 500ml: 500kcal, 20 g białka, 0 g błonnika.</t>
  </si>
  <si>
    <t>Dieta z wysoką zawartością białka. Zawiera: argininę, MCT, mieszaninę błonnika . Bez laktozy, bez glutenu. W 1000 ml produktu: 1040kcal, 55 g białka, 8,5g argininy, 15 g błonnika.</t>
  </si>
  <si>
    <t>Dieta kompletna, bogatoresztkowa, wysokobiałkowa , hiperkaloryczna. Dedykowana pacjentom w ciężkim stanie,w stresie metabolicznym. Zawiera  mieszaninę błonnika .W 500 ml: 640 kcal;37,5g białka;7,5g błonnika.</t>
  </si>
  <si>
    <t>Dieta kompletna normokaloryczna. Dla pacjentów z zaburzeniami glikemii Zawiera mieszaninę błonnika . Bez latkozy, bez glutenu. W 1000 ml produktu: 1030kcal, 43g białka, 15 g błonnika.</t>
  </si>
  <si>
    <t>Cząstkowa dieta w proszku, wysokobiałkowa, bezglutenowa, podaż: przewód pokarmowy</t>
  </si>
  <si>
    <t xml:space="preserve">Dieta doustna w płynie, bezresztkowa  Źródłem białka jest kazeina i serwatka. Zawiera tłuszcze LCT. Główne żródło węglowodanów to maltoza i polisacharydy. Bez glutenu. W 125 ml produktu: 300 kcal, 12 g białka, 0g błonnika. Różne smaki. </t>
  </si>
  <si>
    <t xml:space="preserve">Dieta doustna w płynie, bezresztkowa. Zawiera największą ilość białka, którego źródłem są kazeina i serwatka. Bez glutenu. W 125 ml produktu: 300 kcal, 18 g białka, 0g błonnika. 8 smaków. </t>
  </si>
  <si>
    <t>Dieta doustna w płynie, zalecana dla pacjentów z odleżynami i trudno gojącymi się ranami. Bezresztkowa, bezglutenowa. Zawiera tłuszcze LCT. W 200ml produktu znajduje się : 248 kcal, 18 g białka, 3g argininy, witaminy i minerały.</t>
  </si>
  <si>
    <t xml:space="preserve">Dieta doustna w płynie, dla pacjentów z zaburzeniami glikemii, w 200 ml: 208 kcal,98 g białka, 4g błonnika, 2 smaki </t>
  </si>
  <si>
    <t>płyn / butelka optri/ butelka</t>
  </si>
  <si>
    <t xml:space="preserve">proszek  </t>
  </si>
  <si>
    <t>płyn doustny /butelka</t>
  </si>
  <si>
    <t>500ml/1000ml</t>
  </si>
  <si>
    <t>225g</t>
  </si>
  <si>
    <t>poj.a 125ml</t>
  </si>
  <si>
    <t>poj.a 200ml</t>
  </si>
  <si>
    <t>poj.a125ml</t>
  </si>
  <si>
    <t>4poj.*125ml</t>
  </si>
  <si>
    <t>4poj.*200ml</t>
  </si>
  <si>
    <t>Gliclazidum</t>
  </si>
  <si>
    <t>tabl.o przedł.uwaln.</t>
  </si>
  <si>
    <t>Indapamidum</t>
  </si>
  <si>
    <t>Perindoprilum</t>
  </si>
  <si>
    <t>tabl..powl.</t>
  </si>
  <si>
    <t>Tianeptinum</t>
  </si>
  <si>
    <t>Trimetazidinum</t>
  </si>
  <si>
    <t>0,0125g</t>
  </si>
  <si>
    <t>0,0015g</t>
  </si>
  <si>
    <t>0,035g</t>
  </si>
  <si>
    <t>prosz.+rozp.d/sporz.zaw.dowstrz.o przeł.uwaln.</t>
  </si>
  <si>
    <t>prosz. d/sp.roztw.d/wstrz.inj.</t>
  </si>
  <si>
    <t>300mg</t>
  </si>
  <si>
    <t>210mg</t>
  </si>
  <si>
    <t>405mg</t>
  </si>
  <si>
    <t>prosz.+rozp.d/porz.r-ru do wstrz.o przedł.uwaln.</t>
  </si>
  <si>
    <t>400mg</t>
  </si>
  <si>
    <t>Methadonum hydrochloridum</t>
  </si>
  <si>
    <t>koncentrat do sporz.r-u doustnego/roztwór doustny1000ml</t>
  </si>
  <si>
    <t>***10mg/1ml /1000ml</t>
  </si>
  <si>
    <t>butelka 1000 ml</t>
  </si>
  <si>
    <t>Risperidonum</t>
  </si>
  <si>
    <t>zawiesina do injekcji (mikrokapsułki o przedłuzonym uwalnianiu)</t>
  </si>
  <si>
    <t>25mg</t>
  </si>
  <si>
    <t>37,5mg</t>
  </si>
  <si>
    <t>50mg</t>
  </si>
  <si>
    <t>Piperacillinum+Tazobactamum</t>
  </si>
  <si>
    <t>Imipenemum+ Cilastatinum</t>
  </si>
  <si>
    <t>proszek              d/sporz.roztw.d/ inf. ,inj.i.v. / fiol.</t>
  </si>
  <si>
    <t>pr.d/inf.,inj. iv.</t>
  </si>
  <si>
    <t>4g+0,5g</t>
  </si>
  <si>
    <t>2g +0,25 g</t>
  </si>
  <si>
    <t>0,5g+ 0,5g</t>
  </si>
  <si>
    <t>Acetylocysteinum</t>
  </si>
  <si>
    <t>tabl.musuj.</t>
  </si>
  <si>
    <t>0,6g</t>
  </si>
  <si>
    <t>0,2g</t>
  </si>
  <si>
    <t>Ketoprofenum</t>
  </si>
  <si>
    <t>roztw.d/wstrz.inj.i.m.,i.v.</t>
  </si>
  <si>
    <t>0,1g/2ml</t>
  </si>
  <si>
    <t>0,1g</t>
  </si>
  <si>
    <t>Kariprazyna</t>
  </si>
  <si>
    <t>1,5mg</t>
  </si>
  <si>
    <t>4,5mg</t>
  </si>
  <si>
    <t>3mg</t>
  </si>
  <si>
    <t>Hemorol-preparat złożony</t>
  </si>
  <si>
    <t>czopki doodbyt.</t>
  </si>
  <si>
    <t>Famotidinum</t>
  </si>
  <si>
    <t>20mg</t>
  </si>
  <si>
    <t>40mg</t>
  </si>
  <si>
    <t>Makrogol 4000</t>
  </si>
  <si>
    <t>proszek do przyrz.r-ru</t>
  </si>
  <si>
    <t>10g/1sasz.</t>
  </si>
  <si>
    <t>Rywaroksaban</t>
  </si>
  <si>
    <t>Dabigatran</t>
  </si>
  <si>
    <t>110mg</t>
  </si>
  <si>
    <t>200mg</t>
  </si>
  <si>
    <t>Empagliflozyna</t>
  </si>
  <si>
    <t>10mg</t>
  </si>
  <si>
    <t>Theophyllinum</t>
  </si>
  <si>
    <t>Chlorquinadolum</t>
  </si>
  <si>
    <t>tabl.do ssania</t>
  </si>
  <si>
    <t>2mg</t>
  </si>
  <si>
    <t>Opatr.hydrokoloidowy</t>
  </si>
  <si>
    <t>opatrunek</t>
  </si>
  <si>
    <t>20cm*20cm*1 szt.</t>
  </si>
  <si>
    <t>15cm*15cm*1szt.</t>
  </si>
  <si>
    <t>Diclofenacum</t>
  </si>
  <si>
    <t>Bisoprololum</t>
  </si>
  <si>
    <t>inj./fiol.</t>
  </si>
  <si>
    <t>7,5mg/ml*1fiol</t>
  </si>
  <si>
    <t>Dexamethasonum</t>
  </si>
  <si>
    <t>inj.iv,im</t>
  </si>
  <si>
    <t>4mg/1ml</t>
  </si>
  <si>
    <t>8mg/2ml</t>
  </si>
  <si>
    <t>Memantinum hydrochloricum</t>
  </si>
  <si>
    <t>10 mg</t>
  </si>
  <si>
    <t>Timonacicum</t>
  </si>
  <si>
    <t>Hydrocortisonum hemisuccinatum</t>
  </si>
  <si>
    <t>inj.iv.,im.</t>
  </si>
  <si>
    <t>100mg/2ml</t>
  </si>
  <si>
    <t>Metamizolum</t>
  </si>
  <si>
    <t>500mg</t>
  </si>
  <si>
    <t>Ibuprofenum</t>
  </si>
  <si>
    <t>tabl./draż./kaps.miękkie</t>
  </si>
  <si>
    <t>Glimepirydum</t>
  </si>
  <si>
    <t>1mg</t>
  </si>
  <si>
    <t>4mg</t>
  </si>
  <si>
    <t>Fluoxetinum</t>
  </si>
  <si>
    <t>Vortioxetinum</t>
  </si>
  <si>
    <t>5mg</t>
  </si>
  <si>
    <t>Acidum acetylcalicylicum</t>
  </si>
  <si>
    <t>0,3g</t>
  </si>
  <si>
    <t>Metamizolum natricum</t>
  </si>
  <si>
    <t>roztw.dwstrz.inj.iv.,im.</t>
  </si>
  <si>
    <t>2,5g/5ml</t>
  </si>
  <si>
    <t>Tramadoli hydrochloridum</t>
  </si>
  <si>
    <t>roztw.d.wstrz.inj.iv.,im.</t>
  </si>
  <si>
    <t>0,05g/ml</t>
  </si>
  <si>
    <t>0,1g/ 2ml</t>
  </si>
  <si>
    <t>Torasemidum</t>
  </si>
  <si>
    <t>0,02g</t>
  </si>
  <si>
    <t>Aciclovirum</t>
  </si>
  <si>
    <t>0,8g</t>
  </si>
  <si>
    <t>0,15g</t>
  </si>
  <si>
    <t>Simvastatinum</t>
  </si>
  <si>
    <t>Metronidazolum</t>
  </si>
  <si>
    <t>0,25g</t>
  </si>
  <si>
    <t>0,5g</t>
  </si>
  <si>
    <t>konc.d/inf.inj.iv.</t>
  </si>
  <si>
    <t>0,48g/5ml</t>
  </si>
  <si>
    <t>Ciprofloxacinum</t>
  </si>
  <si>
    <t>Dopaminum hydrochloricum</t>
  </si>
  <si>
    <t>roztw.d wstrz.,inj.iv.</t>
  </si>
  <si>
    <t>40mg/ml(4%)</t>
  </si>
  <si>
    <t>Epinephrinum</t>
  </si>
  <si>
    <t>roztw.d inf.iv.</t>
  </si>
  <si>
    <t>0,004g/4ml</t>
  </si>
  <si>
    <t>Carvedilolum</t>
  </si>
  <si>
    <t>Enalaprilum</t>
  </si>
  <si>
    <t>Furosemidum</t>
  </si>
  <si>
    <t>roztw.d wstrz.inj.iv.</t>
  </si>
  <si>
    <t>0,02g/2ml</t>
  </si>
  <si>
    <t>5*</t>
  </si>
  <si>
    <t>Propranololum</t>
  </si>
  <si>
    <t>Valsartanum</t>
  </si>
  <si>
    <t>Atorvasterolum</t>
  </si>
  <si>
    <t>Pentoxyfilinum</t>
  </si>
  <si>
    <t>tabl.o przdł.uwaln.</t>
  </si>
  <si>
    <t>0,4g</t>
  </si>
  <si>
    <t>Acidum acetylsalicylicum</t>
  </si>
  <si>
    <t>Lidocainum</t>
  </si>
  <si>
    <t>2%, 0,02g/ml- 2 ml</t>
  </si>
  <si>
    <t>Morphini sulfas</t>
  </si>
  <si>
    <t>roztw.d wstrz.inj.iv.,im.,sc.</t>
  </si>
  <si>
    <t>0,02g/1ml</t>
  </si>
  <si>
    <t>prosz.d sporz.roztw.d inf.,inj.iv.</t>
  </si>
  <si>
    <t>Loperamidum</t>
  </si>
  <si>
    <t>Metoclopramidum</t>
  </si>
  <si>
    <t>roztw.d wstrz.inj.iv.,im.</t>
  </si>
  <si>
    <t>0,01g/2ml</t>
  </si>
  <si>
    <t>Papaverinum</t>
  </si>
  <si>
    <t>0,04g/2ml</t>
  </si>
  <si>
    <t>Haloperidolum</t>
  </si>
  <si>
    <t>0,001 mg</t>
  </si>
  <si>
    <t>krople doustne</t>
  </si>
  <si>
    <t>0,002g/ml</t>
  </si>
  <si>
    <t>100ml</t>
  </si>
  <si>
    <t>roztw.d wstrz.inj.im.</t>
  </si>
  <si>
    <t>0,005g/ml</t>
  </si>
  <si>
    <t>Opipramolum</t>
  </si>
  <si>
    <t>Piracetamum</t>
  </si>
  <si>
    <t>r-r do infuzji</t>
  </si>
  <si>
    <t>12g/60ml</t>
  </si>
  <si>
    <t>Sertralinum</t>
  </si>
  <si>
    <t>0,003g</t>
  </si>
  <si>
    <t>0,004g</t>
  </si>
  <si>
    <t>Metforminum</t>
  </si>
  <si>
    <t>0,85g</t>
  </si>
  <si>
    <t>Calcium chloridum dihydricum</t>
  </si>
  <si>
    <t>67mg/ml</t>
  </si>
  <si>
    <t>Magnesii sulfas</t>
  </si>
  <si>
    <t>roztw.d wstrz.inj.im.,iv.</t>
  </si>
  <si>
    <t>2g/10ml</t>
  </si>
  <si>
    <t>Kalii chloridum</t>
  </si>
  <si>
    <t>koncentrat do sporz.r-rudo inf.</t>
  </si>
  <si>
    <t>0,15g/ml</t>
  </si>
  <si>
    <t>Natrii hydrogenocarbonas</t>
  </si>
  <si>
    <t>8,4%-20 ml</t>
  </si>
  <si>
    <t>roztw.do wstrz./amp.</t>
  </si>
  <si>
    <t>tabl.podzielne</t>
  </si>
  <si>
    <t>Paski do glukometru****</t>
  </si>
  <si>
    <t>paski testowe</t>
  </si>
  <si>
    <t>Acenocumarol</t>
  </si>
  <si>
    <t>Acidum folicum</t>
  </si>
  <si>
    <t>Baclofen</t>
  </si>
  <si>
    <t>Alumini acetotartas</t>
  </si>
  <si>
    <t>żel</t>
  </si>
  <si>
    <t>10mg/g</t>
  </si>
  <si>
    <t>75g</t>
  </si>
  <si>
    <t>Sulfathiazolum</t>
  </si>
  <si>
    <t>krem</t>
  </si>
  <si>
    <t>40g*</t>
  </si>
  <si>
    <t>Digoxinum</t>
  </si>
  <si>
    <t>0,1mg</t>
  </si>
  <si>
    <t>0,25mg</t>
  </si>
  <si>
    <t>Fluvoxaminum mleas</t>
  </si>
  <si>
    <t>Fluconazolum</t>
  </si>
  <si>
    <t>Hydrocortisonum acetas</t>
  </si>
  <si>
    <t>15g</t>
  </si>
  <si>
    <t>Lini oleumviriginale</t>
  </si>
  <si>
    <t>krem/maść</t>
  </si>
  <si>
    <t>30g</t>
  </si>
  <si>
    <t>Retinoli palmitas</t>
  </si>
  <si>
    <t>maść</t>
  </si>
  <si>
    <t>400iu/g</t>
  </si>
  <si>
    <t>Metoprololi succinas</t>
  </si>
  <si>
    <t>23,75mg</t>
  </si>
  <si>
    <t>47,5mg</t>
  </si>
  <si>
    <t>Metoprololum</t>
  </si>
  <si>
    <t>50 mg</t>
  </si>
  <si>
    <t>Salbutamolum</t>
  </si>
  <si>
    <t>aer.inhal.</t>
  </si>
  <si>
    <t>100mcg</t>
  </si>
  <si>
    <t>200 dawek</t>
  </si>
  <si>
    <t>roztw.d inf.inj.i.v.</t>
  </si>
  <si>
    <t>2mg/1ml-200 ml</t>
  </si>
  <si>
    <t>Carbo medicinalis</t>
  </si>
  <si>
    <t>kaps./abl.</t>
  </si>
  <si>
    <t>Oseltamivir</t>
  </si>
  <si>
    <t>Rivastigminum</t>
  </si>
  <si>
    <t>plastry TTS</t>
  </si>
  <si>
    <t>4,6mg/24h</t>
  </si>
  <si>
    <t>9,5mg/24h</t>
  </si>
  <si>
    <t>0,006g</t>
  </si>
  <si>
    <t>0,75g</t>
  </si>
  <si>
    <t>Doxycyclinum</t>
  </si>
  <si>
    <t>Ofloxacinum</t>
  </si>
  <si>
    <t>3mg/ml</t>
  </si>
  <si>
    <t>roztw.d inf.inj.iv.</t>
  </si>
  <si>
    <t>5mg/ml-butelka 100ml</t>
  </si>
  <si>
    <t>Drotaverinum</t>
  </si>
  <si>
    <t>roztw.d wstrz.inj.</t>
  </si>
  <si>
    <t>Clozapinum</t>
  </si>
  <si>
    <t>Levomepromazinum</t>
  </si>
  <si>
    <t>Lurazydon</t>
  </si>
  <si>
    <t>0,037g</t>
  </si>
  <si>
    <t>0,074g</t>
  </si>
  <si>
    <t>Glucosum</t>
  </si>
  <si>
    <t>Natrii chloridum</t>
  </si>
  <si>
    <t>Amiodaronum</t>
  </si>
  <si>
    <t>0,15g/3ml</t>
  </si>
  <si>
    <t>Glyceroli trinitras</t>
  </si>
  <si>
    <t>aer.podj.</t>
  </si>
  <si>
    <t>0,4mg/dawke</t>
  </si>
  <si>
    <t>11g-200 dawek</t>
  </si>
  <si>
    <t>Molsidominum</t>
  </si>
  <si>
    <t>Propafenonum</t>
  </si>
  <si>
    <t>0,5mg/2ml</t>
  </si>
  <si>
    <t>roztw.d wstrz.ij.iv.</t>
  </si>
  <si>
    <t>10mg/1ml</t>
  </si>
  <si>
    <t>Captoprilum</t>
  </si>
  <si>
    <t>Fenofibratum</t>
  </si>
  <si>
    <t>Hydrochlorothiazydum</t>
  </si>
  <si>
    <t>Hydrochlorothiazydum+Amiloridum</t>
  </si>
  <si>
    <t>0,025g+0,025g</t>
  </si>
  <si>
    <t>0,05g+0,05g</t>
  </si>
  <si>
    <t>Isosorbidi mononitras</t>
  </si>
  <si>
    <t>tabl.retard</t>
  </si>
  <si>
    <t>tabl.o przeł.uwaln.</t>
  </si>
  <si>
    <t>Metoprololi taratas</t>
  </si>
  <si>
    <t>0,005g/5ml</t>
  </si>
  <si>
    <t>Nitrendypinum</t>
  </si>
  <si>
    <t>Sotalolum</t>
  </si>
  <si>
    <t>Spironolactonum</t>
  </si>
  <si>
    <t>Trandolaprilum</t>
  </si>
  <si>
    <t>0,5mg</t>
  </si>
  <si>
    <t>Midodrini hydrochloricum</t>
  </si>
  <si>
    <t>Betahistini dihydrochloridum</t>
  </si>
  <si>
    <t>Verapamilum</t>
  </si>
  <si>
    <t>Clonidini hydrochloridum</t>
  </si>
  <si>
    <t>Vinpocetinum</t>
  </si>
  <si>
    <t>0,008g</t>
  </si>
  <si>
    <t>0,016g</t>
  </si>
  <si>
    <t>0,024g</t>
  </si>
  <si>
    <t>Doxazosinum</t>
  </si>
  <si>
    <r>
      <t>Methylprednisolonum</t>
    </r>
    <r>
      <rPr>
        <sz val="6"/>
        <rFont val="Arial"/>
        <family val="2"/>
        <charset val="238"/>
      </rPr>
      <t xml:space="preserve"> (posiadający jak najszersze wskazanie do stosowania m. in. Choroby układu nerwowego m.in.: Ostre urazy rdzenia kręgowego, zaostrzenie w przebiegu stwardnienia rozsianego, choroby reumatyczne w tym: RZS, młodzieńcze RZS, ZZSK)</t>
    </r>
  </si>
  <si>
    <t>proszek i rozp. do sporz.roztw.d/wstrz..inj. iv.</t>
  </si>
  <si>
    <t>Terazosinum</t>
  </si>
  <si>
    <t>0,4mg</t>
  </si>
  <si>
    <t>Etamsylatum</t>
  </si>
  <si>
    <t>0,25g/2ml</t>
  </si>
  <si>
    <t>Phytomenadionum</t>
  </si>
  <si>
    <t>0,01g/ml</t>
  </si>
  <si>
    <t>tabl.draz.</t>
  </si>
  <si>
    <t>Pridinolum</t>
  </si>
  <si>
    <t>Tolperizonum</t>
  </si>
  <si>
    <t>Buprenorphinum</t>
  </si>
  <si>
    <t>0,2mg</t>
  </si>
  <si>
    <t>Antazolinum</t>
  </si>
  <si>
    <t>roztw,d/wstrz.inj.iv.,im.</t>
  </si>
  <si>
    <t>Bromhexini hydrochloridum</t>
  </si>
  <si>
    <t>syrop</t>
  </si>
  <si>
    <t>0,004g/5ml</t>
  </si>
  <si>
    <t>120 ml</t>
  </si>
  <si>
    <t>Loratadinum</t>
  </si>
  <si>
    <t>Clemastinum</t>
  </si>
  <si>
    <t>Codeini phosphas+Sulfoguajacolum</t>
  </si>
  <si>
    <t>15mg+300mg</t>
  </si>
  <si>
    <t>Dextromethorphani hydrochloridum</t>
  </si>
  <si>
    <t>Promethazinum</t>
  </si>
  <si>
    <t>Bisacodylum</t>
  </si>
  <si>
    <t>czopki</t>
  </si>
  <si>
    <t>Dimeticonum/Simeticonum</t>
  </si>
  <si>
    <t>0,05g/0,04g</t>
  </si>
  <si>
    <t>Lactulosum</t>
  </si>
  <si>
    <t>150ml</t>
  </si>
  <si>
    <t>150ml**</t>
  </si>
  <si>
    <t>Natrii dihydrophosphas, Natrii hydrophosphas</t>
  </si>
  <si>
    <t>roztw.doodbyt.</t>
  </si>
  <si>
    <t>1*</t>
  </si>
  <si>
    <t>Pancreatinum</t>
  </si>
  <si>
    <t xml:space="preserve">8.000 - 10000 j.Ph. Eur.lipazy </t>
  </si>
  <si>
    <t>Acidum ursodeoxycholicum</t>
  </si>
  <si>
    <t>250mg</t>
  </si>
  <si>
    <t>50g*</t>
  </si>
  <si>
    <t>Paracetamolum</t>
  </si>
  <si>
    <t>Carbamazepinum</t>
  </si>
  <si>
    <t>Lamotriginum</t>
  </si>
  <si>
    <t>Oxcarbazepinum</t>
  </si>
  <si>
    <t>Phenobarbitalum</t>
  </si>
  <si>
    <t>Topiramatum</t>
  </si>
  <si>
    <t>Bisperidini lactas</t>
  </si>
  <si>
    <t>roztw.d/wstrz.inj.iv.,im.</t>
  </si>
  <si>
    <t>Bromocriptini mesilas</t>
  </si>
  <si>
    <t>2,5mg</t>
  </si>
  <si>
    <t>Levodopum+ benserazidum</t>
  </si>
  <si>
    <t>0,05g+0,0125g</t>
  </si>
  <si>
    <t>0,1g+0,025g</t>
  </si>
  <si>
    <t>kaps.HBS</t>
  </si>
  <si>
    <t>0,1g+0,025g HBS</t>
  </si>
  <si>
    <t>Amitriptylinum</t>
  </si>
  <si>
    <t>Clomethiazolum</t>
  </si>
  <si>
    <t>Clorazepas dikalii</t>
  </si>
  <si>
    <t>Diazepamum</t>
  </si>
  <si>
    <t>Doxepinum</t>
  </si>
  <si>
    <t>Hydroxyzinum</t>
  </si>
  <si>
    <t>roztw.d/wstrz.inj.</t>
  </si>
  <si>
    <t>250g</t>
  </si>
  <si>
    <t>Lithi carbonas</t>
  </si>
  <si>
    <t>Perazinum</t>
  </si>
  <si>
    <t>Promazinum</t>
  </si>
  <si>
    <t>Sulpirydum</t>
  </si>
  <si>
    <t>tabl./kaps.</t>
  </si>
  <si>
    <t>Thiethylperazinum</t>
  </si>
  <si>
    <t>6,5mg</t>
  </si>
  <si>
    <t>6,5mg/ml</t>
  </si>
  <si>
    <t>Dihydroergotaminum</t>
  </si>
  <si>
    <t>2mg/g</t>
  </si>
  <si>
    <t>15ml</t>
  </si>
  <si>
    <t>Clomipraminum</t>
  </si>
  <si>
    <t>Oksybutyninum hydrochloridum</t>
  </si>
  <si>
    <t>Cilalopramum</t>
  </si>
  <si>
    <t>Moclobemidum</t>
  </si>
  <si>
    <t>Trazadoni Hydrochloricum</t>
  </si>
  <si>
    <t>tabl. o przedłużonym uwalnianiu CR</t>
  </si>
  <si>
    <t>tabl. o przedłużonym uwalnianiu XR</t>
  </si>
  <si>
    <t>Mirtazapinum</t>
  </si>
  <si>
    <t>0,045g</t>
  </si>
  <si>
    <t>******tabl.ulegaj.rozpadowi w jamie ustnej</t>
  </si>
  <si>
    <t>Bupropioni hydrochloridum</t>
  </si>
  <si>
    <t>tabl.o zmodyf. uwalnianiu</t>
  </si>
  <si>
    <t>Reboxetinum</t>
  </si>
  <si>
    <t>Bromazepamum</t>
  </si>
  <si>
    <t>Alprazolamum</t>
  </si>
  <si>
    <t>Buspironum hydrochloricum</t>
  </si>
  <si>
    <t>Ziprasidonum</t>
  </si>
  <si>
    <t>kaps.twarde/tabl.</t>
  </si>
  <si>
    <t>Flupentixolum</t>
  </si>
  <si>
    <t>roztw.d/wstrz.amp. (forma depot)</t>
  </si>
  <si>
    <t>20mg/1ml</t>
  </si>
  <si>
    <t>Chlorprothixeni hydrochloricum</t>
  </si>
  <si>
    <t>Zuclopentixolum</t>
  </si>
  <si>
    <t>Zuclopentixolum acetas</t>
  </si>
  <si>
    <t>roztw.d/wstrz.amp.</t>
  </si>
  <si>
    <t>50mg/ml</t>
  </si>
  <si>
    <t>Zuclopentixolum decanoas</t>
  </si>
  <si>
    <t>roztw.d/wstrz. amp.(forma depot)</t>
  </si>
  <si>
    <t>200mg/ml</t>
  </si>
  <si>
    <t>Clopidogrelum</t>
  </si>
  <si>
    <t>Tiapridum</t>
  </si>
  <si>
    <t>Zopiclonum</t>
  </si>
  <si>
    <t>7,5mg</t>
  </si>
  <si>
    <t>roztwór doustny</t>
  </si>
  <si>
    <t>1mg/ml</t>
  </si>
  <si>
    <t>Acidum valproicum</t>
  </si>
  <si>
    <t>kaps.miękkie</t>
  </si>
  <si>
    <t>Natrii valproas</t>
  </si>
  <si>
    <t>tabl.o przedł.uwaln,</t>
  </si>
  <si>
    <t>Disulfiramum</t>
  </si>
  <si>
    <t>Paroxetinum</t>
  </si>
  <si>
    <t>Preprat złożony tiaminy+pirydoksyny+cyanocobalaminy</t>
  </si>
  <si>
    <t>roztw.d/wstrz.,amp.</t>
  </si>
  <si>
    <t>100mg+100mg+1mg/2 ml</t>
  </si>
  <si>
    <t>Levothyroxinum</t>
  </si>
  <si>
    <t>0,025mg</t>
  </si>
  <si>
    <t>0,05mg</t>
  </si>
  <si>
    <t>0,075mg</t>
  </si>
  <si>
    <t>Thiamazolum</t>
  </si>
  <si>
    <t>Acarbosum</t>
  </si>
  <si>
    <r>
      <t>Insulin human</t>
    </r>
    <r>
      <rPr>
        <sz val="8"/>
        <rFont val="Calibri"/>
        <family val="2"/>
        <charset val="238"/>
      </rPr>
      <t>*****</t>
    </r>
  </si>
  <si>
    <t>roztwór do wstrz.</t>
  </si>
  <si>
    <t>100 j.m./ 1ml –3ml</t>
  </si>
  <si>
    <t>30%insuliny rozpuszczalnej/70%insuliny izophanowej-100j.m./1ml a 3ml</t>
  </si>
  <si>
    <t>10 wkładów</t>
  </si>
  <si>
    <t>10wkładów</t>
  </si>
  <si>
    <t>5wkładów</t>
  </si>
  <si>
    <t>Acidum ascorbicum</t>
  </si>
  <si>
    <t>0,5g/5ml</t>
  </si>
  <si>
    <t>Aqua pro iniectione</t>
  </si>
  <si>
    <t>inj.</t>
  </si>
  <si>
    <t>10ml</t>
  </si>
  <si>
    <t>Calcii glubionas</t>
  </si>
  <si>
    <t>45 mg Ca++</t>
  </si>
  <si>
    <t>Cyanocobalaminum</t>
  </si>
  <si>
    <t>100mcg/ 1ml</t>
  </si>
  <si>
    <t>1000mcg/ 2ml</t>
  </si>
  <si>
    <t xml:space="preserve">Ferrosi sulfas </t>
  </si>
  <si>
    <t xml:space="preserve">80 mg Fe2+ </t>
  </si>
  <si>
    <t>0,2g/ml- 10ml</t>
  </si>
  <si>
    <t>0,4g/ml- 10ml</t>
  </si>
  <si>
    <t>10*</t>
  </si>
  <si>
    <t>0,750g K+</t>
  </si>
  <si>
    <t>Magnesii hydrogenoaspartas+ Kalii hydrogenoaspartas</t>
  </si>
  <si>
    <t>0,25g+ 0,25g</t>
  </si>
  <si>
    <t>0,9%-10ml</t>
  </si>
  <si>
    <t>10%-10ml</t>
  </si>
  <si>
    <t>Thiaminum</t>
  </si>
  <si>
    <t>Witaminy B - kompleks</t>
  </si>
  <si>
    <t xml:space="preserve"> --------------</t>
  </si>
  <si>
    <t>Nicotinamidum</t>
  </si>
  <si>
    <t>Magnesium carbonas</t>
  </si>
  <si>
    <t>130 mg jonów MG</t>
  </si>
  <si>
    <t>Allopurinolum</t>
  </si>
  <si>
    <t>Atropini sulfas</t>
  </si>
  <si>
    <t>roztw.d/wstrz.inj. iv.</t>
  </si>
  <si>
    <t>1mg/ 1ml</t>
  </si>
  <si>
    <t>Hyoscinum</t>
  </si>
  <si>
    <t>0,02g/ 1ml</t>
  </si>
  <si>
    <t>Naloxonum</t>
  </si>
  <si>
    <t>0,4mg/ml</t>
  </si>
  <si>
    <t>Pyrantelum</t>
  </si>
  <si>
    <t>2*5ml</t>
  </si>
  <si>
    <t>Timololum</t>
  </si>
  <si>
    <t xml:space="preserve">krople do oczu </t>
  </si>
  <si>
    <t>Natrii docusas, Calendila officinalis</t>
  </si>
  <si>
    <t>krople do ucha</t>
  </si>
  <si>
    <t>10g-15g</t>
  </si>
  <si>
    <t>Timololum +Bimatoprostum</t>
  </si>
  <si>
    <t>5mg + 0,3 mg</t>
  </si>
  <si>
    <t>3ml</t>
  </si>
  <si>
    <t xml:space="preserve">Diphenhydramini hydrochloridum + Naphazolini nitras </t>
  </si>
  <si>
    <t xml:space="preserve">(1 mg + 0,33 mg)/ml </t>
  </si>
  <si>
    <t xml:space="preserve">Fludrocortisoni acetas + Gramicidinum + Neomycinum </t>
  </si>
  <si>
    <t>krople do oczu, uszu</t>
  </si>
  <si>
    <t xml:space="preserve">(2 500 j.m. + 25 j.m. + 1,0 mg)/m </t>
  </si>
  <si>
    <t>Xylometazolinum</t>
  </si>
  <si>
    <t>krople do nosa</t>
  </si>
  <si>
    <t>0,1mg/ml</t>
  </si>
  <si>
    <t>Benzyl benzoate</t>
  </si>
  <si>
    <t>płyn na skórę</t>
  </si>
  <si>
    <t>120ml</t>
  </si>
  <si>
    <t>Chloramphenicolum</t>
  </si>
  <si>
    <t>0,02g/g</t>
  </si>
  <si>
    <t>5g</t>
  </si>
  <si>
    <t>Clotrimazolum</t>
  </si>
  <si>
    <t>0,01g/g</t>
  </si>
  <si>
    <t>20g</t>
  </si>
  <si>
    <t>Delphini consolidae tinctura</t>
  </si>
  <si>
    <t>Natrii tetraboras</t>
  </si>
  <si>
    <t>płyn do stosowania
w jamie ustnej</t>
  </si>
  <si>
    <t>0,2g/g</t>
  </si>
  <si>
    <t>10g</t>
  </si>
  <si>
    <t>Oxytetracyclinum+ Hydrocortisoni acetas</t>
  </si>
  <si>
    <t>0,03g+ 0,01g/g</t>
  </si>
  <si>
    <t>Ethanolum</t>
  </si>
  <si>
    <t>roztwór</t>
  </si>
  <si>
    <t>800g</t>
  </si>
  <si>
    <t>Permethrinum</t>
  </si>
  <si>
    <t>Dexpanthenolum</t>
  </si>
  <si>
    <t>aerosol na skórę</t>
  </si>
  <si>
    <t>Paraffinum liquidum</t>
  </si>
  <si>
    <t>płyn doustny</t>
  </si>
  <si>
    <t>100g</t>
  </si>
  <si>
    <t>pr.d/inh.w kaps.+inhal.</t>
  </si>
  <si>
    <t>0,2mg/ daw</t>
  </si>
  <si>
    <t>0,4mg/ daw</t>
  </si>
  <si>
    <t xml:space="preserve">pr. d/ inh. </t>
  </si>
  <si>
    <t xml:space="preserve"> Ipratropii bromidum</t>
  </si>
  <si>
    <t>płyn do inhal.z nebul.</t>
  </si>
  <si>
    <t xml:space="preserve"> 0,25mg/ 1ml</t>
  </si>
  <si>
    <t>20ml</t>
  </si>
  <si>
    <t>aer. inhal.</t>
  </si>
  <si>
    <t>0,2mg/daw-10ml</t>
  </si>
  <si>
    <t>200dawek</t>
  </si>
  <si>
    <t>Fenoterolum</t>
  </si>
  <si>
    <t>0,1mg/ daw- 10ml</t>
  </si>
  <si>
    <t>roztw.d/wstrz. inj. i.v., i.m., s.c.</t>
  </si>
  <si>
    <t>0,5mg/ ml</t>
  </si>
  <si>
    <t>roztw.d/wstrz.i inf.amp.</t>
  </si>
  <si>
    <t>20mg/ml</t>
  </si>
  <si>
    <t xml:space="preserve">Beclometasoni dipropionas + Formoteroli fumaras dihydricus </t>
  </si>
  <si>
    <t>100mcg + 6 mcg</t>
  </si>
  <si>
    <t>180 dawek</t>
  </si>
  <si>
    <t>Fluticasoni propionas+ Salmeterolum</t>
  </si>
  <si>
    <t>500mcg+50mcg</t>
  </si>
  <si>
    <t>250 mcg+50mcg</t>
  </si>
  <si>
    <t>60 dawek</t>
  </si>
  <si>
    <t>61 dawek</t>
  </si>
  <si>
    <t>Tiotropium</t>
  </si>
  <si>
    <t>proszek do inhalacji+inhalator</t>
  </si>
  <si>
    <t>18 mcg</t>
  </si>
  <si>
    <t>30*</t>
  </si>
  <si>
    <t>Amantadinum hydrochloricum</t>
  </si>
  <si>
    <t>Lactobacillus</t>
  </si>
  <si>
    <t>powyżej100 mln CFU pale. bak.</t>
  </si>
  <si>
    <t xml:space="preserve">Vaccinum tetani adsorbatum Szczepionka przeciw tężcowi, adsorbowana </t>
  </si>
  <si>
    <t>zaw. do wstrzyk.</t>
  </si>
  <si>
    <t>1amp*0,5ml</t>
  </si>
  <si>
    <t>Fenoteroli hydrobromidum+Ipratropii bromidum</t>
  </si>
  <si>
    <t>Rekombinowany antygen powierzchniowy wirusa zapalenia wątroby typu B (szczepionka przeciw WZW B dla dorosłych)</t>
  </si>
  <si>
    <t>inj. (fiolka)</t>
  </si>
  <si>
    <t>20 mcg</t>
  </si>
  <si>
    <t>Insulin human isophane*****</t>
  </si>
  <si>
    <t>Opatr.hydrowłóknisty ze srebrem</t>
  </si>
  <si>
    <t>0,0185g</t>
  </si>
  <si>
    <t xml:space="preserve">Krem ochronny z tlenkiem cynku i lanolina o działaniukojacym, łagodzący świąd i podrażnienia </t>
  </si>
  <si>
    <t>125 ml</t>
  </si>
  <si>
    <t>Trazodoni Hydrochloricum</t>
  </si>
  <si>
    <t>szampon leczniczy</t>
  </si>
  <si>
    <t>10mg/1 ml</t>
  </si>
  <si>
    <t>50ml</t>
  </si>
  <si>
    <t>0,00625g</t>
  </si>
  <si>
    <t>Fosfomycinum trometalolum</t>
  </si>
  <si>
    <t>proszek</t>
  </si>
  <si>
    <t>5,361 g</t>
  </si>
  <si>
    <t>1 sasz. a 3 g</t>
  </si>
  <si>
    <t>Cholecalcyferolum</t>
  </si>
  <si>
    <t>2000 i.u.</t>
  </si>
  <si>
    <t xml:space="preserve">Opatr.samoprzylepny z pianki poliuretanowej o dużej wchłanialności , sterylny </t>
  </si>
  <si>
    <t>12,5cm*12,5cm*1szt.</t>
  </si>
  <si>
    <t xml:space="preserve">Opatr.samoprzylepny z pianki poliuretanowej z cząsteczkami srebra  , sterylny </t>
  </si>
  <si>
    <t>Opatrunek samoprzylepny w kształcie kieszonki, sterylny,na rany na piętach, łokciach</t>
  </si>
  <si>
    <t>10,5cm*13,5cm*1 szt.</t>
  </si>
  <si>
    <t>Opatrunek samoprzylepny w kształcie kieszonki z cząsteczkami srebra, sterylny,na rany na piętach, łokciach</t>
  </si>
  <si>
    <t>Prontosan</t>
  </si>
  <si>
    <t>350 ml</t>
  </si>
  <si>
    <t>Mometasonum furoinian</t>
  </si>
  <si>
    <t>aerozol do nosa</t>
  </si>
  <si>
    <t>140 dawek</t>
  </si>
  <si>
    <t>50mcg/dawkę</t>
  </si>
  <si>
    <t>0,96g</t>
  </si>
  <si>
    <t>Tamsulosini hydrochloridum</t>
  </si>
  <si>
    <t>Levetiracetamum</t>
  </si>
  <si>
    <t>tabl./kaps.o przeł.uwaln.twarda</t>
  </si>
  <si>
    <t>100 mg + 200 mg + 0,20 mg</t>
  </si>
  <si>
    <t>system transdermalny o powierzchni 4,6 cm2 zawiera 6,9 mg rywastygminy</t>
  </si>
  <si>
    <t>plastry TTS system transdermalny o powierzchni 10,8 cm2
zawiera 25,92 mg rywastygminy</t>
  </si>
  <si>
    <t>Etomidate</t>
  </si>
  <si>
    <t>Brekspiprazolum</t>
  </si>
  <si>
    <t>Suxamethonium chloridum</t>
  </si>
  <si>
    <t>proszek do sporządzania roztworu do wstrzykiwań i.v.</t>
  </si>
  <si>
    <t xml:space="preserve">200 mg/1 fiolka </t>
  </si>
  <si>
    <t>2 mg/ml a 10 ml</t>
  </si>
  <si>
    <t>roztwór do wstrzykiwań i.v.</t>
  </si>
  <si>
    <r>
      <rPr>
        <b/>
        <sz val="11"/>
        <color rgb="FFFF0000"/>
        <rFont val="Calibri"/>
        <family val="2"/>
        <charset val="238"/>
        <scheme val="minor"/>
      </rPr>
      <t>ZADANIE NR  3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Załącznik nr 2 do SWZ - Formularz cenowy</t>
    </r>
  </si>
  <si>
    <r>
      <rPr>
        <b/>
        <sz val="11"/>
        <color rgb="FFFF0000"/>
        <rFont val="Calibri"/>
        <family val="2"/>
        <charset val="238"/>
        <scheme val="minor"/>
      </rPr>
      <t xml:space="preserve">ZADANIE NR 4 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Załącznik nr 2 do SWZ - Formularz cenowy</t>
    </r>
  </si>
  <si>
    <t>`</t>
  </si>
  <si>
    <t>2mg/ml</t>
  </si>
  <si>
    <t>tabl.podj.******</t>
  </si>
  <si>
    <t>* Zamawiający nie dopuszcza zaoferowania opakowania z z inna ilością leku</t>
  </si>
  <si>
    <t>****Wykonawca dostarczy bezpłatnie glukometry</t>
  </si>
  <si>
    <t>w ilosci 20 szt</t>
  </si>
  <si>
    <t>oraz płyny kontrolne do glukometru</t>
  </si>
  <si>
    <t>w ilości 20 szt,</t>
  </si>
  <si>
    <t>***** Wykonawca dostarczy bezpłatnie igły do pena w ilości po 5 sztuk do kazdego opakowania leku</t>
  </si>
  <si>
    <t>****** Zamawiający nie dopuszcza innej postaci leku.</t>
  </si>
  <si>
    <t>Uwaga ! Zamawiajacy wymaga, aby wszystkie dawki  leku w ramach nazwy międzynarodowej  danej substancji czynnej były od tego samego producenta.</t>
  </si>
  <si>
    <t>Tinidazolum</t>
  </si>
  <si>
    <t xml:space="preserve">** Zamawiający nie dopuszcza zaoferowania opakowania większego niż 200ml    
</t>
  </si>
  <si>
    <t>Apixaban</t>
  </si>
  <si>
    <t>roztwór do nebulizacji</t>
  </si>
  <si>
    <t>tabl. powl.</t>
  </si>
  <si>
    <t>0,5mg+0,25mg a 1ml</t>
  </si>
  <si>
    <t>0,005 g</t>
  </si>
  <si>
    <t>0,3 g</t>
  </si>
  <si>
    <t>25ml</t>
  </si>
  <si>
    <t>2mg/1ml a 2 ml</t>
  </si>
  <si>
    <t>4mg/1ml*a2ml</t>
  </si>
  <si>
    <t>tabl.o zmod.uwaln.</t>
  </si>
  <si>
    <t>4 mg</t>
  </si>
  <si>
    <t>200mcg + 6 mcg</t>
  </si>
  <si>
    <r>
      <rPr>
        <b/>
        <sz val="11"/>
        <color rgb="FFFF0000"/>
        <rFont val="Calibri"/>
        <family val="2"/>
        <charset val="238"/>
        <scheme val="minor"/>
      </rPr>
      <t xml:space="preserve">ZADANIE NR 5  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Załącznik nr 2 do SWZ - Formularz cenowy</t>
    </r>
  </si>
  <si>
    <r>
      <rPr>
        <b/>
        <sz val="11"/>
        <color rgb="FFFF0000"/>
        <rFont val="Calibri"/>
        <family val="2"/>
        <charset val="238"/>
        <scheme val="minor"/>
      </rPr>
      <t xml:space="preserve">ZADANIE NR 7  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Załącznik nr 2 do SWZ - Formularz cenowy</t>
    </r>
  </si>
  <si>
    <r>
      <rPr>
        <b/>
        <sz val="11"/>
        <color rgb="FFFF0000"/>
        <rFont val="Calibri"/>
        <family val="2"/>
        <charset val="238"/>
        <scheme val="minor"/>
      </rPr>
      <t xml:space="preserve">ZADANIE NR 8 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Załącznik nr 2 do SWZ - Formularz cenowy</t>
    </r>
  </si>
  <si>
    <r>
      <rPr>
        <b/>
        <sz val="11"/>
        <color rgb="FFFF0000"/>
        <rFont val="Calibri"/>
        <family val="2"/>
        <charset val="238"/>
        <scheme val="minor"/>
      </rPr>
      <t xml:space="preserve">ZADANIE NR 9   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Załącznik nr 2 do SWZ - Formularz cenowy</t>
    </r>
  </si>
  <si>
    <r>
      <rPr>
        <b/>
        <sz val="11"/>
        <color rgb="FFFF0000"/>
        <rFont val="Calibri"/>
        <family val="2"/>
        <charset val="238"/>
        <scheme val="minor"/>
      </rPr>
      <t xml:space="preserve">ZADANIE NR 14  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Załącznik nr 2 do SWZ - Formularz cenowy</t>
    </r>
  </si>
  <si>
    <t>Azithromycinum</t>
  </si>
  <si>
    <t>Fenoksymetylopenicylina</t>
  </si>
  <si>
    <t>1,5mln j.m.</t>
  </si>
  <si>
    <t>Fluconazole</t>
  </si>
  <si>
    <t>r-r do infuzji 100 ml</t>
  </si>
  <si>
    <t>2mg/1 ml</t>
  </si>
  <si>
    <t>1 g</t>
  </si>
  <si>
    <t>Flumazeniulum</t>
  </si>
  <si>
    <t>r-r do wstrzyk.,koncentrat do sporz.r-ru do infuzji, amp. 5 ml</t>
  </si>
  <si>
    <t>0,1mg/1 ml</t>
  </si>
  <si>
    <t xml:space="preserve">Meropenem * </t>
  </si>
  <si>
    <t>Norepinephrinum  **</t>
  </si>
  <si>
    <t>Benfothiaminum</t>
  </si>
  <si>
    <t>Propofolum</t>
  </si>
  <si>
    <t>emulsja do wstrz./do inf.</t>
  </si>
  <si>
    <t>10 mg/1 ml</t>
  </si>
  <si>
    <t xml:space="preserve">0,750g </t>
  </si>
  <si>
    <t>Iwabradyna</t>
  </si>
  <si>
    <t>Lercanidipine hydrochloride</t>
  </si>
  <si>
    <t>tabl.powl.,, podzielna</t>
  </si>
  <si>
    <t>tabl.powl., podzielna</t>
  </si>
  <si>
    <t>0,267g</t>
  </si>
  <si>
    <t>Itopride  hydrochloricum</t>
  </si>
  <si>
    <t>Mesalazyna</t>
  </si>
  <si>
    <t>r-r do nebulizacji</t>
  </si>
  <si>
    <t>2mg/1ml</t>
  </si>
  <si>
    <t>Ketoprofen</t>
  </si>
  <si>
    <t>25mg/g</t>
  </si>
  <si>
    <t>Dapagliflozyninum</t>
  </si>
  <si>
    <t>Racekadotrilum</t>
  </si>
  <si>
    <t>Filgrastym</t>
  </si>
  <si>
    <t>r-r do wstrz.lub infuzji</t>
  </si>
  <si>
    <t xml:space="preserve">30mln.j./0,5ml </t>
  </si>
  <si>
    <t>5 amp.strzyk.</t>
  </si>
  <si>
    <t>Clobetasolum propionian</t>
  </si>
  <si>
    <r>
      <rPr>
        <b/>
        <sz val="11"/>
        <color rgb="FFFF0000"/>
        <rFont val="Calibri"/>
        <family val="2"/>
        <charset val="238"/>
        <scheme val="minor"/>
      </rPr>
      <t xml:space="preserve">ZADANIE NR 17  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Załącznik nr 2 do SWZ - Formularz cenowy</t>
    </r>
  </si>
  <si>
    <r>
      <rPr>
        <b/>
        <sz val="11"/>
        <color rgb="FFFF0000"/>
        <rFont val="Calibri"/>
        <family val="2"/>
        <charset val="238"/>
        <scheme val="minor"/>
      </rPr>
      <t xml:space="preserve">ZADANIE NR 10  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Załącznik nr 2 do SWZ - Formularz cenowy</t>
    </r>
  </si>
  <si>
    <r>
      <rPr>
        <b/>
        <sz val="11"/>
        <color rgb="FFFF0000"/>
        <rFont val="Calibri"/>
        <family val="2"/>
        <charset val="238"/>
        <scheme val="minor"/>
      </rPr>
      <t xml:space="preserve">ZADANIE NR 11  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Załącznik nr 2 do SWZ - Formularz cenow1</t>
    </r>
  </si>
  <si>
    <r>
      <rPr>
        <b/>
        <sz val="11"/>
        <color rgb="FFFF0000"/>
        <rFont val="Calibri"/>
        <family val="2"/>
        <charset val="238"/>
        <scheme val="minor"/>
      </rPr>
      <t xml:space="preserve">ZADANIE NR 12   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Załącznik nr 2 do SWZ - Formularz cenow</t>
    </r>
  </si>
  <si>
    <r>
      <rPr>
        <b/>
        <sz val="11"/>
        <color rgb="FFFF0000"/>
        <rFont val="Calibri"/>
        <family val="2"/>
        <charset val="238"/>
        <scheme val="minor"/>
      </rPr>
      <t xml:space="preserve">ZADANIE NR 13   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Załącznik nr 2 do SWZ - Formularz cenowy</t>
    </r>
  </si>
  <si>
    <r>
      <rPr>
        <b/>
        <sz val="11"/>
        <color rgb="FFFF0000"/>
        <rFont val="Calibri"/>
        <family val="2"/>
        <charset val="238"/>
        <scheme val="minor"/>
      </rPr>
      <t xml:space="preserve">ZADANIE NR 15  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Załącznik nr 2 do SWZ - Formularz cenowy</t>
    </r>
  </si>
  <si>
    <r>
      <rPr>
        <b/>
        <sz val="11"/>
        <color rgb="FFFF0000"/>
        <rFont val="Calibri"/>
        <family val="2"/>
        <charset val="238"/>
        <scheme val="minor"/>
      </rPr>
      <t xml:space="preserve">ZADANIE NR 16 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Załącznik nr 2 do SWZ - Formularz cenowy</t>
    </r>
  </si>
  <si>
    <r>
      <rPr>
        <b/>
        <sz val="11"/>
        <color rgb="FFFF0000"/>
        <rFont val="Calibri"/>
        <family val="2"/>
        <charset val="238"/>
        <scheme val="minor"/>
      </rPr>
      <t xml:space="preserve">ZADANIE NR 18 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Załącznik nr 2 do SWZ - Formularz cenowy</t>
    </r>
  </si>
  <si>
    <t>*</t>
  </si>
  <si>
    <t>**</t>
  </si>
  <si>
    <t>stabilność roztworu do wstrzykiwań podczas przechowywania przez 3 godziny w temperaturze 25°C</t>
  </si>
  <si>
    <r>
      <t xml:space="preserve">poz.42,43-stabilność roztworu podczas przechowywania poza lodówką  w temp. do 25 </t>
    </r>
    <r>
      <rPr>
        <sz val="11"/>
        <color theme="1"/>
        <rFont val="Calibri"/>
        <family val="2"/>
        <charset val="238"/>
      </rPr>
      <t>°</t>
    </r>
  </si>
  <si>
    <t xml:space="preserve">   
 ***Dla pozycji 1 w zadaniu 10 w kolumnie  6 jest podana ilość gramów substancji czynnej oraz wielkość opakowania jednostkowego . W zadaniu tym realizacja składanych zamówień odbywać się będzie w postaci  butelek z koncentratem do sporządzania roztworu doustnego. Zamawiający nie dopuszcza zaoferowania leku o stężeniu mniejszym niż 5mg/ml</t>
  </si>
  <si>
    <t>Mannitolum</t>
  </si>
  <si>
    <t>r-r do infuzji 250 ml</t>
  </si>
  <si>
    <t>Thiopenthalum natrium</t>
  </si>
  <si>
    <t>proszek do sporządzania r-ru do wstrz.i.v.</t>
  </si>
  <si>
    <t>500mg/1 fiol.</t>
  </si>
  <si>
    <t xml:space="preserve">Prednisoloni hemisuccinas </t>
  </si>
  <si>
    <t>fiol.a 1 g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</si>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</sst>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7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b/>
      <sz val="8"/>
      <name val="Arial"/>
      <family val="2"/>
      <charset val="238"/>
    </font>
    <font>
      <sz val="8"/>
      <name val="Book Antiqua"/>
      <family val="1"/>
      <charset val="238"/>
    </font>
    <font>
      <sz val="8"/>
      <color theme="1"/>
      <name val="Book Antiqua"/>
      <family val="1"/>
      <charset val="238"/>
    </font>
    <font>
      <sz val="10"/>
      <name val="Arial"/>
      <family val="2"/>
      <charset val="238"/>
    </font>
    <font>
      <sz val="8"/>
      <color rgb="FFFF0000"/>
      <name val="Book Antiqua"/>
      <family val="1"/>
      <charset val="238"/>
    </font>
    <font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sz val="10"/>
      <name val="Arial CE"/>
      <charset val="238"/>
    </font>
    <font>
      <sz val="10"/>
      <color indexed="8"/>
      <name val="Arial CE"/>
      <family val="2"/>
      <charset val="238"/>
    </font>
    <font>
      <sz val="8"/>
      <name val="Calibri"/>
      <family val="2"/>
      <charset val="238"/>
      <scheme val="minor"/>
    </font>
    <font>
      <sz val="6"/>
      <name val="Arial"/>
      <family val="2"/>
      <charset val="238"/>
    </font>
    <font>
      <sz val="8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name val="Arial"/>
      <family val="2"/>
      <charset val="238"/>
    </font>
    <font>
      <b/>
      <i/>
      <sz val="7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sz val="7"/>
      <name val="Arial"/>
      <family val="2"/>
      <charset val="238"/>
    </font>
    <font>
      <i/>
      <sz val="7"/>
      <color theme="1"/>
      <name val="Calibri"/>
      <family val="2"/>
      <charset val="238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rgb="FFFABF8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rgb="FFFABF8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7" tint="0.39997558519241921"/>
        <bgColor rgb="FFFABF8F"/>
      </patternFill>
    </fill>
    <fill>
      <patternFill patternType="solid">
        <fgColor theme="9" tint="0.39997558519241921"/>
        <bgColor rgb="FFFABF8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rgb="FFFABF8F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FFFFFF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0" fontId="14" fillId="0" borderId="0"/>
    <xf numFmtId="0" fontId="15" fillId="0" borderId="0"/>
  </cellStyleXfs>
  <cellXfs count="205">
    <xf numFmtId="0" fontId="0" fillId="0" borderId="0" xfId="0"/>
    <xf numFmtId="0" fontId="3" fillId="2" borderId="2" xfId="0" applyFont="1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4" fontId="3" fillId="4" borderId="3" xfId="0" applyNumberFormat="1" applyFont="1" applyFill="1" applyBorder="1" applyAlignment="1">
      <alignment horizontal="center" vertical="center" wrapText="1"/>
    </xf>
    <xf numFmtId="3" fontId="3" fillId="4" borderId="3" xfId="0" applyNumberFormat="1" applyFont="1" applyFill="1" applyBorder="1" applyAlignment="1">
      <alignment horizontal="center" vertical="center" wrapText="1"/>
    </xf>
    <xf numFmtId="4" fontId="3" fillId="6" borderId="3" xfId="0" applyNumberFormat="1" applyFont="1" applyFill="1" applyBorder="1" applyAlignment="1">
      <alignment horizontal="center" vertical="center" wrapText="1"/>
    </xf>
    <xf numFmtId="3" fontId="3" fillId="6" borderId="3" xfId="0" applyNumberFormat="1" applyFont="1" applyFill="1" applyBorder="1" applyAlignment="1">
      <alignment horizontal="center" vertical="center" wrapText="1"/>
    </xf>
    <xf numFmtId="4" fontId="3" fillId="7" borderId="3" xfId="0" applyNumberFormat="1" applyFont="1" applyFill="1" applyBorder="1" applyAlignment="1">
      <alignment horizontal="center" vertical="center" wrapText="1"/>
    </xf>
    <xf numFmtId="4" fontId="3" fillId="7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5" fillId="4" borderId="2" xfId="0" applyNumberFormat="1" applyFont="1" applyFill="1" applyBorder="1" applyAlignment="1">
      <alignment horizontal="center" vertical="center"/>
    </xf>
    <xf numFmtId="9" fontId="5" fillId="4" borderId="2" xfId="0" applyNumberFormat="1" applyFont="1" applyFill="1" applyBorder="1" applyAlignment="1">
      <alignment horizontal="center" vertical="center"/>
    </xf>
    <xf numFmtId="4" fontId="5" fillId="4" borderId="2" xfId="0" applyNumberFormat="1" applyFont="1" applyFill="1" applyBorder="1" applyAlignment="1">
      <alignment horizontal="center" vertical="center" wrapText="1"/>
    </xf>
    <xf numFmtId="4" fontId="5" fillId="4" borderId="2" xfId="0" applyNumberFormat="1" applyFont="1" applyFill="1" applyBorder="1" applyAlignment="1">
      <alignment horizontal="right" vertical="center" wrapText="1"/>
    </xf>
    <xf numFmtId="4" fontId="5" fillId="6" borderId="2" xfId="0" applyNumberFormat="1" applyFont="1" applyFill="1" applyBorder="1" applyAlignment="1">
      <alignment horizontal="center" vertical="center"/>
    </xf>
    <xf numFmtId="9" fontId="5" fillId="6" borderId="2" xfId="0" applyNumberFormat="1" applyFont="1" applyFill="1" applyBorder="1" applyAlignment="1">
      <alignment horizontal="center" vertical="center"/>
    </xf>
    <xf numFmtId="4" fontId="5" fillId="6" borderId="2" xfId="0" applyNumberFormat="1" applyFont="1" applyFill="1" applyBorder="1" applyAlignment="1">
      <alignment horizontal="center" vertical="center" wrapText="1"/>
    </xf>
    <xf numFmtId="4" fontId="5" fillId="6" borderId="2" xfId="0" applyNumberFormat="1" applyFont="1" applyFill="1" applyBorder="1" applyAlignment="1">
      <alignment horizontal="right" vertical="center" wrapText="1"/>
    </xf>
    <xf numFmtId="4" fontId="5" fillId="6" borderId="4" xfId="0" applyNumberFormat="1" applyFont="1" applyFill="1" applyBorder="1" applyAlignment="1">
      <alignment horizontal="right" vertical="center" wrapText="1"/>
    </xf>
    <xf numFmtId="4" fontId="5" fillId="8" borderId="2" xfId="0" applyNumberFormat="1" applyFont="1" applyFill="1" applyBorder="1" applyAlignment="1">
      <alignment horizontal="center" vertical="center" wrapText="1"/>
    </xf>
    <xf numFmtId="4" fontId="5" fillId="8" borderId="2" xfId="0" applyNumberFormat="1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/>
    </xf>
    <xf numFmtId="0" fontId="10" fillId="2" borderId="2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4" fontId="1" fillId="10" borderId="2" xfId="0" applyNumberFormat="1" applyFont="1" applyFill="1" applyBorder="1" applyAlignment="1">
      <alignment horizontal="center" vertical="center"/>
    </xf>
    <xf numFmtId="4" fontId="1" fillId="10" borderId="2" xfId="0" applyNumberFormat="1" applyFont="1" applyFill="1" applyBorder="1" applyAlignment="1">
      <alignment vertical="center"/>
    </xf>
    <xf numFmtId="4" fontId="1" fillId="11" borderId="2" xfId="0" applyNumberFormat="1" applyFont="1" applyFill="1" applyBorder="1" applyAlignment="1">
      <alignment horizontal="center" vertical="center"/>
    </xf>
    <xf numFmtId="4" fontId="1" fillId="11" borderId="2" xfId="0" applyNumberFormat="1" applyFont="1" applyFill="1" applyBorder="1" applyAlignment="1">
      <alignment vertical="center"/>
    </xf>
    <xf numFmtId="4" fontId="1" fillId="7" borderId="2" xfId="0" applyNumberFormat="1" applyFont="1" applyFill="1" applyBorder="1" applyAlignment="1">
      <alignment horizontal="center" vertical="center"/>
    </xf>
    <xf numFmtId="4" fontId="1" fillId="7" borderId="2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4" fontId="0" fillId="0" borderId="0" xfId="0" applyNumberFormat="1"/>
    <xf numFmtId="10" fontId="6" fillId="2" borderId="2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12" borderId="9" xfId="0" applyFont="1" applyFill="1" applyBorder="1" applyAlignment="1">
      <alignment horizontal="center" wrapText="1"/>
    </xf>
    <xf numFmtId="0" fontId="5" fillId="9" borderId="9" xfId="0" applyFont="1" applyFill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wrapText="1"/>
    </xf>
    <xf numFmtId="0" fontId="5" fillId="0" borderId="10" xfId="1" applyFont="1" applyBorder="1" applyAlignment="1">
      <alignment vertical="center" wrapText="1"/>
    </xf>
    <xf numFmtId="0" fontId="5" fillId="0" borderId="11" xfId="1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 wrapText="1"/>
    </xf>
    <xf numFmtId="0" fontId="5" fillId="2" borderId="10" xfId="1" applyFont="1" applyFill="1" applyBorder="1" applyAlignment="1">
      <alignment vertical="center" wrapText="1"/>
    </xf>
    <xf numFmtId="2" fontId="6" fillId="0" borderId="9" xfId="0" applyNumberFormat="1" applyFont="1" applyBorder="1" applyAlignment="1">
      <alignment horizontal="center" wrapText="1"/>
    </xf>
    <xf numFmtId="2" fontId="6" fillId="0" borderId="12" xfId="0" applyNumberFormat="1" applyFont="1" applyBorder="1" applyAlignment="1">
      <alignment horizontal="center" wrapText="1"/>
    </xf>
    <xf numFmtId="0" fontId="5" fillId="2" borderId="9" xfId="0" applyFont="1" applyFill="1" applyBorder="1" applyAlignment="1">
      <alignment horizontal="center" wrapText="1"/>
    </xf>
    <xf numFmtId="0" fontId="6" fillId="9" borderId="9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2" xfId="0" applyBorder="1"/>
    <xf numFmtId="0" fontId="6" fillId="2" borderId="9" xfId="0" applyFont="1" applyFill="1" applyBorder="1" applyAlignment="1">
      <alignment horizont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top" wrapText="1"/>
    </xf>
    <xf numFmtId="2" fontId="5" fillId="2" borderId="9" xfId="0" applyNumberFormat="1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vertical="top" wrapText="1"/>
    </xf>
    <xf numFmtId="0" fontId="6" fillId="9" borderId="9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wrapText="1"/>
    </xf>
    <xf numFmtId="9" fontId="5" fillId="2" borderId="9" xfId="0" applyNumberFormat="1" applyFont="1" applyFill="1" applyBorder="1" applyAlignment="1">
      <alignment horizontal="center" wrapText="1"/>
    </xf>
    <xf numFmtId="164" fontId="5" fillId="2" borderId="9" xfId="0" applyNumberFormat="1" applyFont="1" applyFill="1" applyBorder="1" applyAlignment="1">
      <alignment horizontal="center" wrapText="1"/>
    </xf>
    <xf numFmtId="10" fontId="5" fillId="2" borderId="2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wrapText="1"/>
    </xf>
    <xf numFmtId="10" fontId="5" fillId="2" borderId="9" xfId="0" applyNumberFormat="1" applyFont="1" applyFill="1" applyBorder="1" applyAlignment="1">
      <alignment horizontal="center" wrapText="1"/>
    </xf>
    <xf numFmtId="3" fontId="3" fillId="13" borderId="3" xfId="0" applyNumberFormat="1" applyFont="1" applyFill="1" applyBorder="1" applyAlignment="1">
      <alignment horizontal="center" vertical="center" wrapText="1"/>
    </xf>
    <xf numFmtId="3" fontId="7" fillId="13" borderId="2" xfId="0" applyNumberFormat="1" applyFont="1" applyFill="1" applyBorder="1" applyAlignment="1">
      <alignment horizontal="center" vertical="center" wrapText="1"/>
    </xf>
    <xf numFmtId="0" fontId="0" fillId="11" borderId="2" xfId="0" applyFill="1" applyBorder="1" applyAlignment="1">
      <alignment vertical="center"/>
    </xf>
    <xf numFmtId="0" fontId="0" fillId="11" borderId="0" xfId="0" applyFill="1"/>
    <xf numFmtId="3" fontId="6" fillId="14" borderId="3" xfId="0" applyNumberFormat="1" applyFont="1" applyFill="1" applyBorder="1" applyAlignment="1">
      <alignment horizontal="center" vertical="center" wrapText="1"/>
    </xf>
    <xf numFmtId="3" fontId="5" fillId="14" borderId="2" xfId="0" applyNumberFormat="1" applyFont="1" applyFill="1" applyBorder="1" applyAlignment="1">
      <alignment horizontal="center" vertical="center" wrapText="1"/>
    </xf>
    <xf numFmtId="0" fontId="0" fillId="10" borderId="2" xfId="0" applyFill="1" applyBorder="1" applyAlignment="1">
      <alignment vertical="center"/>
    </xf>
    <xf numFmtId="0" fontId="0" fillId="10" borderId="0" xfId="0" applyFill="1"/>
    <xf numFmtId="0" fontId="3" fillId="15" borderId="2" xfId="0" applyFont="1" applyFill="1" applyBorder="1" applyAlignment="1">
      <alignment horizontal="center" vertical="center" wrapText="1"/>
    </xf>
    <xf numFmtId="0" fontId="5" fillId="15" borderId="2" xfId="0" applyFont="1" applyFill="1" applyBorder="1" applyAlignment="1">
      <alignment horizontal="center" vertical="center" wrapText="1"/>
    </xf>
    <xf numFmtId="0" fontId="0" fillId="15" borderId="2" xfId="0" applyFill="1" applyBorder="1" applyAlignment="1">
      <alignment vertical="center"/>
    </xf>
    <xf numFmtId="0" fontId="0" fillId="15" borderId="0" xfId="0" applyFill="1"/>
    <xf numFmtId="3" fontId="3" fillId="14" borderId="3" xfId="0" applyNumberFormat="1" applyFont="1" applyFill="1" applyBorder="1" applyAlignment="1">
      <alignment horizontal="center" vertical="center" wrapText="1"/>
    </xf>
    <xf numFmtId="3" fontId="7" fillId="14" borderId="2" xfId="0" applyNumberFormat="1" applyFont="1" applyFill="1" applyBorder="1" applyAlignment="1">
      <alignment horizontal="center" vertical="center" wrapText="1"/>
    </xf>
    <xf numFmtId="3" fontId="3" fillId="16" borderId="3" xfId="0" applyNumberFormat="1" applyFont="1" applyFill="1" applyBorder="1" applyAlignment="1">
      <alignment horizontal="center" vertical="center" wrapText="1"/>
    </xf>
    <xf numFmtId="3" fontId="7" fillId="16" borderId="2" xfId="0" applyNumberFormat="1" applyFont="1" applyFill="1" applyBorder="1" applyAlignment="1">
      <alignment horizontal="center" vertical="center" wrapText="1"/>
    </xf>
    <xf numFmtId="0" fontId="0" fillId="17" borderId="2" xfId="0" applyFill="1" applyBorder="1" applyAlignment="1">
      <alignment vertical="center"/>
    </xf>
    <xf numFmtId="0" fontId="0" fillId="17" borderId="0" xfId="0" applyFill="1"/>
    <xf numFmtId="0" fontId="5" fillId="9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9" fontId="5" fillId="4" borderId="3" xfId="0" applyNumberFormat="1" applyFont="1" applyFill="1" applyBorder="1" applyAlignment="1">
      <alignment horizontal="center" vertical="center"/>
    </xf>
    <xf numFmtId="4" fontId="5" fillId="4" borderId="3" xfId="0" applyNumberFormat="1" applyFont="1" applyFill="1" applyBorder="1" applyAlignment="1">
      <alignment horizontal="center" vertical="center" wrapText="1"/>
    </xf>
    <xf numFmtId="4" fontId="5" fillId="4" borderId="3" xfId="0" applyNumberFormat="1" applyFont="1" applyFill="1" applyBorder="1" applyAlignment="1">
      <alignment horizontal="right" vertical="center" wrapText="1"/>
    </xf>
    <xf numFmtId="9" fontId="5" fillId="6" borderId="3" xfId="0" applyNumberFormat="1" applyFont="1" applyFill="1" applyBorder="1" applyAlignment="1">
      <alignment horizontal="center" vertical="center"/>
    </xf>
    <xf numFmtId="4" fontId="5" fillId="6" borderId="3" xfId="0" applyNumberFormat="1" applyFont="1" applyFill="1" applyBorder="1" applyAlignment="1">
      <alignment horizontal="center" vertical="center" wrapText="1"/>
    </xf>
    <xf numFmtId="4" fontId="5" fillId="6" borderId="3" xfId="0" applyNumberFormat="1" applyFont="1" applyFill="1" applyBorder="1" applyAlignment="1">
      <alignment horizontal="right" vertical="center" wrapText="1"/>
    </xf>
    <xf numFmtId="4" fontId="5" fillId="8" borderId="3" xfId="0" applyNumberFormat="1" applyFont="1" applyFill="1" applyBorder="1" applyAlignment="1">
      <alignment horizontal="center" vertical="center" wrapText="1"/>
    </xf>
    <xf numFmtId="4" fontId="5" fillId="8" borderId="3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4" fontId="20" fillId="10" borderId="2" xfId="0" applyNumberFormat="1" applyFont="1" applyFill="1" applyBorder="1"/>
    <xf numFmtId="4" fontId="1" fillId="11" borderId="2" xfId="0" applyNumberFormat="1" applyFont="1" applyFill="1" applyBorder="1"/>
    <xf numFmtId="4" fontId="1" fillId="20" borderId="2" xfId="0" applyNumberFormat="1" applyFont="1" applyFill="1" applyBorder="1"/>
    <xf numFmtId="4" fontId="20" fillId="17" borderId="2" xfId="0" applyNumberFormat="1" applyFont="1" applyFill="1" applyBorder="1"/>
    <xf numFmtId="4" fontId="20" fillId="20" borderId="2" xfId="0" applyNumberFormat="1" applyFont="1" applyFill="1" applyBorder="1"/>
    <xf numFmtId="0" fontId="19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0" fillId="10" borderId="2" xfId="0" applyFill="1" applyBorder="1"/>
    <xf numFmtId="0" fontId="0" fillId="11" borderId="2" xfId="0" applyFill="1" applyBorder="1"/>
    <xf numFmtId="0" fontId="6" fillId="2" borderId="12" xfId="0" applyFont="1" applyFill="1" applyBorder="1" applyAlignment="1">
      <alignment horizontal="center" wrapText="1"/>
    </xf>
    <xf numFmtId="3" fontId="7" fillId="14" borderId="3" xfId="0" applyNumberFormat="1" applyFont="1" applyFill="1" applyBorder="1" applyAlignment="1">
      <alignment horizontal="center" vertical="center" wrapText="1"/>
    </xf>
    <xf numFmtId="4" fontId="5" fillId="4" borderId="3" xfId="0" applyNumberFormat="1" applyFont="1" applyFill="1" applyBorder="1" applyAlignment="1">
      <alignment horizontal="center" vertical="center"/>
    </xf>
    <xf numFmtId="3" fontId="7" fillId="13" borderId="3" xfId="0" applyNumberFormat="1" applyFont="1" applyFill="1" applyBorder="1" applyAlignment="1">
      <alignment horizontal="center" vertical="center" wrapText="1"/>
    </xf>
    <xf numFmtId="4" fontId="5" fillId="6" borderId="3" xfId="0" applyNumberFormat="1" applyFont="1" applyFill="1" applyBorder="1" applyAlignment="1">
      <alignment horizontal="center" vertical="center"/>
    </xf>
    <xf numFmtId="4" fontId="20" fillId="18" borderId="2" xfId="0" applyNumberFormat="1" applyFont="1" applyFill="1" applyBorder="1"/>
    <xf numFmtId="4" fontId="20" fillId="19" borderId="2" xfId="0" applyNumberFormat="1" applyFont="1" applyFill="1" applyBorder="1"/>
    <xf numFmtId="4" fontId="20" fillId="11" borderId="2" xfId="0" applyNumberFormat="1" applyFont="1" applyFill="1" applyBorder="1"/>
    <xf numFmtId="0" fontId="5" fillId="2" borderId="0" xfId="0" applyFont="1" applyFill="1"/>
    <xf numFmtId="0" fontId="5" fillId="0" borderId="0" xfId="0" applyFont="1"/>
    <xf numFmtId="3" fontId="5" fillId="0" borderId="0" xfId="0" applyNumberFormat="1" applyFont="1"/>
    <xf numFmtId="3" fontId="10" fillId="0" borderId="0" xfId="0" applyNumberFormat="1" applyFont="1"/>
    <xf numFmtId="0" fontId="10" fillId="0" borderId="0" xfId="0" applyFont="1"/>
    <xf numFmtId="0" fontId="7" fillId="2" borderId="0" xfId="0" applyFont="1" applyFill="1"/>
    <xf numFmtId="0" fontId="7" fillId="0" borderId="0" xfId="0" applyFont="1"/>
    <xf numFmtId="0" fontId="4" fillId="0" borderId="0" xfId="0" applyFont="1"/>
    <xf numFmtId="3" fontId="4" fillId="0" borderId="0" xfId="0" applyNumberFormat="1" applyFont="1"/>
    <xf numFmtId="3" fontId="7" fillId="0" borderId="0" xfId="0" applyNumberFormat="1" applyFont="1"/>
    <xf numFmtId="2" fontId="6" fillId="2" borderId="0" xfId="0" applyNumberFormat="1" applyFont="1" applyFill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9" borderId="0" xfId="0" applyFont="1" applyFill="1" applyAlignment="1">
      <alignment horizontal="center" vertical="center"/>
    </xf>
    <xf numFmtId="0" fontId="21" fillId="0" borderId="2" xfId="0" applyFont="1" applyBorder="1" applyAlignment="1">
      <alignment vertical="center"/>
    </xf>
    <xf numFmtId="0" fontId="21" fillId="0" borderId="2" xfId="0" applyFont="1" applyBorder="1" applyAlignment="1">
      <alignment horizontal="center" vertical="center"/>
    </xf>
    <xf numFmtId="0" fontId="5" fillId="15" borderId="2" xfId="0" applyFont="1" applyFill="1" applyBorder="1" applyAlignment="1">
      <alignment horizontal="center" vertical="center"/>
    </xf>
    <xf numFmtId="2" fontId="0" fillId="6" borderId="2" xfId="0" applyNumberFormat="1" applyFill="1" applyBorder="1" applyAlignment="1">
      <alignment vertical="center"/>
    </xf>
    <xf numFmtId="4" fontId="4" fillId="4" borderId="2" xfId="0" applyNumberFormat="1" applyFont="1" applyFill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right" vertical="center" wrapText="1"/>
    </xf>
    <xf numFmtId="4" fontId="4" fillId="6" borderId="2" xfId="0" applyNumberFormat="1" applyFont="1" applyFill="1" applyBorder="1" applyAlignment="1">
      <alignment horizontal="center" vertical="center" wrapText="1"/>
    </xf>
    <xf numFmtId="4" fontId="4" fillId="6" borderId="2" xfId="0" applyNumberFormat="1" applyFont="1" applyFill="1" applyBorder="1" applyAlignment="1">
      <alignment horizontal="right" vertical="center" wrapText="1"/>
    </xf>
    <xf numFmtId="4" fontId="22" fillId="8" borderId="2" xfId="0" applyNumberFormat="1" applyFont="1" applyFill="1" applyBorder="1"/>
    <xf numFmtId="4" fontId="4" fillId="8" borderId="2" xfId="0" applyNumberFormat="1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5" fillId="2" borderId="12" xfId="0" applyFont="1" applyFill="1" applyBorder="1" applyAlignment="1">
      <alignment horizontal="center" vertical="center" wrapText="1"/>
    </xf>
    <xf numFmtId="0" fontId="23" fillId="10" borderId="2" xfId="0" applyFont="1" applyFill="1" applyBorder="1" applyAlignment="1">
      <alignment horizontal="center" vertical="center"/>
    </xf>
    <xf numFmtId="0" fontId="23" fillId="11" borderId="2" xfId="0" applyFont="1" applyFill="1" applyBorder="1" applyAlignment="1">
      <alignment horizontal="center" vertical="center"/>
    </xf>
    <xf numFmtId="0" fontId="23" fillId="10" borderId="2" xfId="0" applyFont="1" applyFill="1" applyBorder="1" applyAlignment="1">
      <alignment horizontal="center"/>
    </xf>
    <xf numFmtId="0" fontId="23" fillId="11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5" fillId="0" borderId="12" xfId="0" applyFont="1" applyBorder="1" applyAlignment="1">
      <alignment horizontal="center" wrapText="1"/>
    </xf>
    <xf numFmtId="0" fontId="5" fillId="2" borderId="14" xfId="0" applyFont="1" applyFill="1" applyBorder="1" applyAlignment="1">
      <alignment horizontal="center" wrapText="1"/>
    </xf>
    <xf numFmtId="9" fontId="21" fillId="0" borderId="2" xfId="0" applyNumberFormat="1" applyFont="1" applyBorder="1" applyAlignment="1">
      <alignment horizontal="center" vertical="center"/>
    </xf>
    <xf numFmtId="4" fontId="25" fillId="8" borderId="2" xfId="0" applyNumberFormat="1" applyFont="1" applyFill="1" applyBorder="1" applyAlignment="1">
      <alignment horizontal="right" vertical="center" wrapText="1"/>
    </xf>
    <xf numFmtId="4" fontId="1" fillId="21" borderId="2" xfId="0" applyNumberFormat="1" applyFont="1" applyFill="1" applyBorder="1"/>
    <xf numFmtId="4" fontId="1" fillId="22" borderId="2" xfId="0" applyNumberFormat="1" applyFont="1" applyFill="1" applyBorder="1"/>
    <xf numFmtId="4" fontId="25" fillId="20" borderId="2" xfId="0" applyNumberFormat="1" applyFont="1" applyFill="1" applyBorder="1" applyAlignment="1">
      <alignment horizontal="right" vertical="center" wrapText="1"/>
    </xf>
    <xf numFmtId="2" fontId="1" fillId="21" borderId="2" xfId="0" applyNumberFormat="1" applyFont="1" applyFill="1" applyBorder="1"/>
    <xf numFmtId="2" fontId="1" fillId="22" borderId="2" xfId="0" applyNumberFormat="1" applyFont="1" applyFill="1" applyBorder="1"/>
    <xf numFmtId="2" fontId="1" fillId="20" borderId="2" xfId="0" applyNumberFormat="1" applyFont="1" applyFill="1" applyBorder="1"/>
    <xf numFmtId="0" fontId="0" fillId="2" borderId="2" xfId="0" applyFill="1" applyBorder="1" applyAlignment="1">
      <alignment vertical="center"/>
    </xf>
    <xf numFmtId="4" fontId="5" fillId="23" borderId="2" xfId="0" applyNumberFormat="1" applyFont="1" applyFill="1" applyBorder="1" applyAlignment="1">
      <alignment horizontal="center" vertical="center" wrapText="1"/>
    </xf>
    <xf numFmtId="4" fontId="5" fillId="23" borderId="2" xfId="0" applyNumberFormat="1" applyFont="1" applyFill="1" applyBorder="1" applyAlignment="1">
      <alignment horizontal="right" vertical="center" wrapText="1"/>
    </xf>
    <xf numFmtId="0" fontId="5" fillId="24" borderId="2" xfId="0" applyFont="1" applyFill="1" applyBorder="1" applyAlignment="1">
      <alignment horizontal="center" vertical="center"/>
    </xf>
    <xf numFmtId="0" fontId="10" fillId="2" borderId="0" xfId="0" applyFont="1" applyFill="1"/>
    <xf numFmtId="0" fontId="26" fillId="0" borderId="2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0" fontId="27" fillId="0" borderId="0" xfId="0" applyFont="1"/>
    <xf numFmtId="0" fontId="28" fillId="2" borderId="2" xfId="0" applyFont="1" applyFill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0" fontId="29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5" fillId="15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2" borderId="2" xfId="0" applyFill="1" applyBorder="1"/>
    <xf numFmtId="0" fontId="5" fillId="2" borderId="3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wrapText="1"/>
    </xf>
    <xf numFmtId="0" fontId="5" fillId="0" borderId="12" xfId="0" applyFont="1" applyBorder="1" applyAlignment="1">
      <alignment horizontal="center" vertical="center" wrapText="1"/>
    </xf>
    <xf numFmtId="4" fontId="22" fillId="8" borderId="2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1" fillId="0" borderId="1" xfId="0" applyFont="1" applyBorder="1" applyAlignment="1">
      <alignment horizontal="left"/>
    </xf>
    <xf numFmtId="3" fontId="4" fillId="3" borderId="5" xfId="0" applyNumberFormat="1" applyFont="1" applyFill="1" applyBorder="1" applyAlignment="1">
      <alignment horizontal="center" vertical="center" wrapText="1"/>
    </xf>
    <xf numFmtId="3" fontId="4" fillId="3" borderId="6" xfId="0" applyNumberFormat="1" applyFont="1" applyFill="1" applyBorder="1" applyAlignment="1">
      <alignment horizontal="center" vertical="center" wrapText="1"/>
    </xf>
    <xf numFmtId="3" fontId="4" fillId="3" borderId="7" xfId="0" applyNumberFormat="1" applyFont="1" applyFill="1" applyBorder="1" applyAlignment="1">
      <alignment horizontal="center" vertical="center" wrapText="1"/>
    </xf>
    <xf numFmtId="3" fontId="4" fillId="5" borderId="5" xfId="0" applyNumberFormat="1" applyFont="1" applyFill="1" applyBorder="1" applyAlignment="1">
      <alignment horizontal="center" vertical="center" wrapText="1"/>
    </xf>
    <xf numFmtId="3" fontId="4" fillId="5" borderId="6" xfId="0" applyNumberFormat="1" applyFont="1" applyFill="1" applyBorder="1" applyAlignment="1">
      <alignment horizontal="center" vertical="center" wrapText="1"/>
    </xf>
    <xf numFmtId="3" fontId="4" fillId="5" borderId="7" xfId="0" applyNumberFormat="1" applyFont="1" applyFill="1" applyBorder="1" applyAlignment="1">
      <alignment horizontal="center" vertical="center" wrapText="1"/>
    </xf>
    <xf numFmtId="3" fontId="4" fillId="8" borderId="5" xfId="0" applyNumberFormat="1" applyFont="1" applyFill="1" applyBorder="1" applyAlignment="1">
      <alignment horizontal="center" vertical="center" wrapText="1"/>
    </xf>
    <xf numFmtId="3" fontId="4" fillId="8" borderId="6" xfId="0" applyNumberFormat="1" applyFont="1" applyFill="1" applyBorder="1" applyAlignment="1">
      <alignment horizontal="center" vertical="center" wrapText="1"/>
    </xf>
    <xf numFmtId="3" fontId="4" fillId="8" borderId="7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0" fontId="5" fillId="12" borderId="0" xfId="0" applyFont="1" applyFill="1" applyAlignment="1">
      <alignment horizontal="left" wrapText="1"/>
    </xf>
  </cellXfs>
  <cellStyles count="4">
    <cellStyle name="Excel Built-in Normal" xfId="3" xr:uid="{1DD556BE-8199-4EE0-95A0-C4422DC9B9D4}"/>
    <cellStyle name="Normalny" xfId="0" builtinId="0"/>
    <cellStyle name="Normalny 2" xfId="2" xr:uid="{A46F2BCD-1756-4919-B979-F0A46FDBFC9D}"/>
    <cellStyle name="Normalny 3" xfId="1" xr:uid="{94196B9F-3956-41D1-8726-C69E0776E7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3CEF1-9A38-4660-B910-53ED6557EAB6}">
  <sheetPr>
    <pageSetUpPr fitToPage="1"/>
  </sheetPr>
  <dimension ref="A1:AA83"/>
  <sheetViews>
    <sheetView topLeftCell="A63" workbookViewId="0">
      <selection activeCell="X79" sqref="X79"/>
    </sheetView>
  </sheetViews>
  <sheetFormatPr defaultRowHeight="15" x14ac:dyDescent="0.25"/>
  <cols>
    <col min="1" max="1" width="6.7109375" customWidth="1"/>
    <col min="2" max="2" width="18.140625" customWidth="1"/>
    <col min="3" max="3" width="8.85546875" style="86"/>
    <col min="5" max="5" width="9.7109375" customWidth="1"/>
    <col min="8" max="8" width="8.85546875" style="82"/>
    <col min="15" max="15" width="8.85546875" style="78"/>
    <col min="20" max="20" width="9.140625" customWidth="1"/>
    <col min="21" max="21" width="9" customWidth="1"/>
    <col min="23" max="24" width="10.140625" bestFit="1" customWidth="1"/>
  </cols>
  <sheetData>
    <row r="1" spans="1:27" x14ac:dyDescent="0.25">
      <c r="A1" s="188" t="s">
        <v>24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</row>
    <row r="2" spans="1:27" ht="27" x14ac:dyDescent="0.25">
      <c r="A2" s="1" t="s">
        <v>0</v>
      </c>
      <c r="B2" s="2" t="s">
        <v>1</v>
      </c>
      <c r="C2" s="83" t="s">
        <v>2</v>
      </c>
      <c r="D2" s="3" t="s">
        <v>3</v>
      </c>
      <c r="E2" s="3" t="s">
        <v>4</v>
      </c>
      <c r="F2" s="2" t="s">
        <v>5</v>
      </c>
      <c r="G2" s="4" t="s">
        <v>6</v>
      </c>
      <c r="H2" s="87" t="s">
        <v>7</v>
      </c>
      <c r="I2" s="5" t="s">
        <v>8</v>
      </c>
      <c r="J2" s="6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75" t="s">
        <v>7</v>
      </c>
      <c r="P2" s="7" t="s">
        <v>8</v>
      </c>
      <c r="Q2" s="8" t="s">
        <v>9</v>
      </c>
      <c r="R2" s="7" t="s">
        <v>10</v>
      </c>
      <c r="S2" s="7" t="s">
        <v>11</v>
      </c>
      <c r="T2" s="7" t="s">
        <v>12</v>
      </c>
      <c r="U2" s="7" t="s">
        <v>13</v>
      </c>
      <c r="V2" s="9" t="s">
        <v>14</v>
      </c>
      <c r="W2" s="9" t="s">
        <v>15</v>
      </c>
      <c r="X2" s="10" t="s">
        <v>16</v>
      </c>
      <c r="Y2" s="11" t="s">
        <v>17</v>
      </c>
      <c r="Z2" s="11" t="s">
        <v>18</v>
      </c>
      <c r="AA2" s="11" t="s">
        <v>19</v>
      </c>
    </row>
    <row r="3" spans="1:27" ht="15.75" thickBot="1" x14ac:dyDescent="0.3">
      <c r="A3" s="173">
        <v>1</v>
      </c>
      <c r="B3" s="174">
        <v>2</v>
      </c>
      <c r="C3" s="173">
        <v>3</v>
      </c>
      <c r="D3" s="174">
        <v>4</v>
      </c>
      <c r="E3" s="173">
        <v>5</v>
      </c>
      <c r="F3" s="174">
        <v>6</v>
      </c>
      <c r="G3" s="173">
        <v>7</v>
      </c>
      <c r="H3" s="174">
        <v>8</v>
      </c>
      <c r="I3" s="173">
        <v>9</v>
      </c>
      <c r="J3" s="174">
        <v>10</v>
      </c>
      <c r="K3" s="173">
        <v>11</v>
      </c>
      <c r="L3" s="174">
        <v>12</v>
      </c>
      <c r="M3" s="173">
        <v>13</v>
      </c>
      <c r="N3" s="174">
        <v>14</v>
      </c>
      <c r="O3" s="173">
        <v>15</v>
      </c>
      <c r="P3" s="174">
        <v>16</v>
      </c>
      <c r="Q3" s="173">
        <v>17</v>
      </c>
      <c r="R3" s="174">
        <v>18</v>
      </c>
      <c r="S3" s="173">
        <v>19</v>
      </c>
      <c r="T3" s="174">
        <v>20</v>
      </c>
      <c r="U3" s="173">
        <v>21</v>
      </c>
      <c r="V3" s="174">
        <v>22</v>
      </c>
      <c r="W3" s="173">
        <v>23</v>
      </c>
      <c r="X3" s="174">
        <v>24</v>
      </c>
      <c r="Y3" s="173">
        <v>25</v>
      </c>
      <c r="Z3" s="174">
        <v>26</v>
      </c>
      <c r="AA3" s="173">
        <v>27</v>
      </c>
    </row>
    <row r="4" spans="1:27" ht="15.75" thickBot="1" x14ac:dyDescent="0.3">
      <c r="A4" s="1"/>
      <c r="B4" s="2"/>
      <c r="C4" s="83"/>
      <c r="D4" s="3"/>
      <c r="E4" s="3"/>
      <c r="F4" s="2"/>
      <c r="G4" s="12"/>
      <c r="H4" s="189" t="s">
        <v>20</v>
      </c>
      <c r="I4" s="190"/>
      <c r="J4" s="190"/>
      <c r="K4" s="190"/>
      <c r="L4" s="190"/>
      <c r="M4" s="190"/>
      <c r="N4" s="191"/>
      <c r="O4" s="192" t="s">
        <v>21</v>
      </c>
      <c r="P4" s="193"/>
      <c r="Q4" s="193"/>
      <c r="R4" s="193"/>
      <c r="S4" s="193"/>
      <c r="T4" s="193"/>
      <c r="U4" s="193"/>
      <c r="V4" s="195" t="s">
        <v>22</v>
      </c>
      <c r="W4" s="196"/>
      <c r="X4" s="197"/>
      <c r="Y4" s="13"/>
      <c r="Z4" s="11"/>
      <c r="AA4" s="11"/>
    </row>
    <row r="5" spans="1:27" s="175" customFormat="1" x14ac:dyDescent="0.25"/>
    <row r="6" spans="1:27" x14ac:dyDescent="0.25">
      <c r="A6" s="15">
        <v>1</v>
      </c>
      <c r="B6" s="16" t="s">
        <v>25</v>
      </c>
      <c r="C6" s="84"/>
      <c r="D6" s="15" t="s">
        <v>23</v>
      </c>
      <c r="E6" s="17" t="s">
        <v>26</v>
      </c>
      <c r="F6" s="16" t="s">
        <v>27</v>
      </c>
      <c r="G6" s="16">
        <v>30</v>
      </c>
      <c r="H6" s="88">
        <v>90</v>
      </c>
      <c r="I6" s="18"/>
      <c r="J6" s="19"/>
      <c r="K6" s="20">
        <f>ROUND((I6*J6+I6),2)</f>
        <v>0</v>
      </c>
      <c r="L6" s="20">
        <f>N6-M6</f>
        <v>0</v>
      </c>
      <c r="M6" s="21">
        <f>I6*H6</f>
        <v>0</v>
      </c>
      <c r="N6" s="21">
        <f>H6*K6</f>
        <v>0</v>
      </c>
      <c r="O6" s="76">
        <v>30</v>
      </c>
      <c r="P6" s="22"/>
      <c r="Q6" s="23"/>
      <c r="R6" s="24">
        <f>ROUND((P6*Q6+P6),2)</f>
        <v>0</v>
      </c>
      <c r="S6" s="24">
        <f>U6-T6</f>
        <v>0</v>
      </c>
      <c r="T6" s="25">
        <f>O6*P6</f>
        <v>0</v>
      </c>
      <c r="U6" s="26">
        <f>O6*R6</f>
        <v>0</v>
      </c>
      <c r="V6" s="27">
        <f t="shared" ref="V6:X72" si="0">L6+S6</f>
        <v>0</v>
      </c>
      <c r="W6" s="28">
        <f t="shared" si="0"/>
        <v>0</v>
      </c>
      <c r="X6" s="28">
        <f t="shared" si="0"/>
        <v>0</v>
      </c>
      <c r="Y6" s="29"/>
      <c r="Z6" s="30"/>
      <c r="AA6" s="31"/>
    </row>
    <row r="7" spans="1:27" ht="22.5" x14ac:dyDescent="0.25">
      <c r="A7" s="15">
        <v>2</v>
      </c>
      <c r="B7" s="16" t="s">
        <v>28</v>
      </c>
      <c r="C7" s="84"/>
      <c r="D7" s="15" t="s">
        <v>23</v>
      </c>
      <c r="E7" s="17" t="s">
        <v>26</v>
      </c>
      <c r="F7" s="16" t="s">
        <v>29</v>
      </c>
      <c r="G7" s="16">
        <v>20</v>
      </c>
      <c r="H7" s="88">
        <v>10</v>
      </c>
      <c r="I7" s="18"/>
      <c r="J7" s="19"/>
      <c r="K7" s="20">
        <f t="shared" ref="K7:K70" si="1">ROUND((I7*J7+I7),2)</f>
        <v>0</v>
      </c>
      <c r="L7" s="20">
        <f t="shared" ref="L7:L70" si="2">N7-M7</f>
        <v>0</v>
      </c>
      <c r="M7" s="21">
        <f t="shared" ref="M7:M70" si="3">I7*H7</f>
        <v>0</v>
      </c>
      <c r="N7" s="21">
        <f t="shared" ref="N7:N70" si="4">H7*K7</f>
        <v>0</v>
      </c>
      <c r="O7" s="76">
        <v>10</v>
      </c>
      <c r="P7" s="22"/>
      <c r="Q7" s="23"/>
      <c r="R7" s="24">
        <f t="shared" ref="R7:R70" si="5">ROUND((P7*Q7+P7),2)</f>
        <v>0</v>
      </c>
      <c r="S7" s="24">
        <f t="shared" ref="S7:S70" si="6">U7-T7</f>
        <v>0</v>
      </c>
      <c r="T7" s="25">
        <f t="shared" ref="T7:T70" si="7">O7*P7</f>
        <v>0</v>
      </c>
      <c r="U7" s="26">
        <f t="shared" ref="U7:U70" si="8">O7*R7</f>
        <v>0</v>
      </c>
      <c r="V7" s="27">
        <f t="shared" si="0"/>
        <v>0</v>
      </c>
      <c r="W7" s="28">
        <f t="shared" si="0"/>
        <v>0</v>
      </c>
      <c r="X7" s="28">
        <f t="shared" ref="X7:X70" si="9">N7+U7</f>
        <v>0</v>
      </c>
      <c r="Y7" s="29"/>
      <c r="Z7" s="30"/>
      <c r="AA7" s="31"/>
    </row>
    <row r="8" spans="1:27" ht="22.5" x14ac:dyDescent="0.25">
      <c r="A8" s="15">
        <v>3</v>
      </c>
      <c r="B8" s="16" t="s">
        <v>28</v>
      </c>
      <c r="C8" s="84"/>
      <c r="D8" s="15" t="s">
        <v>23</v>
      </c>
      <c r="E8" s="17" t="s">
        <v>26</v>
      </c>
      <c r="F8" s="16" t="s">
        <v>737</v>
      </c>
      <c r="G8" s="16">
        <v>10</v>
      </c>
      <c r="H8" s="88">
        <v>20</v>
      </c>
      <c r="I8" s="18"/>
      <c r="J8" s="19"/>
      <c r="K8" s="20">
        <f t="shared" si="1"/>
        <v>0</v>
      </c>
      <c r="L8" s="20">
        <f t="shared" si="2"/>
        <v>0</v>
      </c>
      <c r="M8" s="21">
        <f t="shared" si="3"/>
        <v>0</v>
      </c>
      <c r="N8" s="21">
        <f t="shared" si="4"/>
        <v>0</v>
      </c>
      <c r="O8" s="76">
        <v>10</v>
      </c>
      <c r="P8" s="22"/>
      <c r="Q8" s="23"/>
      <c r="R8" s="24">
        <f t="shared" si="5"/>
        <v>0</v>
      </c>
      <c r="S8" s="24">
        <f t="shared" si="6"/>
        <v>0</v>
      </c>
      <c r="T8" s="25">
        <f t="shared" si="7"/>
        <v>0</v>
      </c>
      <c r="U8" s="26">
        <f t="shared" si="8"/>
        <v>0</v>
      </c>
      <c r="V8" s="27">
        <f t="shared" si="0"/>
        <v>0</v>
      </c>
      <c r="W8" s="28">
        <f t="shared" si="0"/>
        <v>0</v>
      </c>
      <c r="X8" s="28">
        <f t="shared" si="9"/>
        <v>0</v>
      </c>
      <c r="Y8" s="29"/>
      <c r="Z8" s="30"/>
      <c r="AA8" s="31"/>
    </row>
    <row r="9" spans="1:27" x14ac:dyDescent="0.25">
      <c r="A9" s="15">
        <v>4</v>
      </c>
      <c r="B9" s="16" t="s">
        <v>30</v>
      </c>
      <c r="C9" s="84"/>
      <c r="D9" s="15" t="s">
        <v>23</v>
      </c>
      <c r="E9" s="17" t="s">
        <v>26</v>
      </c>
      <c r="F9" s="16" t="s">
        <v>31</v>
      </c>
      <c r="G9" s="16">
        <v>30</v>
      </c>
      <c r="H9" s="88">
        <v>100</v>
      </c>
      <c r="I9" s="18"/>
      <c r="J9" s="19"/>
      <c r="K9" s="20">
        <f t="shared" si="1"/>
        <v>0</v>
      </c>
      <c r="L9" s="20">
        <f t="shared" si="2"/>
        <v>0</v>
      </c>
      <c r="M9" s="21">
        <f t="shared" si="3"/>
        <v>0</v>
      </c>
      <c r="N9" s="21">
        <f t="shared" si="4"/>
        <v>0</v>
      </c>
      <c r="O9" s="76">
        <v>20</v>
      </c>
      <c r="P9" s="22"/>
      <c r="Q9" s="23"/>
      <c r="R9" s="24">
        <f t="shared" si="5"/>
        <v>0</v>
      </c>
      <c r="S9" s="24">
        <f t="shared" si="6"/>
        <v>0</v>
      </c>
      <c r="T9" s="25">
        <f t="shared" si="7"/>
        <v>0</v>
      </c>
      <c r="U9" s="26">
        <f t="shared" si="8"/>
        <v>0</v>
      </c>
      <c r="V9" s="27">
        <f t="shared" si="0"/>
        <v>0</v>
      </c>
      <c r="W9" s="28">
        <f t="shared" si="0"/>
        <v>0</v>
      </c>
      <c r="X9" s="28">
        <f t="shared" si="9"/>
        <v>0</v>
      </c>
      <c r="Y9" s="29"/>
      <c r="Z9" s="30"/>
      <c r="AA9" s="31"/>
    </row>
    <row r="10" spans="1:27" x14ac:dyDescent="0.25">
      <c r="A10" s="15">
        <v>5</v>
      </c>
      <c r="B10" s="16" t="s">
        <v>30</v>
      </c>
      <c r="C10" s="84"/>
      <c r="D10" s="15" t="s">
        <v>23</v>
      </c>
      <c r="E10" s="17" t="s">
        <v>26</v>
      </c>
      <c r="F10" s="16" t="s">
        <v>32</v>
      </c>
      <c r="G10" s="16">
        <v>30</v>
      </c>
      <c r="H10" s="88">
        <v>30</v>
      </c>
      <c r="I10" s="18"/>
      <c r="J10" s="19"/>
      <c r="K10" s="20">
        <f t="shared" si="1"/>
        <v>0</v>
      </c>
      <c r="L10" s="20">
        <f t="shared" si="2"/>
        <v>0</v>
      </c>
      <c r="M10" s="21">
        <f t="shared" si="3"/>
        <v>0</v>
      </c>
      <c r="N10" s="21">
        <f t="shared" si="4"/>
        <v>0</v>
      </c>
      <c r="O10" s="76">
        <v>15</v>
      </c>
      <c r="P10" s="22"/>
      <c r="Q10" s="23"/>
      <c r="R10" s="24">
        <f t="shared" si="5"/>
        <v>0</v>
      </c>
      <c r="S10" s="24">
        <f t="shared" si="6"/>
        <v>0</v>
      </c>
      <c r="T10" s="25">
        <f t="shared" si="7"/>
        <v>0</v>
      </c>
      <c r="U10" s="26">
        <f t="shared" si="8"/>
        <v>0</v>
      </c>
      <c r="V10" s="27">
        <f t="shared" si="0"/>
        <v>0</v>
      </c>
      <c r="W10" s="28">
        <f t="shared" si="0"/>
        <v>0</v>
      </c>
      <c r="X10" s="28">
        <f t="shared" si="9"/>
        <v>0</v>
      </c>
      <c r="Y10" s="29"/>
      <c r="Z10" s="30"/>
      <c r="AA10" s="31"/>
    </row>
    <row r="11" spans="1:27" x14ac:dyDescent="0.25">
      <c r="A11" s="15">
        <v>6</v>
      </c>
      <c r="B11" s="16" t="s">
        <v>33</v>
      </c>
      <c r="C11" s="84"/>
      <c r="D11" s="15" t="s">
        <v>23</v>
      </c>
      <c r="E11" s="17" t="s">
        <v>34</v>
      </c>
      <c r="F11" s="16" t="s">
        <v>35</v>
      </c>
      <c r="G11" s="16">
        <v>28</v>
      </c>
      <c r="H11" s="88">
        <v>50</v>
      </c>
      <c r="I11" s="18"/>
      <c r="J11" s="19"/>
      <c r="K11" s="20">
        <f t="shared" si="1"/>
        <v>0</v>
      </c>
      <c r="L11" s="20">
        <f t="shared" si="2"/>
        <v>0</v>
      </c>
      <c r="M11" s="21">
        <f t="shared" si="3"/>
        <v>0</v>
      </c>
      <c r="N11" s="21">
        <f t="shared" si="4"/>
        <v>0</v>
      </c>
      <c r="O11" s="76">
        <v>15</v>
      </c>
      <c r="P11" s="22"/>
      <c r="Q11" s="23"/>
      <c r="R11" s="24">
        <f t="shared" si="5"/>
        <v>0</v>
      </c>
      <c r="S11" s="24">
        <f t="shared" si="6"/>
        <v>0</v>
      </c>
      <c r="T11" s="25">
        <f t="shared" si="7"/>
        <v>0</v>
      </c>
      <c r="U11" s="26">
        <f t="shared" si="8"/>
        <v>0</v>
      </c>
      <c r="V11" s="27">
        <f t="shared" si="0"/>
        <v>0</v>
      </c>
      <c r="W11" s="28">
        <f t="shared" si="0"/>
        <v>0</v>
      </c>
      <c r="X11" s="28">
        <f t="shared" si="9"/>
        <v>0</v>
      </c>
      <c r="Y11" s="29"/>
      <c r="Z11" s="30"/>
      <c r="AA11" s="31"/>
    </row>
    <row r="12" spans="1:27" x14ac:dyDescent="0.25">
      <c r="A12" s="15">
        <v>7</v>
      </c>
      <c r="B12" s="16" t="s">
        <v>33</v>
      </c>
      <c r="C12" s="84"/>
      <c r="D12" s="15" t="s">
        <v>23</v>
      </c>
      <c r="E12" s="17" t="s">
        <v>34</v>
      </c>
      <c r="F12" s="16" t="s">
        <v>36</v>
      </c>
      <c r="G12" s="16">
        <v>28</v>
      </c>
      <c r="H12" s="88">
        <v>50</v>
      </c>
      <c r="I12" s="18"/>
      <c r="J12" s="19"/>
      <c r="K12" s="20">
        <f t="shared" si="1"/>
        <v>0</v>
      </c>
      <c r="L12" s="20">
        <f t="shared" si="2"/>
        <v>0</v>
      </c>
      <c r="M12" s="21">
        <f t="shared" si="3"/>
        <v>0</v>
      </c>
      <c r="N12" s="21">
        <f t="shared" si="4"/>
        <v>0</v>
      </c>
      <c r="O12" s="76">
        <v>15</v>
      </c>
      <c r="P12" s="22"/>
      <c r="Q12" s="23"/>
      <c r="R12" s="24">
        <f t="shared" si="5"/>
        <v>0</v>
      </c>
      <c r="S12" s="24">
        <f t="shared" si="6"/>
        <v>0</v>
      </c>
      <c r="T12" s="25">
        <f t="shared" si="7"/>
        <v>0</v>
      </c>
      <c r="U12" s="26">
        <f t="shared" si="8"/>
        <v>0</v>
      </c>
      <c r="V12" s="27">
        <f t="shared" si="0"/>
        <v>0</v>
      </c>
      <c r="W12" s="28">
        <f t="shared" si="0"/>
        <v>0</v>
      </c>
      <c r="X12" s="28">
        <f t="shared" si="9"/>
        <v>0</v>
      </c>
      <c r="Y12" s="29"/>
      <c r="Z12" s="30"/>
      <c r="AA12" s="31"/>
    </row>
    <row r="13" spans="1:27" x14ac:dyDescent="0.25">
      <c r="A13" s="15">
        <v>8</v>
      </c>
      <c r="B13" s="16" t="s">
        <v>41</v>
      </c>
      <c r="C13" s="84"/>
      <c r="D13" s="15" t="s">
        <v>23</v>
      </c>
      <c r="E13" s="17" t="s">
        <v>26</v>
      </c>
      <c r="F13" s="16" t="s">
        <v>42</v>
      </c>
      <c r="G13" s="16">
        <v>30</v>
      </c>
      <c r="H13" s="88">
        <v>80</v>
      </c>
      <c r="I13" s="18"/>
      <c r="J13" s="19"/>
      <c r="K13" s="20">
        <f t="shared" si="1"/>
        <v>0</v>
      </c>
      <c r="L13" s="20">
        <f t="shared" si="2"/>
        <v>0</v>
      </c>
      <c r="M13" s="21">
        <f t="shared" si="3"/>
        <v>0</v>
      </c>
      <c r="N13" s="21">
        <f t="shared" si="4"/>
        <v>0</v>
      </c>
      <c r="O13" s="76">
        <v>20</v>
      </c>
      <c r="P13" s="22"/>
      <c r="Q13" s="23"/>
      <c r="R13" s="24">
        <f t="shared" si="5"/>
        <v>0</v>
      </c>
      <c r="S13" s="24">
        <f t="shared" si="6"/>
        <v>0</v>
      </c>
      <c r="T13" s="25">
        <f t="shared" si="7"/>
        <v>0</v>
      </c>
      <c r="U13" s="26">
        <f t="shared" si="8"/>
        <v>0</v>
      </c>
      <c r="V13" s="27">
        <f t="shared" si="0"/>
        <v>0</v>
      </c>
      <c r="W13" s="28">
        <f t="shared" si="0"/>
        <v>0</v>
      </c>
      <c r="X13" s="28">
        <f t="shared" si="9"/>
        <v>0</v>
      </c>
      <c r="Y13" s="29"/>
      <c r="Z13" s="30"/>
      <c r="AA13" s="31"/>
    </row>
    <row r="14" spans="1:27" x14ac:dyDescent="0.25">
      <c r="A14" s="15">
        <v>9</v>
      </c>
      <c r="B14" s="16" t="s">
        <v>41</v>
      </c>
      <c r="C14" s="84"/>
      <c r="D14" s="15" t="s">
        <v>23</v>
      </c>
      <c r="E14" s="17" t="s">
        <v>26</v>
      </c>
      <c r="F14" s="16" t="s">
        <v>31</v>
      </c>
      <c r="G14" s="16">
        <v>30</v>
      </c>
      <c r="H14" s="88">
        <v>200</v>
      </c>
      <c r="I14" s="18"/>
      <c r="J14" s="19"/>
      <c r="K14" s="20">
        <f t="shared" si="1"/>
        <v>0</v>
      </c>
      <c r="L14" s="20">
        <f t="shared" si="2"/>
        <v>0</v>
      </c>
      <c r="M14" s="21">
        <f t="shared" si="3"/>
        <v>0</v>
      </c>
      <c r="N14" s="21">
        <f t="shared" si="4"/>
        <v>0</v>
      </c>
      <c r="O14" s="76">
        <v>20</v>
      </c>
      <c r="P14" s="22"/>
      <c r="Q14" s="23"/>
      <c r="R14" s="24">
        <f t="shared" si="5"/>
        <v>0</v>
      </c>
      <c r="S14" s="24">
        <f t="shared" si="6"/>
        <v>0</v>
      </c>
      <c r="T14" s="25">
        <f t="shared" si="7"/>
        <v>0</v>
      </c>
      <c r="U14" s="26">
        <f t="shared" si="8"/>
        <v>0</v>
      </c>
      <c r="V14" s="27">
        <f t="shared" si="0"/>
        <v>0</v>
      </c>
      <c r="W14" s="28">
        <f t="shared" si="0"/>
        <v>0</v>
      </c>
      <c r="X14" s="28">
        <f t="shared" si="9"/>
        <v>0</v>
      </c>
      <c r="Y14" s="29"/>
      <c r="Z14" s="30"/>
      <c r="AA14" s="31"/>
    </row>
    <row r="15" spans="1:27" x14ac:dyDescent="0.25">
      <c r="A15" s="15">
        <v>10</v>
      </c>
      <c r="B15" s="16" t="s">
        <v>43</v>
      </c>
      <c r="C15" s="84"/>
      <c r="D15" s="15" t="s">
        <v>23</v>
      </c>
      <c r="E15" s="17" t="s">
        <v>26</v>
      </c>
      <c r="F15" s="16" t="s">
        <v>31</v>
      </c>
      <c r="G15" s="16">
        <v>28</v>
      </c>
      <c r="H15" s="88">
        <v>80</v>
      </c>
      <c r="I15" s="18"/>
      <c r="J15" s="19"/>
      <c r="K15" s="20">
        <f t="shared" si="1"/>
        <v>0</v>
      </c>
      <c r="L15" s="20">
        <f t="shared" si="2"/>
        <v>0</v>
      </c>
      <c r="M15" s="21">
        <f t="shared" si="3"/>
        <v>0</v>
      </c>
      <c r="N15" s="21">
        <f t="shared" si="4"/>
        <v>0</v>
      </c>
      <c r="O15" s="76">
        <v>30</v>
      </c>
      <c r="P15" s="22"/>
      <c r="Q15" s="23"/>
      <c r="R15" s="24">
        <f t="shared" si="5"/>
        <v>0</v>
      </c>
      <c r="S15" s="24">
        <f t="shared" si="6"/>
        <v>0</v>
      </c>
      <c r="T15" s="25">
        <f t="shared" si="7"/>
        <v>0</v>
      </c>
      <c r="U15" s="26">
        <f t="shared" si="8"/>
        <v>0</v>
      </c>
      <c r="V15" s="27">
        <f t="shared" si="0"/>
        <v>0</v>
      </c>
      <c r="W15" s="28">
        <f t="shared" si="0"/>
        <v>0</v>
      </c>
      <c r="X15" s="28">
        <f t="shared" si="9"/>
        <v>0</v>
      </c>
      <c r="Y15" s="29"/>
      <c r="Z15" s="30"/>
      <c r="AA15" s="31"/>
    </row>
    <row r="16" spans="1:27" x14ac:dyDescent="0.25">
      <c r="A16" s="15">
        <v>11</v>
      </c>
      <c r="B16" s="16" t="s">
        <v>44</v>
      </c>
      <c r="C16" s="84"/>
      <c r="D16" s="15" t="s">
        <v>23</v>
      </c>
      <c r="E16" s="17" t="s">
        <v>26</v>
      </c>
      <c r="F16" s="16" t="s">
        <v>45</v>
      </c>
      <c r="G16" s="16">
        <v>28</v>
      </c>
      <c r="H16" s="88">
        <v>15</v>
      </c>
      <c r="I16" s="18"/>
      <c r="J16" s="19"/>
      <c r="K16" s="20">
        <f t="shared" si="1"/>
        <v>0</v>
      </c>
      <c r="L16" s="20">
        <f t="shared" si="2"/>
        <v>0</v>
      </c>
      <c r="M16" s="21">
        <f t="shared" si="3"/>
        <v>0</v>
      </c>
      <c r="N16" s="21">
        <f t="shared" si="4"/>
        <v>0</v>
      </c>
      <c r="O16" s="76">
        <v>10</v>
      </c>
      <c r="P16" s="22"/>
      <c r="Q16" s="23"/>
      <c r="R16" s="24">
        <f t="shared" si="5"/>
        <v>0</v>
      </c>
      <c r="S16" s="24">
        <f t="shared" si="6"/>
        <v>0</v>
      </c>
      <c r="T16" s="25">
        <f t="shared" si="7"/>
        <v>0</v>
      </c>
      <c r="U16" s="26">
        <f t="shared" si="8"/>
        <v>0</v>
      </c>
      <c r="V16" s="27">
        <f t="shared" si="0"/>
        <v>0</v>
      </c>
      <c r="W16" s="28">
        <f t="shared" si="0"/>
        <v>0</v>
      </c>
      <c r="X16" s="28">
        <f t="shared" si="9"/>
        <v>0</v>
      </c>
      <c r="Y16" s="29"/>
      <c r="Z16" s="30"/>
      <c r="AA16" s="31"/>
    </row>
    <row r="17" spans="1:27" x14ac:dyDescent="0.25">
      <c r="A17" s="15">
        <v>12</v>
      </c>
      <c r="B17" s="16" t="s">
        <v>44</v>
      </c>
      <c r="C17" s="84"/>
      <c r="D17" s="15" t="s">
        <v>23</v>
      </c>
      <c r="E17" s="17" t="s">
        <v>26</v>
      </c>
      <c r="F17" s="16" t="s">
        <v>37</v>
      </c>
      <c r="G17" s="16">
        <v>28</v>
      </c>
      <c r="H17" s="88">
        <v>15</v>
      </c>
      <c r="I17" s="18"/>
      <c r="J17" s="19"/>
      <c r="K17" s="20">
        <f t="shared" si="1"/>
        <v>0</v>
      </c>
      <c r="L17" s="20">
        <f t="shared" si="2"/>
        <v>0</v>
      </c>
      <c r="M17" s="21">
        <f t="shared" si="3"/>
        <v>0</v>
      </c>
      <c r="N17" s="21">
        <f t="shared" si="4"/>
        <v>0</v>
      </c>
      <c r="O17" s="76">
        <v>10</v>
      </c>
      <c r="P17" s="22"/>
      <c r="Q17" s="23"/>
      <c r="R17" s="24">
        <f t="shared" si="5"/>
        <v>0</v>
      </c>
      <c r="S17" s="24">
        <f t="shared" si="6"/>
        <v>0</v>
      </c>
      <c r="T17" s="25">
        <f t="shared" si="7"/>
        <v>0</v>
      </c>
      <c r="U17" s="26">
        <f t="shared" si="8"/>
        <v>0</v>
      </c>
      <c r="V17" s="27">
        <f t="shared" si="0"/>
        <v>0</v>
      </c>
      <c r="W17" s="28">
        <f t="shared" si="0"/>
        <v>0</v>
      </c>
      <c r="X17" s="28">
        <f t="shared" si="9"/>
        <v>0</v>
      </c>
      <c r="Y17" s="29"/>
      <c r="Z17" s="30"/>
      <c r="AA17" s="31"/>
    </row>
    <row r="18" spans="1:27" x14ac:dyDescent="0.25">
      <c r="A18" s="15">
        <v>13</v>
      </c>
      <c r="B18" s="16" t="s">
        <v>46</v>
      </c>
      <c r="C18" s="84"/>
      <c r="D18" s="15" t="s">
        <v>23</v>
      </c>
      <c r="E18" s="17" t="s">
        <v>47</v>
      </c>
      <c r="F18" s="16" t="s">
        <v>27</v>
      </c>
      <c r="G18" s="16">
        <v>30</v>
      </c>
      <c r="H18" s="88">
        <v>2</v>
      </c>
      <c r="I18" s="18"/>
      <c r="J18" s="19"/>
      <c r="K18" s="20">
        <f t="shared" si="1"/>
        <v>0</v>
      </c>
      <c r="L18" s="20">
        <f t="shared" si="2"/>
        <v>0</v>
      </c>
      <c r="M18" s="21">
        <f t="shared" si="3"/>
        <v>0</v>
      </c>
      <c r="N18" s="21">
        <f t="shared" si="4"/>
        <v>0</v>
      </c>
      <c r="O18" s="76">
        <v>2</v>
      </c>
      <c r="P18" s="22"/>
      <c r="Q18" s="23"/>
      <c r="R18" s="24">
        <f t="shared" si="5"/>
        <v>0</v>
      </c>
      <c r="S18" s="24">
        <f t="shared" si="6"/>
        <v>0</v>
      </c>
      <c r="T18" s="25">
        <f t="shared" si="7"/>
        <v>0</v>
      </c>
      <c r="U18" s="26">
        <f t="shared" si="8"/>
        <v>0</v>
      </c>
      <c r="V18" s="27">
        <f t="shared" si="0"/>
        <v>0</v>
      </c>
      <c r="W18" s="28">
        <f t="shared" si="0"/>
        <v>0</v>
      </c>
      <c r="X18" s="28">
        <f t="shared" si="9"/>
        <v>0</v>
      </c>
      <c r="Y18" s="29"/>
      <c r="Z18" s="30"/>
      <c r="AA18" s="31"/>
    </row>
    <row r="19" spans="1:27" x14ac:dyDescent="0.25">
      <c r="A19" s="15">
        <v>14</v>
      </c>
      <c r="B19" s="16" t="s">
        <v>565</v>
      </c>
      <c r="C19" s="84"/>
      <c r="D19" s="15" t="s">
        <v>23</v>
      </c>
      <c r="E19" s="17" t="s">
        <v>47</v>
      </c>
      <c r="F19" s="16" t="s">
        <v>52</v>
      </c>
      <c r="G19" s="16">
        <v>28</v>
      </c>
      <c r="H19" s="88">
        <v>3</v>
      </c>
      <c r="I19" s="18"/>
      <c r="J19" s="19"/>
      <c r="K19" s="20">
        <f t="shared" si="1"/>
        <v>0</v>
      </c>
      <c r="L19" s="20">
        <f t="shared" si="2"/>
        <v>0</v>
      </c>
      <c r="M19" s="21">
        <f t="shared" si="3"/>
        <v>0</v>
      </c>
      <c r="N19" s="21">
        <f t="shared" si="4"/>
        <v>0</v>
      </c>
      <c r="O19" s="76">
        <v>2</v>
      </c>
      <c r="P19" s="22"/>
      <c r="Q19" s="23"/>
      <c r="R19" s="24">
        <f t="shared" si="5"/>
        <v>0</v>
      </c>
      <c r="S19" s="24">
        <f t="shared" si="6"/>
        <v>0</v>
      </c>
      <c r="T19" s="25">
        <f t="shared" si="7"/>
        <v>0</v>
      </c>
      <c r="U19" s="26">
        <f t="shared" si="8"/>
        <v>0</v>
      </c>
      <c r="V19" s="27">
        <f t="shared" si="0"/>
        <v>0</v>
      </c>
      <c r="W19" s="28">
        <f t="shared" si="0"/>
        <v>0</v>
      </c>
      <c r="X19" s="28">
        <f t="shared" si="9"/>
        <v>0</v>
      </c>
      <c r="Y19" s="29"/>
      <c r="Z19" s="30"/>
      <c r="AA19" s="31"/>
    </row>
    <row r="20" spans="1:27" x14ac:dyDescent="0.25">
      <c r="A20" s="15">
        <v>15</v>
      </c>
      <c r="B20" s="16" t="s">
        <v>50</v>
      </c>
      <c r="C20" s="84"/>
      <c r="D20" s="15" t="s">
        <v>23</v>
      </c>
      <c r="E20" s="17" t="s">
        <v>51</v>
      </c>
      <c r="F20" s="16" t="s">
        <v>52</v>
      </c>
      <c r="G20" s="16">
        <v>56</v>
      </c>
      <c r="H20" s="88">
        <v>130</v>
      </c>
      <c r="I20" s="18"/>
      <c r="J20" s="19"/>
      <c r="K20" s="20">
        <f t="shared" si="1"/>
        <v>0</v>
      </c>
      <c r="L20" s="20">
        <f t="shared" si="2"/>
        <v>0</v>
      </c>
      <c r="M20" s="21">
        <f t="shared" si="3"/>
        <v>0</v>
      </c>
      <c r="N20" s="21">
        <f t="shared" si="4"/>
        <v>0</v>
      </c>
      <c r="O20" s="76">
        <v>30</v>
      </c>
      <c r="P20" s="22"/>
      <c r="Q20" s="23"/>
      <c r="R20" s="24">
        <f t="shared" si="5"/>
        <v>0</v>
      </c>
      <c r="S20" s="24">
        <f t="shared" si="6"/>
        <v>0</v>
      </c>
      <c r="T20" s="25">
        <f t="shared" si="7"/>
        <v>0</v>
      </c>
      <c r="U20" s="26">
        <f t="shared" si="8"/>
        <v>0</v>
      </c>
      <c r="V20" s="27">
        <f t="shared" si="0"/>
        <v>0</v>
      </c>
      <c r="W20" s="28">
        <f t="shared" si="0"/>
        <v>0</v>
      </c>
      <c r="X20" s="28">
        <f t="shared" si="9"/>
        <v>0</v>
      </c>
      <c r="Y20" s="29"/>
      <c r="Z20" s="30"/>
      <c r="AA20" s="31"/>
    </row>
    <row r="21" spans="1:27" x14ac:dyDescent="0.25">
      <c r="A21" s="15">
        <v>16</v>
      </c>
      <c r="B21" s="16" t="s">
        <v>50</v>
      </c>
      <c r="C21" s="84"/>
      <c r="D21" s="15" t="s">
        <v>23</v>
      </c>
      <c r="E21" s="17" t="s">
        <v>51</v>
      </c>
      <c r="F21" s="16" t="s">
        <v>53</v>
      </c>
      <c r="G21" s="16">
        <v>56</v>
      </c>
      <c r="H21" s="88">
        <v>100</v>
      </c>
      <c r="I21" s="18"/>
      <c r="J21" s="19"/>
      <c r="K21" s="20">
        <f t="shared" si="1"/>
        <v>0</v>
      </c>
      <c r="L21" s="20">
        <f t="shared" si="2"/>
        <v>0</v>
      </c>
      <c r="M21" s="21">
        <f t="shared" si="3"/>
        <v>0</v>
      </c>
      <c r="N21" s="21">
        <f t="shared" si="4"/>
        <v>0</v>
      </c>
      <c r="O21" s="76">
        <v>25</v>
      </c>
      <c r="P21" s="22"/>
      <c r="Q21" s="23"/>
      <c r="R21" s="24">
        <f t="shared" si="5"/>
        <v>0</v>
      </c>
      <c r="S21" s="24">
        <f t="shared" si="6"/>
        <v>0</v>
      </c>
      <c r="T21" s="25">
        <f t="shared" si="7"/>
        <v>0</v>
      </c>
      <c r="U21" s="26">
        <f t="shared" si="8"/>
        <v>0</v>
      </c>
      <c r="V21" s="27">
        <f t="shared" si="0"/>
        <v>0</v>
      </c>
      <c r="W21" s="28">
        <f t="shared" si="0"/>
        <v>0</v>
      </c>
      <c r="X21" s="28">
        <f t="shared" si="9"/>
        <v>0</v>
      </c>
      <c r="Y21" s="29"/>
      <c r="Z21" s="30"/>
      <c r="AA21" s="31"/>
    </row>
    <row r="22" spans="1:27" ht="19.5" x14ac:dyDescent="0.25">
      <c r="A22" s="15">
        <v>17</v>
      </c>
      <c r="B22" s="16" t="s">
        <v>54</v>
      </c>
      <c r="C22" s="84"/>
      <c r="D22" s="15" t="s">
        <v>23</v>
      </c>
      <c r="E22" s="17" t="s">
        <v>55</v>
      </c>
      <c r="F22" s="16" t="s">
        <v>56</v>
      </c>
      <c r="G22" s="16" t="s">
        <v>57</v>
      </c>
      <c r="H22" s="88">
        <v>3</v>
      </c>
      <c r="I22" s="18"/>
      <c r="J22" s="19"/>
      <c r="K22" s="20">
        <f t="shared" si="1"/>
        <v>0</v>
      </c>
      <c r="L22" s="20">
        <f t="shared" si="2"/>
        <v>0</v>
      </c>
      <c r="M22" s="21">
        <f t="shared" si="3"/>
        <v>0</v>
      </c>
      <c r="N22" s="21">
        <f t="shared" si="4"/>
        <v>0</v>
      </c>
      <c r="O22" s="76">
        <v>2</v>
      </c>
      <c r="P22" s="22"/>
      <c r="Q22" s="23"/>
      <c r="R22" s="24">
        <f t="shared" si="5"/>
        <v>0</v>
      </c>
      <c r="S22" s="24">
        <f t="shared" si="6"/>
        <v>0</v>
      </c>
      <c r="T22" s="25">
        <f t="shared" si="7"/>
        <v>0</v>
      </c>
      <c r="U22" s="26">
        <f t="shared" si="8"/>
        <v>0</v>
      </c>
      <c r="V22" s="27">
        <f t="shared" si="0"/>
        <v>0</v>
      </c>
      <c r="W22" s="28">
        <f t="shared" si="0"/>
        <v>0</v>
      </c>
      <c r="X22" s="28">
        <f t="shared" si="9"/>
        <v>0</v>
      </c>
      <c r="Y22" s="29"/>
      <c r="Z22" s="30"/>
      <c r="AA22" s="31"/>
    </row>
    <row r="23" spans="1:27" x14ac:dyDescent="0.25">
      <c r="A23" s="15">
        <v>18</v>
      </c>
      <c r="B23" s="16" t="s">
        <v>58</v>
      </c>
      <c r="C23" s="84"/>
      <c r="D23" s="15" t="s">
        <v>23</v>
      </c>
      <c r="E23" s="17" t="s">
        <v>59</v>
      </c>
      <c r="F23" s="16" t="s">
        <v>40</v>
      </c>
      <c r="G23" s="16">
        <v>28</v>
      </c>
      <c r="H23" s="88">
        <v>200</v>
      </c>
      <c r="I23" s="18"/>
      <c r="J23" s="19"/>
      <c r="K23" s="20">
        <f t="shared" si="1"/>
        <v>0</v>
      </c>
      <c r="L23" s="20">
        <f t="shared" si="2"/>
        <v>0</v>
      </c>
      <c r="M23" s="21">
        <f t="shared" si="3"/>
        <v>0</v>
      </c>
      <c r="N23" s="21">
        <f t="shared" si="4"/>
        <v>0</v>
      </c>
      <c r="O23" s="76">
        <v>30</v>
      </c>
      <c r="P23" s="22"/>
      <c r="Q23" s="23"/>
      <c r="R23" s="24">
        <f t="shared" si="5"/>
        <v>0</v>
      </c>
      <c r="S23" s="24">
        <f t="shared" si="6"/>
        <v>0</v>
      </c>
      <c r="T23" s="25">
        <f t="shared" si="7"/>
        <v>0</v>
      </c>
      <c r="U23" s="26">
        <f t="shared" si="8"/>
        <v>0</v>
      </c>
      <c r="V23" s="27">
        <f t="shared" si="0"/>
        <v>0</v>
      </c>
      <c r="W23" s="28">
        <f t="shared" si="0"/>
        <v>0</v>
      </c>
      <c r="X23" s="28">
        <f t="shared" si="9"/>
        <v>0</v>
      </c>
      <c r="Y23" s="29"/>
      <c r="Z23" s="30"/>
      <c r="AA23" s="31"/>
    </row>
    <row r="24" spans="1:27" x14ac:dyDescent="0.25">
      <c r="A24" s="15">
        <v>19</v>
      </c>
      <c r="B24" s="16" t="s">
        <v>60</v>
      </c>
      <c r="C24" s="84"/>
      <c r="D24" s="15" t="s">
        <v>23</v>
      </c>
      <c r="E24" s="17" t="s">
        <v>34</v>
      </c>
      <c r="F24" s="16" t="s">
        <v>40</v>
      </c>
      <c r="G24" s="16">
        <v>28</v>
      </c>
      <c r="H24" s="88">
        <v>80</v>
      </c>
      <c r="I24" s="18"/>
      <c r="J24" s="19"/>
      <c r="K24" s="20">
        <f t="shared" si="1"/>
        <v>0</v>
      </c>
      <c r="L24" s="20">
        <f t="shared" si="2"/>
        <v>0</v>
      </c>
      <c r="M24" s="21">
        <f t="shared" si="3"/>
        <v>0</v>
      </c>
      <c r="N24" s="21">
        <f t="shared" si="4"/>
        <v>0</v>
      </c>
      <c r="O24" s="76">
        <v>30</v>
      </c>
      <c r="P24" s="22"/>
      <c r="Q24" s="23"/>
      <c r="R24" s="24">
        <f t="shared" si="5"/>
        <v>0</v>
      </c>
      <c r="S24" s="24">
        <f t="shared" si="6"/>
        <v>0</v>
      </c>
      <c r="T24" s="25">
        <f t="shared" si="7"/>
        <v>0</v>
      </c>
      <c r="U24" s="26">
        <f t="shared" si="8"/>
        <v>0</v>
      </c>
      <c r="V24" s="27">
        <f t="shared" si="0"/>
        <v>0</v>
      </c>
      <c r="W24" s="28">
        <f t="shared" si="0"/>
        <v>0</v>
      </c>
      <c r="X24" s="28">
        <f t="shared" si="9"/>
        <v>0</v>
      </c>
      <c r="Y24" s="29"/>
      <c r="Z24" s="30"/>
      <c r="AA24" s="31"/>
    </row>
    <row r="25" spans="1:27" x14ac:dyDescent="0.25">
      <c r="A25" s="15">
        <v>20</v>
      </c>
      <c r="B25" s="16" t="s">
        <v>61</v>
      </c>
      <c r="C25" s="84"/>
      <c r="D25" s="15" t="s">
        <v>23</v>
      </c>
      <c r="E25" s="17" t="s">
        <v>47</v>
      </c>
      <c r="F25" s="16" t="s">
        <v>40</v>
      </c>
      <c r="G25" s="16">
        <v>28</v>
      </c>
      <c r="H25" s="88">
        <v>20</v>
      </c>
      <c r="I25" s="18"/>
      <c r="J25" s="19"/>
      <c r="K25" s="20">
        <f t="shared" si="1"/>
        <v>0</v>
      </c>
      <c r="L25" s="20">
        <f t="shared" si="2"/>
        <v>0</v>
      </c>
      <c r="M25" s="21">
        <f t="shared" si="3"/>
        <v>0</v>
      </c>
      <c r="N25" s="21">
        <f t="shared" si="4"/>
        <v>0</v>
      </c>
      <c r="O25" s="76">
        <v>5</v>
      </c>
      <c r="P25" s="22"/>
      <c r="Q25" s="23"/>
      <c r="R25" s="24">
        <f t="shared" si="5"/>
        <v>0</v>
      </c>
      <c r="S25" s="24">
        <f t="shared" si="6"/>
        <v>0</v>
      </c>
      <c r="T25" s="25">
        <f t="shared" si="7"/>
        <v>0</v>
      </c>
      <c r="U25" s="26">
        <f t="shared" si="8"/>
        <v>0</v>
      </c>
      <c r="V25" s="27">
        <f t="shared" si="0"/>
        <v>0</v>
      </c>
      <c r="W25" s="28">
        <f t="shared" si="0"/>
        <v>0</v>
      </c>
      <c r="X25" s="28">
        <f t="shared" si="9"/>
        <v>0</v>
      </c>
      <c r="Y25" s="29"/>
      <c r="Z25" s="30"/>
      <c r="AA25" s="31"/>
    </row>
    <row r="26" spans="1:27" x14ac:dyDescent="0.25">
      <c r="A26" s="15">
        <v>21</v>
      </c>
      <c r="B26" s="16" t="s">
        <v>61</v>
      </c>
      <c r="C26" s="84"/>
      <c r="D26" s="15" t="s">
        <v>23</v>
      </c>
      <c r="E26" s="17" t="s">
        <v>47</v>
      </c>
      <c r="F26" s="16" t="s">
        <v>38</v>
      </c>
      <c r="G26" s="16">
        <v>28</v>
      </c>
      <c r="H26" s="88">
        <v>50</v>
      </c>
      <c r="I26" s="18"/>
      <c r="J26" s="19"/>
      <c r="K26" s="20">
        <f t="shared" si="1"/>
        <v>0</v>
      </c>
      <c r="L26" s="20">
        <f t="shared" si="2"/>
        <v>0</v>
      </c>
      <c r="M26" s="21">
        <f t="shared" si="3"/>
        <v>0</v>
      </c>
      <c r="N26" s="21">
        <f t="shared" si="4"/>
        <v>0</v>
      </c>
      <c r="O26" s="76">
        <v>30</v>
      </c>
      <c r="P26" s="22"/>
      <c r="Q26" s="23"/>
      <c r="R26" s="24">
        <f t="shared" si="5"/>
        <v>0</v>
      </c>
      <c r="S26" s="24">
        <f t="shared" si="6"/>
        <v>0</v>
      </c>
      <c r="T26" s="25">
        <f t="shared" si="7"/>
        <v>0</v>
      </c>
      <c r="U26" s="26">
        <f t="shared" si="8"/>
        <v>0</v>
      </c>
      <c r="V26" s="27">
        <f t="shared" si="0"/>
        <v>0</v>
      </c>
      <c r="W26" s="28">
        <f t="shared" si="0"/>
        <v>0</v>
      </c>
      <c r="X26" s="28">
        <f t="shared" si="9"/>
        <v>0</v>
      </c>
      <c r="Y26" s="29"/>
      <c r="Z26" s="30"/>
      <c r="AA26" s="31"/>
    </row>
    <row r="27" spans="1:27" x14ac:dyDescent="0.25">
      <c r="A27" s="15">
        <v>22</v>
      </c>
      <c r="B27" s="16" t="s">
        <v>62</v>
      </c>
      <c r="C27" s="84"/>
      <c r="D27" s="15" t="s">
        <v>23</v>
      </c>
      <c r="E27" s="17" t="s">
        <v>47</v>
      </c>
      <c r="F27" s="16" t="s">
        <v>38</v>
      </c>
      <c r="G27" s="16">
        <v>30</v>
      </c>
      <c r="H27" s="88">
        <v>50</v>
      </c>
      <c r="I27" s="18"/>
      <c r="J27" s="19"/>
      <c r="K27" s="20">
        <f t="shared" si="1"/>
        <v>0</v>
      </c>
      <c r="L27" s="20">
        <f t="shared" si="2"/>
        <v>0</v>
      </c>
      <c r="M27" s="21">
        <f t="shared" si="3"/>
        <v>0</v>
      </c>
      <c r="N27" s="21">
        <f t="shared" si="4"/>
        <v>0</v>
      </c>
      <c r="O27" s="76">
        <v>20</v>
      </c>
      <c r="P27" s="22"/>
      <c r="Q27" s="23"/>
      <c r="R27" s="24">
        <f t="shared" si="5"/>
        <v>0</v>
      </c>
      <c r="S27" s="24">
        <f t="shared" si="6"/>
        <v>0</v>
      </c>
      <c r="T27" s="25">
        <f t="shared" si="7"/>
        <v>0</v>
      </c>
      <c r="U27" s="26">
        <f t="shared" si="8"/>
        <v>0</v>
      </c>
      <c r="V27" s="27">
        <f t="shared" si="0"/>
        <v>0</v>
      </c>
      <c r="W27" s="28">
        <f t="shared" si="0"/>
        <v>0</v>
      </c>
      <c r="X27" s="28">
        <f t="shared" si="9"/>
        <v>0</v>
      </c>
      <c r="Y27" s="29"/>
      <c r="Z27" s="30"/>
      <c r="AA27" s="31"/>
    </row>
    <row r="28" spans="1:27" x14ac:dyDescent="0.25">
      <c r="A28" s="15">
        <v>23</v>
      </c>
      <c r="B28" s="16" t="s">
        <v>62</v>
      </c>
      <c r="C28" s="84"/>
      <c r="D28" s="15" t="s">
        <v>23</v>
      </c>
      <c r="E28" s="17" t="s">
        <v>47</v>
      </c>
      <c r="F28" s="16" t="s">
        <v>63</v>
      </c>
      <c r="G28" s="16">
        <v>30</v>
      </c>
      <c r="H28" s="88">
        <v>50</v>
      </c>
      <c r="I28" s="18"/>
      <c r="J28" s="19"/>
      <c r="K28" s="20">
        <f t="shared" si="1"/>
        <v>0</v>
      </c>
      <c r="L28" s="20">
        <f t="shared" si="2"/>
        <v>0</v>
      </c>
      <c r="M28" s="21">
        <f t="shared" si="3"/>
        <v>0</v>
      </c>
      <c r="N28" s="21">
        <f t="shared" si="4"/>
        <v>0</v>
      </c>
      <c r="O28" s="76">
        <v>20</v>
      </c>
      <c r="P28" s="22"/>
      <c r="Q28" s="23"/>
      <c r="R28" s="24">
        <f t="shared" si="5"/>
        <v>0</v>
      </c>
      <c r="S28" s="24">
        <f t="shared" si="6"/>
        <v>0</v>
      </c>
      <c r="T28" s="25">
        <f t="shared" si="7"/>
        <v>0</v>
      </c>
      <c r="U28" s="26">
        <f t="shared" si="8"/>
        <v>0</v>
      </c>
      <c r="V28" s="27">
        <f t="shared" si="0"/>
        <v>0</v>
      </c>
      <c r="W28" s="28">
        <f t="shared" ref="W28:X72" si="10">M28+T28</f>
        <v>0</v>
      </c>
      <c r="X28" s="28">
        <f t="shared" si="9"/>
        <v>0</v>
      </c>
      <c r="Y28" s="29"/>
      <c r="Z28" s="30"/>
      <c r="AA28" s="31"/>
    </row>
    <row r="29" spans="1:27" x14ac:dyDescent="0.25">
      <c r="A29" s="15">
        <v>24</v>
      </c>
      <c r="B29" s="16" t="s">
        <v>62</v>
      </c>
      <c r="C29" s="84"/>
      <c r="D29" s="15" t="s">
        <v>23</v>
      </c>
      <c r="E29" s="17" t="s">
        <v>47</v>
      </c>
      <c r="F29" s="16" t="s">
        <v>64</v>
      </c>
      <c r="G29" s="16">
        <v>30</v>
      </c>
      <c r="H29" s="88">
        <v>5</v>
      </c>
      <c r="I29" s="18"/>
      <c r="J29" s="19"/>
      <c r="K29" s="20">
        <f t="shared" si="1"/>
        <v>0</v>
      </c>
      <c r="L29" s="20">
        <f t="shared" si="2"/>
        <v>0</v>
      </c>
      <c r="M29" s="21">
        <f t="shared" si="3"/>
        <v>0</v>
      </c>
      <c r="N29" s="21">
        <f t="shared" si="4"/>
        <v>0</v>
      </c>
      <c r="O29" s="76">
        <v>5</v>
      </c>
      <c r="P29" s="22"/>
      <c r="Q29" s="23"/>
      <c r="R29" s="24">
        <f t="shared" si="5"/>
        <v>0</v>
      </c>
      <c r="S29" s="24">
        <f t="shared" si="6"/>
        <v>0</v>
      </c>
      <c r="T29" s="25">
        <f t="shared" si="7"/>
        <v>0</v>
      </c>
      <c r="U29" s="26">
        <f t="shared" si="8"/>
        <v>0</v>
      </c>
      <c r="V29" s="27">
        <f t="shared" si="0"/>
        <v>0</v>
      </c>
      <c r="W29" s="28">
        <f t="shared" si="10"/>
        <v>0</v>
      </c>
      <c r="X29" s="28">
        <f t="shared" si="9"/>
        <v>0</v>
      </c>
      <c r="Y29" s="29"/>
      <c r="Z29" s="30"/>
      <c r="AA29" s="31"/>
    </row>
    <row r="30" spans="1:27" ht="29.25" x14ac:dyDescent="0.25">
      <c r="A30" s="15">
        <v>25</v>
      </c>
      <c r="B30" s="16" t="s">
        <v>65</v>
      </c>
      <c r="C30" s="84"/>
      <c r="D30" s="15" t="s">
        <v>23</v>
      </c>
      <c r="E30" s="17" t="s">
        <v>66</v>
      </c>
      <c r="F30" s="16" t="s">
        <v>31</v>
      </c>
      <c r="G30" s="16">
        <v>28</v>
      </c>
      <c r="H30" s="88">
        <v>275</v>
      </c>
      <c r="I30" s="18"/>
      <c r="J30" s="19"/>
      <c r="K30" s="20">
        <f t="shared" si="1"/>
        <v>0</v>
      </c>
      <c r="L30" s="20">
        <f t="shared" si="2"/>
        <v>0</v>
      </c>
      <c r="M30" s="21">
        <f t="shared" si="3"/>
        <v>0</v>
      </c>
      <c r="N30" s="21">
        <f t="shared" si="4"/>
        <v>0</v>
      </c>
      <c r="O30" s="76">
        <v>50</v>
      </c>
      <c r="P30" s="22"/>
      <c r="Q30" s="23"/>
      <c r="R30" s="24">
        <f t="shared" si="5"/>
        <v>0</v>
      </c>
      <c r="S30" s="24">
        <f t="shared" si="6"/>
        <v>0</v>
      </c>
      <c r="T30" s="25">
        <f t="shared" si="7"/>
        <v>0</v>
      </c>
      <c r="U30" s="26">
        <f t="shared" si="8"/>
        <v>0</v>
      </c>
      <c r="V30" s="27">
        <f t="shared" si="0"/>
        <v>0</v>
      </c>
      <c r="W30" s="28">
        <f t="shared" si="10"/>
        <v>0</v>
      </c>
      <c r="X30" s="28">
        <f t="shared" si="9"/>
        <v>0</v>
      </c>
      <c r="Y30" s="29"/>
      <c r="Z30" s="30"/>
      <c r="AA30" s="31"/>
    </row>
    <row r="31" spans="1:27" ht="29.25" x14ac:dyDescent="0.25">
      <c r="A31" s="15">
        <v>26</v>
      </c>
      <c r="B31" s="16" t="s">
        <v>65</v>
      </c>
      <c r="C31" s="84"/>
      <c r="D31" s="15" t="s">
        <v>23</v>
      </c>
      <c r="E31" s="17" t="s">
        <v>66</v>
      </c>
      <c r="F31" s="16" t="s">
        <v>38</v>
      </c>
      <c r="G31" s="16">
        <v>28</v>
      </c>
      <c r="H31" s="88">
        <v>340</v>
      </c>
      <c r="I31" s="18"/>
      <c r="J31" s="19"/>
      <c r="K31" s="20">
        <f t="shared" si="1"/>
        <v>0</v>
      </c>
      <c r="L31" s="20">
        <f t="shared" si="2"/>
        <v>0</v>
      </c>
      <c r="M31" s="21">
        <f t="shared" si="3"/>
        <v>0</v>
      </c>
      <c r="N31" s="21">
        <f t="shared" si="4"/>
        <v>0</v>
      </c>
      <c r="O31" s="76">
        <v>60</v>
      </c>
      <c r="P31" s="22"/>
      <c r="Q31" s="23"/>
      <c r="R31" s="24">
        <f t="shared" si="5"/>
        <v>0</v>
      </c>
      <c r="S31" s="24">
        <f t="shared" si="6"/>
        <v>0</v>
      </c>
      <c r="T31" s="25">
        <f t="shared" si="7"/>
        <v>0</v>
      </c>
      <c r="U31" s="26">
        <f t="shared" si="8"/>
        <v>0</v>
      </c>
      <c r="V31" s="27">
        <f t="shared" si="0"/>
        <v>0</v>
      </c>
      <c r="W31" s="28">
        <f t="shared" si="10"/>
        <v>0</v>
      </c>
      <c r="X31" s="28">
        <f t="shared" si="9"/>
        <v>0</v>
      </c>
      <c r="Y31" s="29"/>
      <c r="Z31" s="30"/>
      <c r="AA31" s="31"/>
    </row>
    <row r="32" spans="1:27" ht="29.25" x14ac:dyDescent="0.25">
      <c r="A32" s="15">
        <v>27</v>
      </c>
      <c r="B32" s="16" t="s">
        <v>65</v>
      </c>
      <c r="C32" s="84"/>
      <c r="D32" s="15" t="s">
        <v>23</v>
      </c>
      <c r="E32" s="17" t="s">
        <v>66</v>
      </c>
      <c r="F32" s="16" t="s">
        <v>40</v>
      </c>
      <c r="G32" s="16">
        <v>28</v>
      </c>
      <c r="H32" s="88">
        <v>350</v>
      </c>
      <c r="I32" s="18"/>
      <c r="J32" s="19"/>
      <c r="K32" s="20">
        <f t="shared" si="1"/>
        <v>0</v>
      </c>
      <c r="L32" s="20">
        <f t="shared" si="2"/>
        <v>0</v>
      </c>
      <c r="M32" s="21">
        <f t="shared" si="3"/>
        <v>0</v>
      </c>
      <c r="N32" s="21">
        <f t="shared" si="4"/>
        <v>0</v>
      </c>
      <c r="O32" s="76">
        <v>50</v>
      </c>
      <c r="P32" s="22"/>
      <c r="Q32" s="23"/>
      <c r="R32" s="24">
        <f t="shared" si="5"/>
        <v>0</v>
      </c>
      <c r="S32" s="24">
        <f t="shared" si="6"/>
        <v>0</v>
      </c>
      <c r="T32" s="25">
        <f t="shared" si="7"/>
        <v>0</v>
      </c>
      <c r="U32" s="26">
        <f t="shared" si="8"/>
        <v>0</v>
      </c>
      <c r="V32" s="27">
        <f t="shared" si="0"/>
        <v>0</v>
      </c>
      <c r="W32" s="28">
        <f t="shared" si="10"/>
        <v>0</v>
      </c>
      <c r="X32" s="28">
        <f t="shared" si="9"/>
        <v>0</v>
      </c>
      <c r="Y32" s="29"/>
      <c r="Z32" s="30"/>
      <c r="AA32" s="31"/>
    </row>
    <row r="33" spans="1:27" x14ac:dyDescent="0.25">
      <c r="A33" s="15">
        <v>28</v>
      </c>
      <c r="B33" s="16" t="s">
        <v>65</v>
      </c>
      <c r="C33" s="84"/>
      <c r="D33" s="15" t="s">
        <v>23</v>
      </c>
      <c r="E33" s="17" t="s">
        <v>26</v>
      </c>
      <c r="F33" s="16" t="s">
        <v>31</v>
      </c>
      <c r="G33" s="16">
        <v>30</v>
      </c>
      <c r="H33" s="88">
        <v>10</v>
      </c>
      <c r="I33" s="18"/>
      <c r="J33" s="19"/>
      <c r="K33" s="20">
        <f t="shared" si="1"/>
        <v>0</v>
      </c>
      <c r="L33" s="20">
        <f t="shared" si="2"/>
        <v>0</v>
      </c>
      <c r="M33" s="21">
        <f t="shared" si="3"/>
        <v>0</v>
      </c>
      <c r="N33" s="21">
        <f t="shared" si="4"/>
        <v>0</v>
      </c>
      <c r="O33" s="76">
        <v>15</v>
      </c>
      <c r="P33" s="22"/>
      <c r="Q33" s="23"/>
      <c r="R33" s="24">
        <f t="shared" si="5"/>
        <v>0</v>
      </c>
      <c r="S33" s="24">
        <f t="shared" si="6"/>
        <v>0</v>
      </c>
      <c r="T33" s="25">
        <f t="shared" si="7"/>
        <v>0</v>
      </c>
      <c r="U33" s="26">
        <f t="shared" si="8"/>
        <v>0</v>
      </c>
      <c r="V33" s="27">
        <f t="shared" si="0"/>
        <v>0</v>
      </c>
      <c r="W33" s="28">
        <f t="shared" si="10"/>
        <v>0</v>
      </c>
      <c r="X33" s="28">
        <f t="shared" si="9"/>
        <v>0</v>
      </c>
      <c r="Y33" s="29"/>
      <c r="Z33" s="30"/>
      <c r="AA33" s="31"/>
    </row>
    <row r="34" spans="1:27" x14ac:dyDescent="0.25">
      <c r="A34" s="15">
        <v>29</v>
      </c>
      <c r="B34" s="16" t="s">
        <v>65</v>
      </c>
      <c r="C34" s="84"/>
      <c r="D34" s="15" t="s">
        <v>23</v>
      </c>
      <c r="E34" s="17" t="s">
        <v>26</v>
      </c>
      <c r="F34" s="16" t="s">
        <v>38</v>
      </c>
      <c r="G34" s="16">
        <v>30</v>
      </c>
      <c r="H34" s="88">
        <v>10</v>
      </c>
      <c r="I34" s="18"/>
      <c r="J34" s="19"/>
      <c r="K34" s="20">
        <f t="shared" si="1"/>
        <v>0</v>
      </c>
      <c r="L34" s="20">
        <f t="shared" si="2"/>
        <v>0</v>
      </c>
      <c r="M34" s="21">
        <f t="shared" si="3"/>
        <v>0</v>
      </c>
      <c r="N34" s="21">
        <f t="shared" si="4"/>
        <v>0</v>
      </c>
      <c r="O34" s="76">
        <v>15</v>
      </c>
      <c r="P34" s="22"/>
      <c r="Q34" s="23"/>
      <c r="R34" s="24">
        <f t="shared" si="5"/>
        <v>0</v>
      </c>
      <c r="S34" s="24">
        <f t="shared" si="6"/>
        <v>0</v>
      </c>
      <c r="T34" s="25">
        <f t="shared" si="7"/>
        <v>0</v>
      </c>
      <c r="U34" s="26">
        <f t="shared" si="8"/>
        <v>0</v>
      </c>
      <c r="V34" s="27">
        <f t="shared" si="0"/>
        <v>0</v>
      </c>
      <c r="W34" s="28">
        <f t="shared" si="10"/>
        <v>0</v>
      </c>
      <c r="X34" s="28">
        <f t="shared" si="9"/>
        <v>0</v>
      </c>
      <c r="Y34" s="29"/>
      <c r="Z34" s="30"/>
      <c r="AA34" s="31"/>
    </row>
    <row r="35" spans="1:27" x14ac:dyDescent="0.25">
      <c r="A35" s="15">
        <v>30</v>
      </c>
      <c r="B35" s="16" t="s">
        <v>65</v>
      </c>
      <c r="C35" s="84"/>
      <c r="D35" s="15" t="s">
        <v>23</v>
      </c>
      <c r="E35" s="17" t="s">
        <v>68</v>
      </c>
      <c r="F35" s="16" t="s">
        <v>67</v>
      </c>
      <c r="G35" s="16">
        <v>30</v>
      </c>
      <c r="H35" s="88">
        <v>30</v>
      </c>
      <c r="I35" s="18"/>
      <c r="J35" s="19"/>
      <c r="K35" s="20">
        <f t="shared" si="1"/>
        <v>0</v>
      </c>
      <c r="L35" s="20">
        <f t="shared" si="2"/>
        <v>0</v>
      </c>
      <c r="M35" s="21">
        <f t="shared" si="3"/>
        <v>0</v>
      </c>
      <c r="N35" s="21">
        <f t="shared" si="4"/>
        <v>0</v>
      </c>
      <c r="O35" s="76">
        <v>20</v>
      </c>
      <c r="P35" s="22"/>
      <c r="Q35" s="23"/>
      <c r="R35" s="24">
        <f t="shared" si="5"/>
        <v>0</v>
      </c>
      <c r="S35" s="24">
        <f t="shared" si="6"/>
        <v>0</v>
      </c>
      <c r="T35" s="25">
        <f t="shared" si="7"/>
        <v>0</v>
      </c>
      <c r="U35" s="26">
        <f t="shared" si="8"/>
        <v>0</v>
      </c>
      <c r="V35" s="27">
        <f t="shared" si="0"/>
        <v>0</v>
      </c>
      <c r="W35" s="28">
        <f t="shared" si="10"/>
        <v>0</v>
      </c>
      <c r="X35" s="28">
        <f t="shared" si="9"/>
        <v>0</v>
      </c>
      <c r="Y35" s="29"/>
      <c r="Z35" s="30"/>
      <c r="AA35" s="31"/>
    </row>
    <row r="36" spans="1:27" x14ac:dyDescent="0.25">
      <c r="A36" s="15">
        <v>31</v>
      </c>
      <c r="B36" s="16" t="s">
        <v>69</v>
      </c>
      <c r="C36" s="84"/>
      <c r="D36" s="15" t="s">
        <v>23</v>
      </c>
      <c r="E36" s="17" t="s">
        <v>47</v>
      </c>
      <c r="F36" s="16" t="s">
        <v>49</v>
      </c>
      <c r="G36" s="16">
        <v>30</v>
      </c>
      <c r="H36" s="88">
        <v>800</v>
      </c>
      <c r="I36" s="18"/>
      <c r="J36" s="19"/>
      <c r="K36" s="20">
        <f t="shared" si="1"/>
        <v>0</v>
      </c>
      <c r="L36" s="20">
        <f t="shared" si="2"/>
        <v>0</v>
      </c>
      <c r="M36" s="21">
        <f t="shared" si="3"/>
        <v>0</v>
      </c>
      <c r="N36" s="21">
        <f t="shared" si="4"/>
        <v>0</v>
      </c>
      <c r="O36" s="76">
        <v>50</v>
      </c>
      <c r="P36" s="22"/>
      <c r="Q36" s="23"/>
      <c r="R36" s="24">
        <f t="shared" si="5"/>
        <v>0</v>
      </c>
      <c r="S36" s="24">
        <f t="shared" si="6"/>
        <v>0</v>
      </c>
      <c r="T36" s="25">
        <f t="shared" si="7"/>
        <v>0</v>
      </c>
      <c r="U36" s="26">
        <f t="shared" si="8"/>
        <v>0</v>
      </c>
      <c r="V36" s="27">
        <f t="shared" si="0"/>
        <v>0</v>
      </c>
      <c r="W36" s="28">
        <f t="shared" si="10"/>
        <v>0</v>
      </c>
      <c r="X36" s="28">
        <f t="shared" si="9"/>
        <v>0</v>
      </c>
      <c r="Y36" s="29"/>
      <c r="Z36" s="30"/>
      <c r="AA36" s="31"/>
    </row>
    <row r="37" spans="1:27" x14ac:dyDescent="0.25">
      <c r="A37" s="15">
        <v>32</v>
      </c>
      <c r="B37" s="16" t="s">
        <v>69</v>
      </c>
      <c r="C37" s="84"/>
      <c r="D37" s="15" t="s">
        <v>23</v>
      </c>
      <c r="E37" s="17" t="s">
        <v>47</v>
      </c>
      <c r="F37" s="16" t="s">
        <v>70</v>
      </c>
      <c r="G37" s="16">
        <v>60</v>
      </c>
      <c r="H37" s="88">
        <v>170</v>
      </c>
      <c r="I37" s="18"/>
      <c r="J37" s="19"/>
      <c r="K37" s="20">
        <f t="shared" si="1"/>
        <v>0</v>
      </c>
      <c r="L37" s="20">
        <f t="shared" si="2"/>
        <v>0</v>
      </c>
      <c r="M37" s="21">
        <f t="shared" si="3"/>
        <v>0</v>
      </c>
      <c r="N37" s="21">
        <f t="shared" si="4"/>
        <v>0</v>
      </c>
      <c r="O37" s="76">
        <v>20</v>
      </c>
      <c r="P37" s="22"/>
      <c r="Q37" s="23"/>
      <c r="R37" s="24">
        <f t="shared" si="5"/>
        <v>0</v>
      </c>
      <c r="S37" s="24">
        <f t="shared" si="6"/>
        <v>0</v>
      </c>
      <c r="T37" s="25">
        <f t="shared" si="7"/>
        <v>0</v>
      </c>
      <c r="U37" s="26">
        <f t="shared" si="8"/>
        <v>0</v>
      </c>
      <c r="V37" s="27">
        <f t="shared" si="0"/>
        <v>0</v>
      </c>
      <c r="W37" s="28">
        <f t="shared" si="10"/>
        <v>0</v>
      </c>
      <c r="X37" s="28">
        <f t="shared" si="9"/>
        <v>0</v>
      </c>
      <c r="Y37" s="29"/>
      <c r="Z37" s="30"/>
      <c r="AA37" s="31"/>
    </row>
    <row r="38" spans="1:27" x14ac:dyDescent="0.25">
      <c r="A38" s="15">
        <v>33</v>
      </c>
      <c r="B38" s="16" t="s">
        <v>69</v>
      </c>
      <c r="C38" s="84"/>
      <c r="D38" s="15" t="s">
        <v>23</v>
      </c>
      <c r="E38" s="17" t="s">
        <v>47</v>
      </c>
      <c r="F38" s="16" t="s">
        <v>71</v>
      </c>
      <c r="G38" s="16">
        <v>60</v>
      </c>
      <c r="H38" s="88">
        <v>110</v>
      </c>
      <c r="I38" s="18"/>
      <c r="J38" s="19"/>
      <c r="K38" s="20">
        <f t="shared" si="1"/>
        <v>0</v>
      </c>
      <c r="L38" s="20">
        <f t="shared" si="2"/>
        <v>0</v>
      </c>
      <c r="M38" s="21">
        <f t="shared" si="3"/>
        <v>0</v>
      </c>
      <c r="N38" s="21">
        <f t="shared" si="4"/>
        <v>0</v>
      </c>
      <c r="O38" s="76">
        <v>20</v>
      </c>
      <c r="P38" s="22"/>
      <c r="Q38" s="23"/>
      <c r="R38" s="24">
        <f t="shared" si="5"/>
        <v>0</v>
      </c>
      <c r="S38" s="24">
        <f t="shared" si="6"/>
        <v>0</v>
      </c>
      <c r="T38" s="25">
        <f t="shared" si="7"/>
        <v>0</v>
      </c>
      <c r="U38" s="26">
        <f t="shared" si="8"/>
        <v>0</v>
      </c>
      <c r="V38" s="27">
        <f t="shared" si="0"/>
        <v>0</v>
      </c>
      <c r="W38" s="28">
        <f t="shared" si="10"/>
        <v>0</v>
      </c>
      <c r="X38" s="28">
        <f t="shared" si="9"/>
        <v>0</v>
      </c>
      <c r="Y38" s="29"/>
      <c r="Z38" s="30"/>
      <c r="AA38" s="31"/>
    </row>
    <row r="39" spans="1:27" x14ac:dyDescent="0.25">
      <c r="A39" s="15">
        <v>34</v>
      </c>
      <c r="B39" s="16" t="s">
        <v>69</v>
      </c>
      <c r="C39" s="84"/>
      <c r="D39" s="15" t="s">
        <v>23</v>
      </c>
      <c r="E39" s="17" t="s">
        <v>47</v>
      </c>
      <c r="F39" s="16" t="s">
        <v>72</v>
      </c>
      <c r="G39" s="16">
        <v>60</v>
      </c>
      <c r="H39" s="88">
        <v>55</v>
      </c>
      <c r="I39" s="18"/>
      <c r="J39" s="19"/>
      <c r="K39" s="20">
        <f t="shared" si="1"/>
        <v>0</v>
      </c>
      <c r="L39" s="20">
        <f t="shared" si="2"/>
        <v>0</v>
      </c>
      <c r="M39" s="21">
        <f t="shared" si="3"/>
        <v>0</v>
      </c>
      <c r="N39" s="21">
        <f t="shared" si="4"/>
        <v>0</v>
      </c>
      <c r="O39" s="76">
        <v>10</v>
      </c>
      <c r="P39" s="22"/>
      <c r="Q39" s="23"/>
      <c r="R39" s="24">
        <f t="shared" si="5"/>
        <v>0</v>
      </c>
      <c r="S39" s="24">
        <f t="shared" si="6"/>
        <v>0</v>
      </c>
      <c r="T39" s="25">
        <f t="shared" si="7"/>
        <v>0</v>
      </c>
      <c r="U39" s="26">
        <f t="shared" si="8"/>
        <v>0</v>
      </c>
      <c r="V39" s="27">
        <f t="shared" si="0"/>
        <v>0</v>
      </c>
      <c r="W39" s="28">
        <f t="shared" si="10"/>
        <v>0</v>
      </c>
      <c r="X39" s="28">
        <f t="shared" si="9"/>
        <v>0</v>
      </c>
      <c r="Y39" s="29"/>
      <c r="Z39" s="30"/>
      <c r="AA39" s="31"/>
    </row>
    <row r="40" spans="1:27" ht="19.5" x14ac:dyDescent="0.25">
      <c r="A40" s="15">
        <v>35</v>
      </c>
      <c r="B40" s="16" t="s">
        <v>69</v>
      </c>
      <c r="C40" s="84"/>
      <c r="D40" s="15" t="s">
        <v>23</v>
      </c>
      <c r="E40" s="17" t="s">
        <v>73</v>
      </c>
      <c r="F40" s="16" t="s">
        <v>74</v>
      </c>
      <c r="G40" s="16">
        <v>30</v>
      </c>
      <c r="H40" s="88">
        <v>60</v>
      </c>
      <c r="I40" s="18"/>
      <c r="J40" s="19"/>
      <c r="K40" s="20">
        <f t="shared" si="1"/>
        <v>0</v>
      </c>
      <c r="L40" s="20">
        <f t="shared" si="2"/>
        <v>0</v>
      </c>
      <c r="M40" s="21">
        <f t="shared" si="3"/>
        <v>0</v>
      </c>
      <c r="N40" s="21">
        <f t="shared" si="4"/>
        <v>0</v>
      </c>
      <c r="O40" s="76">
        <v>20</v>
      </c>
      <c r="P40" s="22"/>
      <c r="Q40" s="23"/>
      <c r="R40" s="24">
        <f t="shared" si="5"/>
        <v>0</v>
      </c>
      <c r="S40" s="24">
        <f t="shared" si="6"/>
        <v>0</v>
      </c>
      <c r="T40" s="25">
        <f t="shared" si="7"/>
        <v>0</v>
      </c>
      <c r="U40" s="26">
        <f t="shared" si="8"/>
        <v>0</v>
      </c>
      <c r="V40" s="27">
        <f t="shared" si="0"/>
        <v>0</v>
      </c>
      <c r="W40" s="28">
        <f t="shared" si="10"/>
        <v>0</v>
      </c>
      <c r="X40" s="28">
        <f t="shared" si="9"/>
        <v>0</v>
      </c>
      <c r="Y40" s="29"/>
      <c r="Z40" s="30"/>
      <c r="AA40" s="31"/>
    </row>
    <row r="41" spans="1:27" ht="19.5" x14ac:dyDescent="0.25">
      <c r="A41" s="15">
        <v>36</v>
      </c>
      <c r="B41" s="16" t="s">
        <v>69</v>
      </c>
      <c r="C41" s="84"/>
      <c r="D41" s="15" t="s">
        <v>23</v>
      </c>
      <c r="E41" s="17" t="s">
        <v>73</v>
      </c>
      <c r="F41" s="16" t="s">
        <v>71</v>
      </c>
      <c r="G41" s="16">
        <v>60</v>
      </c>
      <c r="H41" s="88">
        <v>70</v>
      </c>
      <c r="I41" s="18"/>
      <c r="J41" s="19"/>
      <c r="K41" s="20">
        <f t="shared" si="1"/>
        <v>0</v>
      </c>
      <c r="L41" s="20">
        <f t="shared" si="2"/>
        <v>0</v>
      </c>
      <c r="M41" s="21">
        <f t="shared" si="3"/>
        <v>0</v>
      </c>
      <c r="N41" s="21">
        <f t="shared" si="4"/>
        <v>0</v>
      </c>
      <c r="O41" s="76">
        <v>15</v>
      </c>
      <c r="P41" s="22"/>
      <c r="Q41" s="23"/>
      <c r="R41" s="24">
        <f t="shared" si="5"/>
        <v>0</v>
      </c>
      <c r="S41" s="24">
        <f t="shared" si="6"/>
        <v>0</v>
      </c>
      <c r="T41" s="25">
        <f t="shared" si="7"/>
        <v>0</v>
      </c>
      <c r="U41" s="26">
        <f t="shared" si="8"/>
        <v>0</v>
      </c>
      <c r="V41" s="27">
        <f t="shared" si="0"/>
        <v>0</v>
      </c>
      <c r="W41" s="28">
        <f t="shared" si="10"/>
        <v>0</v>
      </c>
      <c r="X41" s="28">
        <f t="shared" si="9"/>
        <v>0</v>
      </c>
      <c r="Y41" s="29"/>
      <c r="Z41" s="30"/>
      <c r="AA41" s="31"/>
    </row>
    <row r="42" spans="1:27" ht="19.5" x14ac:dyDescent="0.25">
      <c r="A42" s="15">
        <v>37</v>
      </c>
      <c r="B42" s="16" t="s">
        <v>75</v>
      </c>
      <c r="C42" s="84"/>
      <c r="D42" s="15" t="s">
        <v>23</v>
      </c>
      <c r="E42" s="17" t="s">
        <v>76</v>
      </c>
      <c r="F42" s="16" t="s">
        <v>77</v>
      </c>
      <c r="G42" s="16">
        <v>28</v>
      </c>
      <c r="H42" s="88">
        <v>40</v>
      </c>
      <c r="I42" s="18"/>
      <c r="J42" s="19"/>
      <c r="K42" s="20">
        <f t="shared" si="1"/>
        <v>0</v>
      </c>
      <c r="L42" s="20">
        <f t="shared" si="2"/>
        <v>0</v>
      </c>
      <c r="M42" s="21">
        <f t="shared" si="3"/>
        <v>0</v>
      </c>
      <c r="N42" s="21">
        <f t="shared" si="4"/>
        <v>0</v>
      </c>
      <c r="O42" s="76">
        <v>20</v>
      </c>
      <c r="P42" s="22"/>
      <c r="Q42" s="23"/>
      <c r="R42" s="24">
        <f t="shared" si="5"/>
        <v>0</v>
      </c>
      <c r="S42" s="24">
        <f t="shared" si="6"/>
        <v>0</v>
      </c>
      <c r="T42" s="25">
        <f t="shared" si="7"/>
        <v>0</v>
      </c>
      <c r="U42" s="26">
        <f t="shared" si="8"/>
        <v>0</v>
      </c>
      <c r="V42" s="27">
        <f t="shared" si="0"/>
        <v>0</v>
      </c>
      <c r="W42" s="28">
        <f t="shared" si="10"/>
        <v>0</v>
      </c>
      <c r="X42" s="28">
        <f t="shared" si="9"/>
        <v>0</v>
      </c>
      <c r="Y42" s="29"/>
      <c r="Z42" s="30"/>
      <c r="AA42" s="31"/>
    </row>
    <row r="43" spans="1:27" ht="19.5" x14ac:dyDescent="0.25">
      <c r="A43" s="15">
        <v>38</v>
      </c>
      <c r="B43" s="16" t="s">
        <v>75</v>
      </c>
      <c r="C43" s="84"/>
      <c r="D43" s="15" t="s">
        <v>23</v>
      </c>
      <c r="E43" s="17" t="s">
        <v>76</v>
      </c>
      <c r="F43" s="16" t="s">
        <v>52</v>
      </c>
      <c r="G43" s="16">
        <v>28</v>
      </c>
      <c r="H43" s="88">
        <v>110</v>
      </c>
      <c r="I43" s="18"/>
      <c r="J43" s="19"/>
      <c r="K43" s="20">
        <f t="shared" si="1"/>
        <v>0</v>
      </c>
      <c r="L43" s="20">
        <f t="shared" si="2"/>
        <v>0</v>
      </c>
      <c r="M43" s="21">
        <f t="shared" si="3"/>
        <v>0</v>
      </c>
      <c r="N43" s="21">
        <f t="shared" si="4"/>
        <v>0</v>
      </c>
      <c r="O43" s="76">
        <v>25</v>
      </c>
      <c r="P43" s="22"/>
      <c r="Q43" s="23"/>
      <c r="R43" s="24">
        <f t="shared" si="5"/>
        <v>0</v>
      </c>
      <c r="S43" s="24">
        <f t="shared" si="6"/>
        <v>0</v>
      </c>
      <c r="T43" s="25">
        <f t="shared" si="7"/>
        <v>0</v>
      </c>
      <c r="U43" s="26">
        <f t="shared" si="8"/>
        <v>0</v>
      </c>
      <c r="V43" s="27">
        <f t="shared" si="0"/>
        <v>0</v>
      </c>
      <c r="W43" s="28">
        <f t="shared" si="10"/>
        <v>0</v>
      </c>
      <c r="X43" s="28">
        <f t="shared" si="9"/>
        <v>0</v>
      </c>
      <c r="Y43" s="29"/>
      <c r="Z43" s="30"/>
      <c r="AA43" s="31"/>
    </row>
    <row r="44" spans="1:27" ht="19.5" x14ac:dyDescent="0.25">
      <c r="A44" s="15">
        <v>39</v>
      </c>
      <c r="B44" s="16" t="s">
        <v>75</v>
      </c>
      <c r="C44" s="84"/>
      <c r="D44" s="15" t="s">
        <v>23</v>
      </c>
      <c r="E44" s="17" t="s">
        <v>76</v>
      </c>
      <c r="F44" s="16" t="s">
        <v>53</v>
      </c>
      <c r="G44" s="16">
        <v>28</v>
      </c>
      <c r="H44" s="88">
        <v>100</v>
      </c>
      <c r="I44" s="18"/>
      <c r="J44" s="19"/>
      <c r="K44" s="20">
        <f t="shared" si="1"/>
        <v>0</v>
      </c>
      <c r="L44" s="20">
        <f t="shared" si="2"/>
        <v>0</v>
      </c>
      <c r="M44" s="21">
        <f t="shared" si="3"/>
        <v>0</v>
      </c>
      <c r="N44" s="21">
        <f t="shared" si="4"/>
        <v>0</v>
      </c>
      <c r="O44" s="76">
        <v>20</v>
      </c>
      <c r="P44" s="22"/>
      <c r="Q44" s="23"/>
      <c r="R44" s="24">
        <f t="shared" si="5"/>
        <v>0</v>
      </c>
      <c r="S44" s="24">
        <f t="shared" si="6"/>
        <v>0</v>
      </c>
      <c r="T44" s="25">
        <f t="shared" si="7"/>
        <v>0</v>
      </c>
      <c r="U44" s="26">
        <f t="shared" si="8"/>
        <v>0</v>
      </c>
      <c r="V44" s="27">
        <f t="shared" si="0"/>
        <v>0</v>
      </c>
      <c r="W44" s="28">
        <f t="shared" si="10"/>
        <v>0</v>
      </c>
      <c r="X44" s="28">
        <f t="shared" si="9"/>
        <v>0</v>
      </c>
      <c r="Y44" s="29"/>
      <c r="Z44" s="30"/>
      <c r="AA44" s="31"/>
    </row>
    <row r="45" spans="1:27" x14ac:dyDescent="0.25">
      <c r="A45" s="15">
        <v>40</v>
      </c>
      <c r="B45" s="16" t="s">
        <v>78</v>
      </c>
      <c r="C45" s="84"/>
      <c r="D45" s="15" t="s">
        <v>23</v>
      </c>
      <c r="E45" s="17" t="s">
        <v>47</v>
      </c>
      <c r="F45" s="16" t="s">
        <v>31</v>
      </c>
      <c r="G45" s="16">
        <v>28</v>
      </c>
      <c r="H45" s="88">
        <v>30</v>
      </c>
      <c r="I45" s="18"/>
      <c r="J45" s="19"/>
      <c r="K45" s="20">
        <f t="shared" si="1"/>
        <v>0</v>
      </c>
      <c r="L45" s="20">
        <f t="shared" si="2"/>
        <v>0</v>
      </c>
      <c r="M45" s="21">
        <f t="shared" si="3"/>
        <v>0</v>
      </c>
      <c r="N45" s="21">
        <f t="shared" si="4"/>
        <v>0</v>
      </c>
      <c r="O45" s="76">
        <v>20</v>
      </c>
      <c r="P45" s="22"/>
      <c r="Q45" s="23"/>
      <c r="R45" s="24">
        <f t="shared" si="5"/>
        <v>0</v>
      </c>
      <c r="S45" s="24">
        <f t="shared" si="6"/>
        <v>0</v>
      </c>
      <c r="T45" s="25">
        <f t="shared" si="7"/>
        <v>0</v>
      </c>
      <c r="U45" s="26">
        <f t="shared" si="8"/>
        <v>0</v>
      </c>
      <c r="V45" s="27">
        <f t="shared" si="0"/>
        <v>0</v>
      </c>
      <c r="W45" s="28">
        <f t="shared" si="10"/>
        <v>0</v>
      </c>
      <c r="X45" s="28">
        <f t="shared" si="9"/>
        <v>0</v>
      </c>
      <c r="Y45" s="29"/>
      <c r="Z45" s="30"/>
      <c r="AA45" s="31"/>
    </row>
    <row r="46" spans="1:27" x14ac:dyDescent="0.25">
      <c r="A46" s="15">
        <v>41</v>
      </c>
      <c r="B46" s="16" t="s">
        <v>78</v>
      </c>
      <c r="C46" s="84"/>
      <c r="D46" s="15" t="s">
        <v>23</v>
      </c>
      <c r="E46" s="17" t="s">
        <v>47</v>
      </c>
      <c r="F46" s="16" t="s">
        <v>38</v>
      </c>
      <c r="G46" s="16">
        <v>28</v>
      </c>
      <c r="H46" s="88">
        <v>130</v>
      </c>
      <c r="I46" s="18"/>
      <c r="J46" s="19"/>
      <c r="K46" s="20">
        <f t="shared" si="1"/>
        <v>0</v>
      </c>
      <c r="L46" s="20">
        <f t="shared" si="2"/>
        <v>0</v>
      </c>
      <c r="M46" s="21">
        <f t="shared" si="3"/>
        <v>0</v>
      </c>
      <c r="N46" s="21">
        <f t="shared" si="4"/>
        <v>0</v>
      </c>
      <c r="O46" s="76">
        <v>30</v>
      </c>
      <c r="P46" s="22"/>
      <c r="Q46" s="23"/>
      <c r="R46" s="24">
        <f t="shared" si="5"/>
        <v>0</v>
      </c>
      <c r="S46" s="24">
        <f t="shared" si="6"/>
        <v>0</v>
      </c>
      <c r="T46" s="25">
        <f t="shared" si="7"/>
        <v>0</v>
      </c>
      <c r="U46" s="26">
        <f t="shared" si="8"/>
        <v>0</v>
      </c>
      <c r="V46" s="27">
        <f t="shared" si="0"/>
        <v>0</v>
      </c>
      <c r="W46" s="28">
        <f t="shared" si="10"/>
        <v>0</v>
      </c>
      <c r="X46" s="28">
        <f t="shared" si="9"/>
        <v>0</v>
      </c>
      <c r="Y46" s="29"/>
      <c r="Z46" s="30"/>
      <c r="AA46" s="31"/>
    </row>
    <row r="47" spans="1:27" ht="22.5" x14ac:dyDescent="0.25">
      <c r="A47" s="15">
        <v>42</v>
      </c>
      <c r="B47" s="16" t="s">
        <v>79</v>
      </c>
      <c r="C47" s="84"/>
      <c r="D47" s="15" t="s">
        <v>23</v>
      </c>
      <c r="E47" s="17" t="s">
        <v>80</v>
      </c>
      <c r="F47" s="16" t="s">
        <v>31</v>
      </c>
      <c r="G47" s="16">
        <v>28</v>
      </c>
      <c r="H47" s="88">
        <v>10</v>
      </c>
      <c r="I47" s="18"/>
      <c r="J47" s="19"/>
      <c r="K47" s="20">
        <f t="shared" si="1"/>
        <v>0</v>
      </c>
      <c r="L47" s="20">
        <f t="shared" si="2"/>
        <v>0</v>
      </c>
      <c r="M47" s="21">
        <f t="shared" si="3"/>
        <v>0</v>
      </c>
      <c r="N47" s="21">
        <f t="shared" si="4"/>
        <v>0</v>
      </c>
      <c r="O47" s="76">
        <v>5</v>
      </c>
      <c r="P47" s="22"/>
      <c r="Q47" s="23"/>
      <c r="R47" s="24">
        <f t="shared" si="5"/>
        <v>0</v>
      </c>
      <c r="S47" s="24">
        <f t="shared" si="6"/>
        <v>0</v>
      </c>
      <c r="T47" s="25">
        <f t="shared" si="7"/>
        <v>0</v>
      </c>
      <c r="U47" s="26">
        <f t="shared" si="8"/>
        <v>0</v>
      </c>
      <c r="V47" s="27">
        <f t="shared" si="0"/>
        <v>0</v>
      </c>
      <c r="W47" s="28">
        <f t="shared" si="10"/>
        <v>0</v>
      </c>
      <c r="X47" s="28">
        <f t="shared" si="9"/>
        <v>0</v>
      </c>
      <c r="Y47" s="29"/>
      <c r="Z47" s="30"/>
      <c r="AA47" s="31"/>
    </row>
    <row r="48" spans="1:27" ht="22.5" x14ac:dyDescent="0.25">
      <c r="A48" s="15">
        <v>43</v>
      </c>
      <c r="B48" s="16" t="s">
        <v>79</v>
      </c>
      <c r="C48" s="84"/>
      <c r="D48" s="15" t="s">
        <v>23</v>
      </c>
      <c r="E48" s="17" t="s">
        <v>80</v>
      </c>
      <c r="F48" s="16" t="s">
        <v>38</v>
      </c>
      <c r="G48" s="16">
        <v>28</v>
      </c>
      <c r="H48" s="88">
        <v>10</v>
      </c>
      <c r="I48" s="18"/>
      <c r="J48" s="19"/>
      <c r="K48" s="20">
        <f t="shared" si="1"/>
        <v>0</v>
      </c>
      <c r="L48" s="20">
        <f t="shared" si="2"/>
        <v>0</v>
      </c>
      <c r="M48" s="21">
        <f t="shared" si="3"/>
        <v>0</v>
      </c>
      <c r="N48" s="21">
        <f t="shared" si="4"/>
        <v>0</v>
      </c>
      <c r="O48" s="76">
        <v>5</v>
      </c>
      <c r="P48" s="22"/>
      <c r="Q48" s="23"/>
      <c r="R48" s="24">
        <f t="shared" si="5"/>
        <v>0</v>
      </c>
      <c r="S48" s="24">
        <f t="shared" si="6"/>
        <v>0</v>
      </c>
      <c r="T48" s="25">
        <f t="shared" si="7"/>
        <v>0</v>
      </c>
      <c r="U48" s="26">
        <f t="shared" si="8"/>
        <v>0</v>
      </c>
      <c r="V48" s="27">
        <f t="shared" si="0"/>
        <v>0</v>
      </c>
      <c r="W48" s="28">
        <f t="shared" si="10"/>
        <v>0</v>
      </c>
      <c r="X48" s="28">
        <f t="shared" si="9"/>
        <v>0</v>
      </c>
      <c r="Y48" s="29"/>
      <c r="Z48" s="30"/>
      <c r="AA48" s="31"/>
    </row>
    <row r="49" spans="1:27" x14ac:dyDescent="0.25">
      <c r="A49" s="15">
        <v>44</v>
      </c>
      <c r="B49" s="16" t="s">
        <v>81</v>
      </c>
      <c r="C49" s="84"/>
      <c r="D49" s="15" t="s">
        <v>23</v>
      </c>
      <c r="E49" s="17" t="s">
        <v>47</v>
      </c>
      <c r="F49" s="16" t="s">
        <v>38</v>
      </c>
      <c r="G49" s="16">
        <v>20</v>
      </c>
      <c r="H49" s="88">
        <v>40</v>
      </c>
      <c r="I49" s="18"/>
      <c r="J49" s="19"/>
      <c r="K49" s="20">
        <f t="shared" si="1"/>
        <v>0</v>
      </c>
      <c r="L49" s="20">
        <f t="shared" si="2"/>
        <v>0</v>
      </c>
      <c r="M49" s="21">
        <f t="shared" si="3"/>
        <v>0</v>
      </c>
      <c r="N49" s="21">
        <f t="shared" si="4"/>
        <v>0</v>
      </c>
      <c r="O49" s="76">
        <v>20</v>
      </c>
      <c r="P49" s="22"/>
      <c r="Q49" s="23"/>
      <c r="R49" s="24">
        <f t="shared" si="5"/>
        <v>0</v>
      </c>
      <c r="S49" s="24">
        <f t="shared" si="6"/>
        <v>0</v>
      </c>
      <c r="T49" s="25">
        <f t="shared" si="7"/>
        <v>0</v>
      </c>
      <c r="U49" s="26">
        <f t="shared" si="8"/>
        <v>0</v>
      </c>
      <c r="V49" s="27">
        <f t="shared" si="0"/>
        <v>0</v>
      </c>
      <c r="W49" s="28">
        <f t="shared" si="10"/>
        <v>0</v>
      </c>
      <c r="X49" s="28">
        <f t="shared" si="9"/>
        <v>0</v>
      </c>
      <c r="Y49" s="29"/>
      <c r="Z49" s="30"/>
      <c r="AA49" s="31"/>
    </row>
    <row r="50" spans="1:27" x14ac:dyDescent="0.25">
      <c r="A50" s="15">
        <v>45</v>
      </c>
      <c r="B50" s="16" t="s">
        <v>82</v>
      </c>
      <c r="C50" s="84"/>
      <c r="D50" s="15" t="s">
        <v>23</v>
      </c>
      <c r="E50" s="17" t="s">
        <v>47</v>
      </c>
      <c r="F50" s="16" t="s">
        <v>38</v>
      </c>
      <c r="G50" s="16">
        <v>30</v>
      </c>
      <c r="H50" s="88">
        <v>20</v>
      </c>
      <c r="I50" s="18"/>
      <c r="J50" s="19"/>
      <c r="K50" s="20">
        <f t="shared" si="1"/>
        <v>0</v>
      </c>
      <c r="L50" s="20">
        <f t="shared" si="2"/>
        <v>0</v>
      </c>
      <c r="M50" s="21">
        <f t="shared" si="3"/>
        <v>0</v>
      </c>
      <c r="N50" s="21">
        <f t="shared" si="4"/>
        <v>0</v>
      </c>
      <c r="O50" s="76">
        <v>20</v>
      </c>
      <c r="P50" s="22"/>
      <c r="Q50" s="23"/>
      <c r="R50" s="24">
        <f t="shared" si="5"/>
        <v>0</v>
      </c>
      <c r="S50" s="24">
        <f t="shared" si="6"/>
        <v>0</v>
      </c>
      <c r="T50" s="25">
        <f t="shared" si="7"/>
        <v>0</v>
      </c>
      <c r="U50" s="26">
        <f t="shared" si="8"/>
        <v>0</v>
      </c>
      <c r="V50" s="27">
        <f t="shared" si="0"/>
        <v>0</v>
      </c>
      <c r="W50" s="28">
        <f t="shared" si="10"/>
        <v>0</v>
      </c>
      <c r="X50" s="28">
        <f t="shared" si="9"/>
        <v>0</v>
      </c>
      <c r="Y50" s="29"/>
      <c r="Z50" s="30"/>
      <c r="AA50" s="31"/>
    </row>
    <row r="51" spans="1:27" x14ac:dyDescent="0.25">
      <c r="A51" s="15">
        <v>46</v>
      </c>
      <c r="B51" s="16" t="s">
        <v>82</v>
      </c>
      <c r="C51" s="84"/>
      <c r="D51" s="15" t="s">
        <v>23</v>
      </c>
      <c r="E51" s="17" t="s">
        <v>47</v>
      </c>
      <c r="F51" s="16" t="s">
        <v>49</v>
      </c>
      <c r="G51" s="16">
        <v>30</v>
      </c>
      <c r="H51" s="88">
        <v>220</v>
      </c>
      <c r="I51" s="18"/>
      <c r="J51" s="19"/>
      <c r="K51" s="20">
        <f t="shared" si="1"/>
        <v>0</v>
      </c>
      <c r="L51" s="20">
        <f t="shared" si="2"/>
        <v>0</v>
      </c>
      <c r="M51" s="21">
        <f t="shared" si="3"/>
        <v>0</v>
      </c>
      <c r="N51" s="21">
        <f t="shared" si="4"/>
        <v>0</v>
      </c>
      <c r="O51" s="76">
        <v>30</v>
      </c>
      <c r="P51" s="22"/>
      <c r="Q51" s="23"/>
      <c r="R51" s="24">
        <f t="shared" si="5"/>
        <v>0</v>
      </c>
      <c r="S51" s="24">
        <f t="shared" si="6"/>
        <v>0</v>
      </c>
      <c r="T51" s="25">
        <f t="shared" si="7"/>
        <v>0</v>
      </c>
      <c r="U51" s="26">
        <f t="shared" si="8"/>
        <v>0</v>
      </c>
      <c r="V51" s="27">
        <f t="shared" si="0"/>
        <v>0</v>
      </c>
      <c r="W51" s="28">
        <f t="shared" si="10"/>
        <v>0</v>
      </c>
      <c r="X51" s="28">
        <f t="shared" si="9"/>
        <v>0</v>
      </c>
      <c r="Y51" s="29"/>
      <c r="Z51" s="30"/>
      <c r="AA51" s="31"/>
    </row>
    <row r="52" spans="1:27" x14ac:dyDescent="0.25">
      <c r="A52" s="15">
        <v>47</v>
      </c>
      <c r="B52" s="16" t="s">
        <v>83</v>
      </c>
      <c r="C52" s="84"/>
      <c r="D52" s="15" t="s">
        <v>23</v>
      </c>
      <c r="E52" s="17" t="s">
        <v>26</v>
      </c>
      <c r="F52" s="16" t="s">
        <v>32</v>
      </c>
      <c r="G52" s="16">
        <v>20</v>
      </c>
      <c r="H52" s="88">
        <v>4</v>
      </c>
      <c r="I52" s="18"/>
      <c r="J52" s="19"/>
      <c r="K52" s="20">
        <f t="shared" si="1"/>
        <v>0</v>
      </c>
      <c r="L52" s="20">
        <f t="shared" si="2"/>
        <v>0</v>
      </c>
      <c r="M52" s="21">
        <f t="shared" si="3"/>
        <v>0</v>
      </c>
      <c r="N52" s="21">
        <f t="shared" si="4"/>
        <v>0</v>
      </c>
      <c r="O52" s="76">
        <v>4</v>
      </c>
      <c r="P52" s="22"/>
      <c r="Q52" s="23"/>
      <c r="R52" s="24">
        <f t="shared" si="5"/>
        <v>0</v>
      </c>
      <c r="S52" s="24">
        <f t="shared" si="6"/>
        <v>0</v>
      </c>
      <c r="T52" s="25">
        <f t="shared" si="7"/>
        <v>0</v>
      </c>
      <c r="U52" s="26">
        <f t="shared" si="8"/>
        <v>0</v>
      </c>
      <c r="V52" s="27">
        <f t="shared" si="0"/>
        <v>0</v>
      </c>
      <c r="W52" s="28">
        <f t="shared" si="10"/>
        <v>0</v>
      </c>
      <c r="X52" s="28">
        <f t="shared" si="9"/>
        <v>0</v>
      </c>
      <c r="Y52" s="29"/>
      <c r="Z52" s="30"/>
      <c r="AA52" s="31"/>
    </row>
    <row r="53" spans="1:27" x14ac:dyDescent="0.25">
      <c r="A53" s="15">
        <v>48</v>
      </c>
      <c r="B53" s="16" t="s">
        <v>83</v>
      </c>
      <c r="C53" s="84"/>
      <c r="D53" s="15" t="s">
        <v>23</v>
      </c>
      <c r="E53" s="17" t="s">
        <v>26</v>
      </c>
      <c r="F53" s="16" t="s">
        <v>31</v>
      </c>
      <c r="G53" s="16">
        <v>100</v>
      </c>
      <c r="H53" s="88">
        <v>1</v>
      </c>
      <c r="I53" s="18"/>
      <c r="J53" s="19"/>
      <c r="K53" s="20">
        <f t="shared" si="1"/>
        <v>0</v>
      </c>
      <c r="L53" s="20">
        <f t="shared" si="2"/>
        <v>0</v>
      </c>
      <c r="M53" s="21">
        <f t="shared" si="3"/>
        <v>0</v>
      </c>
      <c r="N53" s="21">
        <f t="shared" si="4"/>
        <v>0</v>
      </c>
      <c r="O53" s="76">
        <v>1</v>
      </c>
      <c r="P53" s="22"/>
      <c r="Q53" s="23"/>
      <c r="R53" s="24">
        <f t="shared" si="5"/>
        <v>0</v>
      </c>
      <c r="S53" s="24">
        <f t="shared" si="6"/>
        <v>0</v>
      </c>
      <c r="T53" s="25">
        <f t="shared" si="7"/>
        <v>0</v>
      </c>
      <c r="U53" s="26">
        <f t="shared" si="8"/>
        <v>0</v>
      </c>
      <c r="V53" s="27">
        <f t="shared" si="0"/>
        <v>0</v>
      </c>
      <c r="W53" s="28">
        <f t="shared" si="10"/>
        <v>0</v>
      </c>
      <c r="X53" s="28">
        <f t="shared" si="9"/>
        <v>0</v>
      </c>
      <c r="Y53" s="29"/>
      <c r="Z53" s="30"/>
      <c r="AA53" s="31"/>
    </row>
    <row r="54" spans="1:27" x14ac:dyDescent="0.25">
      <c r="A54" s="15">
        <v>49</v>
      </c>
      <c r="B54" s="16" t="s">
        <v>83</v>
      </c>
      <c r="C54" s="84"/>
      <c r="D54" s="15" t="s">
        <v>23</v>
      </c>
      <c r="E54" s="17" t="s">
        <v>26</v>
      </c>
      <c r="F54" s="16" t="s">
        <v>38</v>
      </c>
      <c r="G54" s="16">
        <v>20</v>
      </c>
      <c r="H54" s="88">
        <v>10</v>
      </c>
      <c r="I54" s="18"/>
      <c r="J54" s="19"/>
      <c r="K54" s="20">
        <f t="shared" si="1"/>
        <v>0</v>
      </c>
      <c r="L54" s="20">
        <f t="shared" si="2"/>
        <v>0</v>
      </c>
      <c r="M54" s="21">
        <f t="shared" si="3"/>
        <v>0</v>
      </c>
      <c r="N54" s="21">
        <f t="shared" si="4"/>
        <v>0</v>
      </c>
      <c r="O54" s="76">
        <v>8</v>
      </c>
      <c r="P54" s="22"/>
      <c r="Q54" s="23"/>
      <c r="R54" s="24">
        <f t="shared" si="5"/>
        <v>0</v>
      </c>
      <c r="S54" s="24">
        <f t="shared" si="6"/>
        <v>0</v>
      </c>
      <c r="T54" s="25">
        <f t="shared" si="7"/>
        <v>0</v>
      </c>
      <c r="U54" s="26">
        <f t="shared" si="8"/>
        <v>0</v>
      </c>
      <c r="V54" s="27">
        <f t="shared" si="0"/>
        <v>0</v>
      </c>
      <c r="W54" s="28">
        <f t="shared" si="10"/>
        <v>0</v>
      </c>
      <c r="X54" s="28">
        <f t="shared" si="9"/>
        <v>0</v>
      </c>
      <c r="Y54" s="29"/>
      <c r="Z54" s="30"/>
      <c r="AA54" s="31"/>
    </row>
    <row r="55" spans="1:27" x14ac:dyDescent="0.25">
      <c r="A55" s="15">
        <v>50</v>
      </c>
      <c r="B55" s="16" t="s">
        <v>84</v>
      </c>
      <c r="C55" s="84"/>
      <c r="D55" s="15" t="s">
        <v>23</v>
      </c>
      <c r="E55" s="17" t="s">
        <v>47</v>
      </c>
      <c r="F55" s="16" t="s">
        <v>31</v>
      </c>
      <c r="G55" s="16">
        <v>30</v>
      </c>
      <c r="H55" s="88">
        <v>15</v>
      </c>
      <c r="I55" s="18"/>
      <c r="J55" s="19"/>
      <c r="K55" s="20">
        <f t="shared" si="1"/>
        <v>0</v>
      </c>
      <c r="L55" s="20">
        <f t="shared" si="2"/>
        <v>0</v>
      </c>
      <c r="M55" s="21">
        <f t="shared" si="3"/>
        <v>0</v>
      </c>
      <c r="N55" s="21">
        <f t="shared" si="4"/>
        <v>0</v>
      </c>
      <c r="O55" s="76">
        <v>5</v>
      </c>
      <c r="P55" s="22"/>
      <c r="Q55" s="23"/>
      <c r="R55" s="24">
        <f t="shared" si="5"/>
        <v>0</v>
      </c>
      <c r="S55" s="24">
        <f t="shared" si="6"/>
        <v>0</v>
      </c>
      <c r="T55" s="25">
        <f t="shared" si="7"/>
        <v>0</v>
      </c>
      <c r="U55" s="26">
        <f t="shared" si="8"/>
        <v>0</v>
      </c>
      <c r="V55" s="27">
        <f t="shared" si="0"/>
        <v>0</v>
      </c>
      <c r="W55" s="28">
        <f t="shared" si="10"/>
        <v>0</v>
      </c>
      <c r="X55" s="28">
        <f t="shared" si="9"/>
        <v>0</v>
      </c>
      <c r="Y55" s="29"/>
      <c r="Z55" s="30"/>
      <c r="AA55" s="31"/>
    </row>
    <row r="56" spans="1:27" ht="19.5" x14ac:dyDescent="0.25">
      <c r="A56" s="15">
        <v>51</v>
      </c>
      <c r="B56" s="16" t="s">
        <v>85</v>
      </c>
      <c r="C56" s="84"/>
      <c r="D56" s="15" t="s">
        <v>23</v>
      </c>
      <c r="E56" s="17" t="s">
        <v>755</v>
      </c>
      <c r="F56" s="16" t="s">
        <v>38</v>
      </c>
      <c r="G56" s="16">
        <v>28</v>
      </c>
      <c r="H56" s="88">
        <v>30</v>
      </c>
      <c r="I56" s="18"/>
      <c r="J56" s="19"/>
      <c r="K56" s="20">
        <f t="shared" si="1"/>
        <v>0</v>
      </c>
      <c r="L56" s="20">
        <f t="shared" si="2"/>
        <v>0</v>
      </c>
      <c r="M56" s="21">
        <f t="shared" si="3"/>
        <v>0</v>
      </c>
      <c r="N56" s="21">
        <f t="shared" si="4"/>
        <v>0</v>
      </c>
      <c r="O56" s="76">
        <v>10</v>
      </c>
      <c r="P56" s="22"/>
      <c r="Q56" s="23"/>
      <c r="R56" s="24">
        <f t="shared" si="5"/>
        <v>0</v>
      </c>
      <c r="S56" s="24">
        <f t="shared" si="6"/>
        <v>0</v>
      </c>
      <c r="T56" s="25">
        <f t="shared" si="7"/>
        <v>0</v>
      </c>
      <c r="U56" s="26">
        <f t="shared" si="8"/>
        <v>0</v>
      </c>
      <c r="V56" s="27">
        <f t="shared" si="0"/>
        <v>0</v>
      </c>
      <c r="W56" s="28">
        <f t="shared" si="10"/>
        <v>0</v>
      </c>
      <c r="X56" s="28">
        <f t="shared" si="9"/>
        <v>0</v>
      </c>
      <c r="Y56" s="29"/>
      <c r="Z56" s="30"/>
      <c r="AA56" s="31"/>
    </row>
    <row r="57" spans="1:27" ht="19.5" x14ac:dyDescent="0.25">
      <c r="A57" s="15">
        <v>52</v>
      </c>
      <c r="B57" s="16" t="s">
        <v>85</v>
      </c>
      <c r="C57" s="84"/>
      <c r="D57" s="15" t="s">
        <v>23</v>
      </c>
      <c r="E57" s="17" t="s">
        <v>755</v>
      </c>
      <c r="F57" s="16" t="s">
        <v>39</v>
      </c>
      <c r="G57" s="16">
        <v>28</v>
      </c>
      <c r="H57" s="88">
        <v>140</v>
      </c>
      <c r="I57" s="18"/>
      <c r="J57" s="19"/>
      <c r="K57" s="20">
        <f t="shared" si="1"/>
        <v>0</v>
      </c>
      <c r="L57" s="20">
        <f t="shared" si="2"/>
        <v>0</v>
      </c>
      <c r="M57" s="21">
        <f t="shared" si="3"/>
        <v>0</v>
      </c>
      <c r="N57" s="21">
        <f t="shared" si="4"/>
        <v>0</v>
      </c>
      <c r="O57" s="76">
        <v>30</v>
      </c>
      <c r="P57" s="22"/>
      <c r="Q57" s="23"/>
      <c r="R57" s="24">
        <f t="shared" si="5"/>
        <v>0</v>
      </c>
      <c r="S57" s="24">
        <f t="shared" si="6"/>
        <v>0</v>
      </c>
      <c r="T57" s="25">
        <f t="shared" si="7"/>
        <v>0</v>
      </c>
      <c r="U57" s="26">
        <f t="shared" si="8"/>
        <v>0</v>
      </c>
      <c r="V57" s="27">
        <f t="shared" si="0"/>
        <v>0</v>
      </c>
      <c r="W57" s="28">
        <f t="shared" si="10"/>
        <v>0</v>
      </c>
      <c r="X57" s="28">
        <f t="shared" si="9"/>
        <v>0</v>
      </c>
      <c r="Y57" s="29"/>
      <c r="Z57" s="30"/>
      <c r="AA57" s="31"/>
    </row>
    <row r="58" spans="1:27" x14ac:dyDescent="0.25">
      <c r="A58" s="15">
        <v>53</v>
      </c>
      <c r="B58" s="16" t="s">
        <v>85</v>
      </c>
      <c r="C58" s="84"/>
      <c r="D58" s="15" t="s">
        <v>23</v>
      </c>
      <c r="E58" s="17" t="s">
        <v>47</v>
      </c>
      <c r="F58" s="16" t="s">
        <v>38</v>
      </c>
      <c r="G58" s="16">
        <v>28</v>
      </c>
      <c r="H58" s="88">
        <v>10</v>
      </c>
      <c r="I58" s="18"/>
      <c r="J58" s="19"/>
      <c r="K58" s="20">
        <f t="shared" si="1"/>
        <v>0</v>
      </c>
      <c r="L58" s="20">
        <f t="shared" si="2"/>
        <v>0</v>
      </c>
      <c r="M58" s="21">
        <f t="shared" si="3"/>
        <v>0</v>
      </c>
      <c r="N58" s="21">
        <f t="shared" si="4"/>
        <v>0</v>
      </c>
      <c r="O58" s="76">
        <v>10</v>
      </c>
      <c r="P58" s="22"/>
      <c r="Q58" s="23"/>
      <c r="R58" s="24">
        <f t="shared" si="5"/>
        <v>0</v>
      </c>
      <c r="S58" s="24">
        <f t="shared" si="6"/>
        <v>0</v>
      </c>
      <c r="T58" s="25">
        <f t="shared" si="7"/>
        <v>0</v>
      </c>
      <c r="U58" s="26">
        <f t="shared" si="8"/>
        <v>0</v>
      </c>
      <c r="V58" s="27">
        <f t="shared" si="0"/>
        <v>0</v>
      </c>
      <c r="W58" s="28">
        <f t="shared" si="10"/>
        <v>0</v>
      </c>
      <c r="X58" s="28">
        <f t="shared" si="9"/>
        <v>0</v>
      </c>
      <c r="Y58" s="29"/>
      <c r="Z58" s="30"/>
      <c r="AA58" s="31"/>
    </row>
    <row r="59" spans="1:27" x14ac:dyDescent="0.25">
      <c r="A59" s="15">
        <v>54</v>
      </c>
      <c r="B59" s="16" t="s">
        <v>85</v>
      </c>
      <c r="C59" s="84"/>
      <c r="D59" s="15" t="s">
        <v>23</v>
      </c>
      <c r="E59" s="17" t="s">
        <v>47</v>
      </c>
      <c r="F59" s="16" t="s">
        <v>39</v>
      </c>
      <c r="G59" s="16">
        <v>28</v>
      </c>
      <c r="H59" s="88">
        <v>30</v>
      </c>
      <c r="I59" s="18"/>
      <c r="J59" s="19"/>
      <c r="K59" s="20">
        <f t="shared" si="1"/>
        <v>0</v>
      </c>
      <c r="L59" s="20">
        <f t="shared" si="2"/>
        <v>0</v>
      </c>
      <c r="M59" s="21">
        <f t="shared" si="3"/>
        <v>0</v>
      </c>
      <c r="N59" s="21">
        <f t="shared" si="4"/>
        <v>0</v>
      </c>
      <c r="O59" s="76">
        <v>10</v>
      </c>
      <c r="P59" s="22"/>
      <c r="Q59" s="23"/>
      <c r="R59" s="24">
        <f t="shared" si="5"/>
        <v>0</v>
      </c>
      <c r="S59" s="24">
        <f t="shared" si="6"/>
        <v>0</v>
      </c>
      <c r="T59" s="25">
        <f t="shared" si="7"/>
        <v>0</v>
      </c>
      <c r="U59" s="26">
        <f t="shared" si="8"/>
        <v>0</v>
      </c>
      <c r="V59" s="27">
        <f t="shared" si="0"/>
        <v>0</v>
      </c>
      <c r="W59" s="28">
        <f t="shared" si="10"/>
        <v>0</v>
      </c>
      <c r="X59" s="28">
        <f t="shared" si="9"/>
        <v>0</v>
      </c>
      <c r="Y59" s="29"/>
      <c r="Z59" s="30"/>
      <c r="AA59" s="31"/>
    </row>
    <row r="60" spans="1:27" ht="33.75" x14ac:dyDescent="0.25">
      <c r="A60" s="15">
        <v>55</v>
      </c>
      <c r="B60" s="16" t="s">
        <v>86</v>
      </c>
      <c r="C60" s="84"/>
      <c r="D60" s="15" t="s">
        <v>23</v>
      </c>
      <c r="E60" s="17" t="s">
        <v>87</v>
      </c>
      <c r="F60" s="16" t="s">
        <v>88</v>
      </c>
      <c r="G60" s="16">
        <v>20</v>
      </c>
      <c r="H60" s="88">
        <v>5</v>
      </c>
      <c r="I60" s="18"/>
      <c r="J60" s="19"/>
      <c r="K60" s="20">
        <f t="shared" si="1"/>
        <v>0</v>
      </c>
      <c r="L60" s="20">
        <f t="shared" si="2"/>
        <v>0</v>
      </c>
      <c r="M60" s="21">
        <f t="shared" si="3"/>
        <v>0</v>
      </c>
      <c r="N60" s="21">
        <f t="shared" si="4"/>
        <v>0</v>
      </c>
      <c r="O60" s="76">
        <v>1</v>
      </c>
      <c r="P60" s="22"/>
      <c r="Q60" s="23"/>
      <c r="R60" s="24">
        <f t="shared" si="5"/>
        <v>0</v>
      </c>
      <c r="S60" s="24">
        <f t="shared" si="6"/>
        <v>0</v>
      </c>
      <c r="T60" s="25">
        <f t="shared" si="7"/>
        <v>0</v>
      </c>
      <c r="U60" s="26">
        <f t="shared" si="8"/>
        <v>0</v>
      </c>
      <c r="V60" s="27">
        <f t="shared" si="0"/>
        <v>0</v>
      </c>
      <c r="W60" s="28">
        <f t="shared" si="10"/>
        <v>0</v>
      </c>
      <c r="X60" s="28">
        <f t="shared" si="9"/>
        <v>0</v>
      </c>
      <c r="Y60" s="29"/>
      <c r="Z60" s="30"/>
      <c r="AA60" s="31"/>
    </row>
    <row r="61" spans="1:27" ht="22.5" x14ac:dyDescent="0.25">
      <c r="A61" s="15">
        <v>56</v>
      </c>
      <c r="B61" s="16" t="s">
        <v>86</v>
      </c>
      <c r="C61" s="84"/>
      <c r="D61" s="15" t="s">
        <v>23</v>
      </c>
      <c r="E61" s="17" t="s">
        <v>87</v>
      </c>
      <c r="F61" s="16" t="s">
        <v>89</v>
      </c>
      <c r="G61" s="16">
        <v>20</v>
      </c>
      <c r="H61" s="88">
        <v>10</v>
      </c>
      <c r="I61" s="18"/>
      <c r="J61" s="19"/>
      <c r="K61" s="20">
        <f t="shared" si="1"/>
        <v>0</v>
      </c>
      <c r="L61" s="20">
        <f t="shared" si="2"/>
        <v>0</v>
      </c>
      <c r="M61" s="21">
        <f t="shared" si="3"/>
        <v>0</v>
      </c>
      <c r="N61" s="21">
        <f t="shared" si="4"/>
        <v>0</v>
      </c>
      <c r="O61" s="76">
        <v>2</v>
      </c>
      <c r="P61" s="22"/>
      <c r="Q61" s="23"/>
      <c r="R61" s="24">
        <f t="shared" si="5"/>
        <v>0</v>
      </c>
      <c r="S61" s="24">
        <f t="shared" si="6"/>
        <v>0</v>
      </c>
      <c r="T61" s="25">
        <f t="shared" si="7"/>
        <v>0</v>
      </c>
      <c r="U61" s="26">
        <f t="shared" si="8"/>
        <v>0</v>
      </c>
      <c r="V61" s="27">
        <f t="shared" si="0"/>
        <v>0</v>
      </c>
      <c r="W61" s="28">
        <f t="shared" si="10"/>
        <v>0</v>
      </c>
      <c r="X61" s="28">
        <f t="shared" si="9"/>
        <v>0</v>
      </c>
      <c r="Y61" s="29"/>
      <c r="Z61" s="30"/>
      <c r="AA61" s="31"/>
    </row>
    <row r="62" spans="1:27" x14ac:dyDescent="0.25">
      <c r="A62" s="15">
        <v>57</v>
      </c>
      <c r="B62" s="16" t="s">
        <v>90</v>
      </c>
      <c r="C62" s="84"/>
      <c r="D62" s="15" t="s">
        <v>23</v>
      </c>
      <c r="E62" s="17" t="s">
        <v>91</v>
      </c>
      <c r="F62" s="43">
        <v>0.02</v>
      </c>
      <c r="G62" s="16" t="s">
        <v>92</v>
      </c>
      <c r="H62" s="88">
        <v>2</v>
      </c>
      <c r="I62" s="18"/>
      <c r="J62" s="19"/>
      <c r="K62" s="20">
        <f t="shared" si="1"/>
        <v>0</v>
      </c>
      <c r="L62" s="20">
        <f t="shared" si="2"/>
        <v>0</v>
      </c>
      <c r="M62" s="21">
        <f t="shared" si="3"/>
        <v>0</v>
      </c>
      <c r="N62" s="21">
        <f t="shared" si="4"/>
        <v>0</v>
      </c>
      <c r="O62" s="76">
        <v>2</v>
      </c>
      <c r="P62" s="22"/>
      <c r="Q62" s="23"/>
      <c r="R62" s="24">
        <f t="shared" si="5"/>
        <v>0</v>
      </c>
      <c r="S62" s="24">
        <f t="shared" si="6"/>
        <v>0</v>
      </c>
      <c r="T62" s="25">
        <f t="shared" si="7"/>
        <v>0</v>
      </c>
      <c r="U62" s="26">
        <f t="shared" si="8"/>
        <v>0</v>
      </c>
      <c r="V62" s="27">
        <f t="shared" si="0"/>
        <v>0</v>
      </c>
      <c r="W62" s="28">
        <f t="shared" si="10"/>
        <v>0</v>
      </c>
      <c r="X62" s="28">
        <f t="shared" si="9"/>
        <v>0</v>
      </c>
      <c r="Y62" s="32"/>
      <c r="Z62" s="33"/>
      <c r="AA62" s="31"/>
    </row>
    <row r="63" spans="1:27" x14ac:dyDescent="0.25">
      <c r="A63" s="15">
        <v>58</v>
      </c>
      <c r="B63" s="16" t="s">
        <v>461</v>
      </c>
      <c r="C63" s="84"/>
      <c r="D63" s="15" t="s">
        <v>23</v>
      </c>
      <c r="E63" s="17" t="s">
        <v>26</v>
      </c>
      <c r="F63" s="43" t="s">
        <v>115</v>
      </c>
      <c r="G63" s="16">
        <v>30</v>
      </c>
      <c r="H63" s="88">
        <v>3</v>
      </c>
      <c r="I63" s="18"/>
      <c r="J63" s="19"/>
      <c r="K63" s="20">
        <f t="shared" si="1"/>
        <v>0</v>
      </c>
      <c r="L63" s="20">
        <f t="shared" si="2"/>
        <v>0</v>
      </c>
      <c r="M63" s="21">
        <f t="shared" si="3"/>
        <v>0</v>
      </c>
      <c r="N63" s="21">
        <f t="shared" si="4"/>
        <v>0</v>
      </c>
      <c r="O63" s="76">
        <v>2</v>
      </c>
      <c r="P63" s="22"/>
      <c r="Q63" s="23"/>
      <c r="R63" s="24">
        <f t="shared" si="5"/>
        <v>0</v>
      </c>
      <c r="S63" s="24">
        <f t="shared" si="6"/>
        <v>0</v>
      </c>
      <c r="T63" s="25">
        <f t="shared" si="7"/>
        <v>0</v>
      </c>
      <c r="U63" s="26">
        <f t="shared" si="8"/>
        <v>0</v>
      </c>
      <c r="V63" s="27">
        <f t="shared" si="0"/>
        <v>0</v>
      </c>
      <c r="W63" s="28">
        <f t="shared" si="10"/>
        <v>0</v>
      </c>
      <c r="X63" s="28">
        <f t="shared" si="9"/>
        <v>0</v>
      </c>
      <c r="Y63" s="32"/>
      <c r="Z63" s="33"/>
      <c r="AA63" s="31"/>
    </row>
    <row r="64" spans="1:27" x14ac:dyDescent="0.25">
      <c r="A64" s="15">
        <v>59</v>
      </c>
      <c r="B64" s="16" t="s">
        <v>461</v>
      </c>
      <c r="C64" s="84"/>
      <c r="D64" s="15" t="s">
        <v>23</v>
      </c>
      <c r="E64" s="17" t="s">
        <v>26</v>
      </c>
      <c r="F64" s="43" t="s">
        <v>352</v>
      </c>
      <c r="G64" s="16">
        <v>30</v>
      </c>
      <c r="H64" s="88">
        <v>3</v>
      </c>
      <c r="I64" s="18"/>
      <c r="J64" s="19"/>
      <c r="K64" s="20">
        <f t="shared" si="1"/>
        <v>0</v>
      </c>
      <c r="L64" s="20">
        <f t="shared" si="2"/>
        <v>0</v>
      </c>
      <c r="M64" s="21">
        <f t="shared" si="3"/>
        <v>0</v>
      </c>
      <c r="N64" s="21">
        <f t="shared" si="4"/>
        <v>0</v>
      </c>
      <c r="O64" s="76">
        <v>2</v>
      </c>
      <c r="P64" s="22"/>
      <c r="Q64" s="23"/>
      <c r="R64" s="24">
        <f t="shared" si="5"/>
        <v>0</v>
      </c>
      <c r="S64" s="24">
        <f t="shared" si="6"/>
        <v>0</v>
      </c>
      <c r="T64" s="25">
        <f t="shared" si="7"/>
        <v>0</v>
      </c>
      <c r="U64" s="26">
        <f t="shared" si="8"/>
        <v>0</v>
      </c>
      <c r="V64" s="27">
        <f t="shared" si="0"/>
        <v>0</v>
      </c>
      <c r="W64" s="28">
        <f t="shared" si="10"/>
        <v>0</v>
      </c>
      <c r="X64" s="28">
        <f t="shared" si="9"/>
        <v>0</v>
      </c>
      <c r="Y64" s="32"/>
      <c r="Z64" s="33"/>
      <c r="AA64" s="31"/>
    </row>
    <row r="65" spans="1:27" ht="29.25" x14ac:dyDescent="0.25">
      <c r="A65" s="15">
        <v>60</v>
      </c>
      <c r="B65" s="16" t="s">
        <v>738</v>
      </c>
      <c r="C65" s="84"/>
      <c r="D65" s="15" t="s">
        <v>23</v>
      </c>
      <c r="E65" s="17" t="s">
        <v>740</v>
      </c>
      <c r="F65" s="43" t="s">
        <v>465</v>
      </c>
      <c r="G65" s="16">
        <v>30</v>
      </c>
      <c r="H65" s="88">
        <v>30</v>
      </c>
      <c r="I65" s="18"/>
      <c r="J65" s="19"/>
      <c r="K65" s="20">
        <f t="shared" si="1"/>
        <v>0</v>
      </c>
      <c r="L65" s="20">
        <f t="shared" si="2"/>
        <v>0</v>
      </c>
      <c r="M65" s="21">
        <f t="shared" si="3"/>
        <v>0</v>
      </c>
      <c r="N65" s="21">
        <f t="shared" si="4"/>
        <v>0</v>
      </c>
      <c r="O65" s="76">
        <v>10</v>
      </c>
      <c r="P65" s="22"/>
      <c r="Q65" s="23"/>
      <c r="R65" s="24">
        <f t="shared" si="5"/>
        <v>0</v>
      </c>
      <c r="S65" s="24">
        <f t="shared" si="6"/>
        <v>0</v>
      </c>
      <c r="T65" s="25">
        <f t="shared" si="7"/>
        <v>0</v>
      </c>
      <c r="U65" s="26">
        <f t="shared" si="8"/>
        <v>0</v>
      </c>
      <c r="V65" s="27">
        <f t="shared" si="0"/>
        <v>0</v>
      </c>
      <c r="W65" s="28">
        <f t="shared" si="10"/>
        <v>0</v>
      </c>
      <c r="X65" s="28">
        <f t="shared" si="9"/>
        <v>0</v>
      </c>
      <c r="Y65" s="32"/>
      <c r="Z65" s="33"/>
      <c r="AA65" s="31"/>
    </row>
    <row r="66" spans="1:27" x14ac:dyDescent="0.25">
      <c r="A66" s="15">
        <v>61</v>
      </c>
      <c r="B66" s="16" t="s">
        <v>739</v>
      </c>
      <c r="C66" s="84"/>
      <c r="D66" s="15" t="s">
        <v>23</v>
      </c>
      <c r="E66" s="17" t="s">
        <v>47</v>
      </c>
      <c r="F66" s="43" t="s">
        <v>304</v>
      </c>
      <c r="G66" s="16">
        <v>50</v>
      </c>
      <c r="H66" s="88">
        <v>15</v>
      </c>
      <c r="I66" s="18"/>
      <c r="J66" s="19"/>
      <c r="K66" s="20">
        <f t="shared" si="1"/>
        <v>0</v>
      </c>
      <c r="L66" s="20">
        <f t="shared" si="2"/>
        <v>0</v>
      </c>
      <c r="M66" s="21">
        <f t="shared" si="3"/>
        <v>0</v>
      </c>
      <c r="N66" s="21">
        <f t="shared" si="4"/>
        <v>0</v>
      </c>
      <c r="O66" s="76">
        <v>5</v>
      </c>
      <c r="P66" s="22"/>
      <c r="Q66" s="23"/>
      <c r="R66" s="24">
        <f t="shared" si="5"/>
        <v>0</v>
      </c>
      <c r="S66" s="24">
        <f t="shared" si="6"/>
        <v>0</v>
      </c>
      <c r="T66" s="25">
        <f t="shared" si="7"/>
        <v>0</v>
      </c>
      <c r="U66" s="26">
        <f t="shared" si="8"/>
        <v>0</v>
      </c>
      <c r="V66" s="27">
        <f t="shared" si="0"/>
        <v>0</v>
      </c>
      <c r="W66" s="28">
        <f t="shared" si="10"/>
        <v>0</v>
      </c>
      <c r="X66" s="28">
        <f t="shared" si="9"/>
        <v>0</v>
      </c>
      <c r="Y66" s="32"/>
      <c r="Z66" s="33"/>
      <c r="AA66" s="31"/>
    </row>
    <row r="67" spans="1:27" x14ac:dyDescent="0.25">
      <c r="A67" s="15">
        <v>62</v>
      </c>
      <c r="B67" s="16" t="s">
        <v>739</v>
      </c>
      <c r="C67" s="84"/>
      <c r="D67" s="15" t="s">
        <v>23</v>
      </c>
      <c r="E67" s="17" t="s">
        <v>47</v>
      </c>
      <c r="F67" s="104" t="s">
        <v>411</v>
      </c>
      <c r="G67" s="16">
        <v>50</v>
      </c>
      <c r="H67" s="88">
        <v>5</v>
      </c>
      <c r="I67" s="18"/>
      <c r="J67" s="19"/>
      <c r="K67" s="20">
        <f t="shared" si="1"/>
        <v>0</v>
      </c>
      <c r="L67" s="20">
        <f t="shared" si="2"/>
        <v>0</v>
      </c>
      <c r="M67" s="21">
        <f t="shared" si="3"/>
        <v>0</v>
      </c>
      <c r="N67" s="21">
        <f t="shared" si="4"/>
        <v>0</v>
      </c>
      <c r="O67" s="76">
        <v>5</v>
      </c>
      <c r="P67" s="22"/>
      <c r="Q67" s="23"/>
      <c r="R67" s="24">
        <f t="shared" si="5"/>
        <v>0</v>
      </c>
      <c r="S67" s="24">
        <f t="shared" si="6"/>
        <v>0</v>
      </c>
      <c r="T67" s="25">
        <f t="shared" si="7"/>
        <v>0</v>
      </c>
      <c r="U67" s="26">
        <f t="shared" si="8"/>
        <v>0</v>
      </c>
      <c r="V67" s="27">
        <f t="shared" si="0"/>
        <v>0</v>
      </c>
      <c r="W67" s="28">
        <f t="shared" si="10"/>
        <v>0</v>
      </c>
      <c r="X67" s="28">
        <f t="shared" si="9"/>
        <v>0</v>
      </c>
      <c r="Y67" s="32"/>
      <c r="Z67" s="33"/>
      <c r="AA67" s="31"/>
    </row>
    <row r="68" spans="1:27" x14ac:dyDescent="0.25">
      <c r="A68" s="15">
        <v>63</v>
      </c>
      <c r="B68" s="16" t="s">
        <v>739</v>
      </c>
      <c r="C68" s="84"/>
      <c r="D68" s="15" t="s">
        <v>23</v>
      </c>
      <c r="E68" s="17" t="s">
        <v>47</v>
      </c>
      <c r="F68" s="43" t="s">
        <v>102</v>
      </c>
      <c r="G68" s="16">
        <v>50</v>
      </c>
      <c r="H68" s="88">
        <v>10</v>
      </c>
      <c r="I68" s="18"/>
      <c r="J68" s="19"/>
      <c r="K68" s="20">
        <f t="shared" si="1"/>
        <v>0</v>
      </c>
      <c r="L68" s="20">
        <f t="shared" si="2"/>
        <v>0</v>
      </c>
      <c r="M68" s="21">
        <f t="shared" si="3"/>
        <v>0</v>
      </c>
      <c r="N68" s="21">
        <f t="shared" si="4"/>
        <v>0</v>
      </c>
      <c r="O68" s="76">
        <v>5</v>
      </c>
      <c r="P68" s="22"/>
      <c r="Q68" s="23"/>
      <c r="R68" s="24">
        <f t="shared" si="5"/>
        <v>0</v>
      </c>
      <c r="S68" s="24">
        <f t="shared" si="6"/>
        <v>0</v>
      </c>
      <c r="T68" s="25">
        <f t="shared" si="7"/>
        <v>0</v>
      </c>
      <c r="U68" s="26">
        <f t="shared" si="8"/>
        <v>0</v>
      </c>
      <c r="V68" s="27">
        <f t="shared" si="0"/>
        <v>0</v>
      </c>
      <c r="W68" s="28">
        <f t="shared" si="10"/>
        <v>0</v>
      </c>
      <c r="X68" s="28">
        <f t="shared" si="9"/>
        <v>0</v>
      </c>
      <c r="Y68" s="32"/>
      <c r="Z68" s="33"/>
      <c r="AA68" s="31"/>
    </row>
    <row r="69" spans="1:27" x14ac:dyDescent="0.25">
      <c r="A69" s="15">
        <v>64</v>
      </c>
      <c r="B69" s="16" t="s">
        <v>249</v>
      </c>
      <c r="C69" s="84"/>
      <c r="D69" s="15" t="s">
        <v>23</v>
      </c>
      <c r="E69" s="17" t="s">
        <v>47</v>
      </c>
      <c r="F69" s="43" t="s">
        <v>39</v>
      </c>
      <c r="G69" s="16">
        <v>30</v>
      </c>
      <c r="H69" s="88">
        <v>5</v>
      </c>
      <c r="I69" s="18"/>
      <c r="J69" s="19"/>
      <c r="K69" s="20">
        <f t="shared" si="1"/>
        <v>0</v>
      </c>
      <c r="L69" s="20">
        <f t="shared" si="2"/>
        <v>0</v>
      </c>
      <c r="M69" s="21">
        <f t="shared" si="3"/>
        <v>0</v>
      </c>
      <c r="N69" s="21">
        <f t="shared" si="4"/>
        <v>0</v>
      </c>
      <c r="O69" s="76">
        <v>5</v>
      </c>
      <c r="P69" s="22"/>
      <c r="Q69" s="23"/>
      <c r="R69" s="24">
        <f t="shared" si="5"/>
        <v>0</v>
      </c>
      <c r="S69" s="24">
        <f t="shared" si="6"/>
        <v>0</v>
      </c>
      <c r="T69" s="25">
        <f t="shared" si="7"/>
        <v>0</v>
      </c>
      <c r="U69" s="26">
        <f t="shared" si="8"/>
        <v>0</v>
      </c>
      <c r="V69" s="27">
        <f t="shared" si="0"/>
        <v>0</v>
      </c>
      <c r="W69" s="28">
        <f t="shared" si="10"/>
        <v>0</v>
      </c>
      <c r="X69" s="28">
        <f t="shared" si="9"/>
        <v>0</v>
      </c>
      <c r="Y69" s="32"/>
      <c r="Z69" s="33"/>
      <c r="AA69" s="31"/>
    </row>
    <row r="70" spans="1:27" x14ac:dyDescent="0.25">
      <c r="A70" s="15">
        <v>65</v>
      </c>
      <c r="B70" s="16" t="s">
        <v>249</v>
      </c>
      <c r="C70" s="84"/>
      <c r="D70" s="15" t="s">
        <v>23</v>
      </c>
      <c r="E70" s="17" t="s">
        <v>47</v>
      </c>
      <c r="F70" s="43" t="s">
        <v>297</v>
      </c>
      <c r="G70" s="16">
        <v>30</v>
      </c>
      <c r="H70" s="88">
        <v>5</v>
      </c>
      <c r="I70" s="18"/>
      <c r="J70" s="19"/>
      <c r="K70" s="20">
        <f t="shared" si="1"/>
        <v>0</v>
      </c>
      <c r="L70" s="20">
        <f t="shared" si="2"/>
        <v>0</v>
      </c>
      <c r="M70" s="21">
        <f t="shared" si="3"/>
        <v>0</v>
      </c>
      <c r="N70" s="21">
        <f t="shared" si="4"/>
        <v>0</v>
      </c>
      <c r="O70" s="76">
        <v>5</v>
      </c>
      <c r="P70" s="22"/>
      <c r="Q70" s="23"/>
      <c r="R70" s="24">
        <f t="shared" si="5"/>
        <v>0</v>
      </c>
      <c r="S70" s="24">
        <f t="shared" si="6"/>
        <v>0</v>
      </c>
      <c r="T70" s="25">
        <f t="shared" si="7"/>
        <v>0</v>
      </c>
      <c r="U70" s="26">
        <f t="shared" si="8"/>
        <v>0</v>
      </c>
      <c r="V70" s="27">
        <f t="shared" si="0"/>
        <v>0</v>
      </c>
      <c r="W70" s="28">
        <f t="shared" si="10"/>
        <v>0</v>
      </c>
      <c r="X70" s="28">
        <f t="shared" si="9"/>
        <v>0</v>
      </c>
      <c r="Y70" s="32"/>
      <c r="Z70" s="33"/>
      <c r="AA70" s="31"/>
    </row>
    <row r="71" spans="1:27" ht="19.5" x14ac:dyDescent="0.25">
      <c r="A71" s="15">
        <v>66</v>
      </c>
      <c r="B71" s="16" t="s">
        <v>733</v>
      </c>
      <c r="C71" s="84"/>
      <c r="D71" s="15" t="s">
        <v>23</v>
      </c>
      <c r="E71" s="17" t="s">
        <v>734</v>
      </c>
      <c r="F71" s="43" t="s">
        <v>736</v>
      </c>
      <c r="G71" s="16" t="s">
        <v>735</v>
      </c>
      <c r="H71" s="88">
        <v>10</v>
      </c>
      <c r="I71" s="18"/>
      <c r="J71" s="19"/>
      <c r="K71" s="20">
        <f t="shared" ref="K71:K76" si="11">ROUND((I71*J71+I71),2)</f>
        <v>0</v>
      </c>
      <c r="L71" s="20">
        <f t="shared" ref="L71:L76" si="12">N71-M71</f>
        <v>0</v>
      </c>
      <c r="M71" s="21">
        <f t="shared" ref="M71:M76" si="13">I71*H71</f>
        <v>0</v>
      </c>
      <c r="N71" s="21">
        <f t="shared" ref="N71:N76" si="14">H71*K71</f>
        <v>0</v>
      </c>
      <c r="O71" s="76">
        <v>5</v>
      </c>
      <c r="P71" s="22"/>
      <c r="Q71" s="23"/>
      <c r="R71" s="24">
        <f t="shared" ref="R71:R76" si="15">ROUND((P71*Q71+P71),2)</f>
        <v>0</v>
      </c>
      <c r="S71" s="24">
        <f t="shared" ref="S71:S76" si="16">U71-T71</f>
        <v>0</v>
      </c>
      <c r="T71" s="25">
        <f t="shared" ref="T71:T76" si="17">O71*P71</f>
        <v>0</v>
      </c>
      <c r="U71" s="26">
        <f t="shared" ref="U71:U76" si="18">O71*R71</f>
        <v>0</v>
      </c>
      <c r="V71" s="27">
        <f t="shared" si="0"/>
        <v>0</v>
      </c>
      <c r="W71" s="28">
        <f t="shared" si="10"/>
        <v>0</v>
      </c>
      <c r="X71" s="28">
        <f t="shared" si="10"/>
        <v>0</v>
      </c>
      <c r="Y71" s="32"/>
      <c r="Z71" s="33"/>
      <c r="AA71" s="31"/>
    </row>
    <row r="72" spans="1:27" ht="46.5" customHeight="1" x14ac:dyDescent="0.25">
      <c r="A72" s="15">
        <v>67</v>
      </c>
      <c r="B72" s="16" t="s">
        <v>705</v>
      </c>
      <c r="C72" s="84"/>
      <c r="D72" s="15" t="s">
        <v>23</v>
      </c>
      <c r="E72" s="17" t="s">
        <v>767</v>
      </c>
      <c r="F72" s="16" t="s">
        <v>769</v>
      </c>
      <c r="G72" s="137" t="s">
        <v>772</v>
      </c>
      <c r="H72" s="153">
        <v>25</v>
      </c>
      <c r="I72" s="18"/>
      <c r="J72" s="19"/>
      <c r="K72" s="20">
        <f t="shared" si="11"/>
        <v>0</v>
      </c>
      <c r="L72" s="20">
        <f t="shared" si="12"/>
        <v>0</v>
      </c>
      <c r="M72" s="21">
        <f t="shared" si="13"/>
        <v>0</v>
      </c>
      <c r="N72" s="21">
        <f t="shared" si="14"/>
        <v>0</v>
      </c>
      <c r="O72" s="154">
        <v>5</v>
      </c>
      <c r="P72" s="140"/>
      <c r="Q72" s="23"/>
      <c r="R72" s="24">
        <f t="shared" si="15"/>
        <v>0</v>
      </c>
      <c r="S72" s="24">
        <f t="shared" si="16"/>
        <v>0</v>
      </c>
      <c r="T72" s="25">
        <f t="shared" si="17"/>
        <v>0</v>
      </c>
      <c r="U72" s="26">
        <f t="shared" si="18"/>
        <v>0</v>
      </c>
      <c r="V72" s="27">
        <f t="shared" si="0"/>
        <v>0</v>
      </c>
      <c r="W72" s="28">
        <f t="shared" si="10"/>
        <v>0</v>
      </c>
      <c r="X72" s="28">
        <f t="shared" si="10"/>
        <v>0</v>
      </c>
      <c r="Y72" s="34"/>
      <c r="Z72" s="34"/>
      <c r="AA72" s="34"/>
    </row>
    <row r="73" spans="1:27" x14ac:dyDescent="0.25">
      <c r="A73" s="15">
        <v>68</v>
      </c>
      <c r="B73" s="16" t="s">
        <v>273</v>
      </c>
      <c r="C73" s="84"/>
      <c r="D73" s="15" t="s">
        <v>23</v>
      </c>
      <c r="E73" s="17" t="s">
        <v>26</v>
      </c>
      <c r="F73" s="16" t="s">
        <v>232</v>
      </c>
      <c r="G73" s="138">
        <v>60</v>
      </c>
      <c r="H73" s="153">
        <v>70</v>
      </c>
      <c r="I73" s="18"/>
      <c r="J73" s="19"/>
      <c r="K73" s="20">
        <f t="shared" si="11"/>
        <v>0</v>
      </c>
      <c r="L73" s="20">
        <f t="shared" si="12"/>
        <v>0</v>
      </c>
      <c r="M73" s="21">
        <f t="shared" si="13"/>
        <v>0</v>
      </c>
      <c r="N73" s="21">
        <f t="shared" si="14"/>
        <v>0</v>
      </c>
      <c r="O73" s="154">
        <v>10</v>
      </c>
      <c r="P73" s="140"/>
      <c r="Q73" s="23"/>
      <c r="R73" s="24">
        <f t="shared" si="15"/>
        <v>0</v>
      </c>
      <c r="S73" s="24">
        <f t="shared" si="16"/>
        <v>0</v>
      </c>
      <c r="T73" s="25">
        <f t="shared" si="17"/>
        <v>0</v>
      </c>
      <c r="U73" s="26">
        <f t="shared" si="18"/>
        <v>0</v>
      </c>
      <c r="V73" s="27">
        <f t="shared" ref="V73:X77" si="19">L73+S73</f>
        <v>0</v>
      </c>
      <c r="W73" s="28">
        <f t="shared" si="19"/>
        <v>0</v>
      </c>
      <c r="X73" s="28">
        <f t="shared" si="19"/>
        <v>0</v>
      </c>
      <c r="Y73" s="34"/>
      <c r="Z73" s="34"/>
      <c r="AA73" s="34"/>
    </row>
    <row r="74" spans="1:27" x14ac:dyDescent="0.25">
      <c r="A74" s="15">
        <v>69</v>
      </c>
      <c r="B74" s="16" t="s">
        <v>766</v>
      </c>
      <c r="C74" s="84"/>
      <c r="D74" s="15" t="s">
        <v>23</v>
      </c>
      <c r="E74" s="17" t="s">
        <v>768</v>
      </c>
      <c r="F74" s="16" t="s">
        <v>770</v>
      </c>
      <c r="G74" s="138">
        <v>60</v>
      </c>
      <c r="H74" s="155">
        <v>3</v>
      </c>
      <c r="I74" s="18"/>
      <c r="J74" s="19"/>
      <c r="K74" s="20">
        <f t="shared" si="11"/>
        <v>0</v>
      </c>
      <c r="L74" s="20">
        <f t="shared" si="12"/>
        <v>0</v>
      </c>
      <c r="M74" s="21">
        <f t="shared" si="13"/>
        <v>0</v>
      </c>
      <c r="N74" s="21">
        <f t="shared" si="14"/>
        <v>0</v>
      </c>
      <c r="O74" s="154">
        <v>3</v>
      </c>
      <c r="P74" s="140"/>
      <c r="Q74" s="23"/>
      <c r="R74" s="24">
        <f t="shared" si="15"/>
        <v>0</v>
      </c>
      <c r="S74" s="24">
        <f t="shared" si="16"/>
        <v>0</v>
      </c>
      <c r="T74" s="25">
        <f t="shared" si="17"/>
        <v>0</v>
      </c>
      <c r="U74" s="26">
        <f t="shared" si="18"/>
        <v>0</v>
      </c>
      <c r="V74" s="27">
        <f t="shared" si="19"/>
        <v>0</v>
      </c>
      <c r="W74" s="28">
        <f t="shared" si="19"/>
        <v>0</v>
      </c>
      <c r="X74" s="28">
        <f t="shared" si="19"/>
        <v>0</v>
      </c>
      <c r="Y74" s="34"/>
      <c r="Z74" s="34"/>
      <c r="AA74" s="34"/>
    </row>
    <row r="75" spans="1:27" x14ac:dyDescent="0.25">
      <c r="A75" s="15">
        <v>70</v>
      </c>
      <c r="B75" s="16" t="s">
        <v>766</v>
      </c>
      <c r="C75" s="84"/>
      <c r="D75" s="15" t="s">
        <v>23</v>
      </c>
      <c r="E75" s="17" t="s">
        <v>768</v>
      </c>
      <c r="F75" s="16" t="s">
        <v>42</v>
      </c>
      <c r="G75" s="138">
        <v>60</v>
      </c>
      <c r="H75" s="153">
        <v>8</v>
      </c>
      <c r="I75" s="18"/>
      <c r="J75" s="19"/>
      <c r="K75" s="20">
        <f t="shared" si="11"/>
        <v>0</v>
      </c>
      <c r="L75" s="20">
        <f t="shared" si="12"/>
        <v>0</v>
      </c>
      <c r="M75" s="21">
        <f t="shared" si="13"/>
        <v>0</v>
      </c>
      <c r="N75" s="21">
        <f t="shared" si="14"/>
        <v>0</v>
      </c>
      <c r="O75" s="156">
        <v>2</v>
      </c>
      <c r="P75" s="140"/>
      <c r="Q75" s="23"/>
      <c r="R75" s="24">
        <f t="shared" si="15"/>
        <v>0</v>
      </c>
      <c r="S75" s="24">
        <f t="shared" si="16"/>
        <v>0</v>
      </c>
      <c r="T75" s="25">
        <f t="shared" si="17"/>
        <v>0</v>
      </c>
      <c r="U75" s="26">
        <f t="shared" si="18"/>
        <v>0</v>
      </c>
      <c r="V75" s="27">
        <f t="shared" si="19"/>
        <v>0</v>
      </c>
      <c r="W75" s="28">
        <f t="shared" si="19"/>
        <v>0</v>
      </c>
      <c r="X75" s="28">
        <f t="shared" si="19"/>
        <v>0</v>
      </c>
      <c r="Y75" s="34"/>
      <c r="Z75" s="34"/>
      <c r="AA75" s="34"/>
    </row>
    <row r="76" spans="1:27" x14ac:dyDescent="0.25">
      <c r="A76" s="15">
        <v>71</v>
      </c>
      <c r="B76" s="16" t="s">
        <v>505</v>
      </c>
      <c r="C76" s="84"/>
      <c r="D76" s="15" t="s">
        <v>23</v>
      </c>
      <c r="E76" s="17" t="s">
        <v>26</v>
      </c>
      <c r="F76" s="16" t="s">
        <v>771</v>
      </c>
      <c r="G76" s="138">
        <v>50</v>
      </c>
      <c r="H76" s="155">
        <v>2</v>
      </c>
      <c r="I76" s="18"/>
      <c r="J76" s="19"/>
      <c r="K76" s="20">
        <f t="shared" si="11"/>
        <v>0</v>
      </c>
      <c r="L76" s="20">
        <f t="shared" si="12"/>
        <v>0</v>
      </c>
      <c r="M76" s="21">
        <f t="shared" si="13"/>
        <v>0</v>
      </c>
      <c r="N76" s="21">
        <f t="shared" si="14"/>
        <v>0</v>
      </c>
      <c r="O76" s="156">
        <v>2</v>
      </c>
      <c r="P76" s="140"/>
      <c r="Q76" s="23"/>
      <c r="R76" s="24">
        <f t="shared" si="15"/>
        <v>0</v>
      </c>
      <c r="S76" s="24">
        <f t="shared" si="16"/>
        <v>0</v>
      </c>
      <c r="T76" s="25">
        <f t="shared" si="17"/>
        <v>0</v>
      </c>
      <c r="U76" s="26">
        <f t="shared" si="18"/>
        <v>0</v>
      </c>
      <c r="V76" s="27">
        <f t="shared" si="19"/>
        <v>0</v>
      </c>
      <c r="W76" s="28">
        <f t="shared" si="19"/>
        <v>0</v>
      </c>
      <c r="X76" s="28">
        <f t="shared" si="19"/>
        <v>0</v>
      </c>
      <c r="Y76" s="34"/>
      <c r="Z76" s="34"/>
      <c r="AA76" s="34"/>
    </row>
    <row r="77" spans="1:27" x14ac:dyDescent="0.25">
      <c r="A77" s="198" t="s">
        <v>838</v>
      </c>
      <c r="B77" s="199"/>
      <c r="C77" s="200"/>
      <c r="D77" s="61"/>
      <c r="E77" s="61"/>
      <c r="F77" s="61"/>
      <c r="G77" s="61"/>
      <c r="H77" s="113"/>
      <c r="I77" s="61" t="s">
        <v>838</v>
      </c>
      <c r="J77" s="61"/>
      <c r="K77" s="61"/>
      <c r="L77" s="141">
        <f>SUM(L6:L76)</f>
        <v>0</v>
      </c>
      <c r="M77" s="142">
        <f>SUM(M6:M76)</f>
        <v>0</v>
      </c>
      <c r="N77" s="142">
        <f>SUM(N6:N76)</f>
        <v>0</v>
      </c>
      <c r="O77" s="114"/>
      <c r="P77" s="61" t="s">
        <v>838</v>
      </c>
      <c r="Q77" s="61"/>
      <c r="R77" s="61"/>
      <c r="S77" s="143">
        <f>SUM(S6:S76)</f>
        <v>0</v>
      </c>
      <c r="T77" s="144">
        <f>SUM(T6:T76)</f>
        <v>0</v>
      </c>
      <c r="U77" s="144">
        <f>SUM(U6:U76)</f>
        <v>0</v>
      </c>
      <c r="V77" s="186">
        <f>SUM(V6:V76)</f>
        <v>0</v>
      </c>
      <c r="W77" s="145">
        <f>SUM(W6:W76)</f>
        <v>0</v>
      </c>
      <c r="X77" s="146">
        <f t="shared" si="19"/>
        <v>0</v>
      </c>
      <c r="Y77" s="61"/>
      <c r="Z77" s="61"/>
      <c r="AA77" s="61"/>
    </row>
    <row r="78" spans="1:27" x14ac:dyDescent="0.25">
      <c r="B78" s="128" t="s">
        <v>762</v>
      </c>
      <c r="C78" s="129"/>
      <c r="D78" s="129"/>
      <c r="E78" s="129"/>
      <c r="F78" s="130"/>
      <c r="G78" s="130"/>
      <c r="H78" s="130"/>
      <c r="I78" s="131"/>
      <c r="J78" s="131"/>
      <c r="K78" s="130"/>
      <c r="L78" s="127"/>
      <c r="M78" s="127"/>
      <c r="N78" s="127"/>
      <c r="O78" s="127"/>
      <c r="P78" s="127"/>
      <c r="Q78" s="127"/>
      <c r="R78" s="127"/>
      <c r="S78" s="127"/>
      <c r="X78" s="42"/>
    </row>
    <row r="79" spans="1:27" x14ac:dyDescent="0.25">
      <c r="B79" s="128" t="s">
        <v>763</v>
      </c>
      <c r="C79" s="128"/>
      <c r="D79" s="129"/>
      <c r="E79" s="129"/>
      <c r="F79" s="129"/>
      <c r="G79" s="129"/>
      <c r="H79" s="129"/>
      <c r="I79" s="132"/>
      <c r="J79" s="132"/>
      <c r="K79" s="129"/>
      <c r="L79" s="124"/>
      <c r="M79" s="124"/>
      <c r="N79" s="127"/>
      <c r="O79" s="127"/>
      <c r="P79" s="127"/>
      <c r="Q79" s="127"/>
      <c r="R79" s="127"/>
      <c r="S79" s="127"/>
      <c r="X79" s="42"/>
    </row>
    <row r="80" spans="1:27" x14ac:dyDescent="0.25">
      <c r="C80" s="105"/>
      <c r="H80" s="105"/>
      <c r="O80" s="105"/>
    </row>
    <row r="81" spans="3:15" x14ac:dyDescent="0.25">
      <c r="C81" s="105"/>
      <c r="H81" s="105"/>
      <c r="O81" s="105"/>
    </row>
    <row r="82" spans="3:15" x14ac:dyDescent="0.25">
      <c r="C82" s="105"/>
      <c r="H82" s="105"/>
      <c r="O82" s="105"/>
    </row>
    <row r="83" spans="3:15" x14ac:dyDescent="0.25">
      <c r="C83" s="105"/>
      <c r="H83" s="105"/>
      <c r="O83" s="105"/>
    </row>
  </sheetData>
  <mergeCells count="5">
    <mergeCell ref="A1:AA1"/>
    <mergeCell ref="H4:N4"/>
    <mergeCell ref="O4:U4"/>
    <mergeCell ref="V4:X4"/>
    <mergeCell ref="A77:C77"/>
  </mergeCells>
  <pageMargins left="0.7" right="0.7" top="0.75" bottom="0.75" header="0.3" footer="0.3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6E21F-C2E1-4A41-A6DE-B14E66E6070F}">
  <sheetPr>
    <pageSetUpPr fitToPage="1"/>
  </sheetPr>
  <dimension ref="A1:AA60"/>
  <sheetViews>
    <sheetView topLeftCell="A38" workbookViewId="0">
      <selection activeCell="K45" sqref="K45"/>
    </sheetView>
  </sheetViews>
  <sheetFormatPr defaultRowHeight="15" x14ac:dyDescent="0.25"/>
  <cols>
    <col min="1" max="1" width="5.7109375" customWidth="1"/>
    <col min="2" max="2" width="18.28515625" customWidth="1"/>
    <col min="3" max="3" width="8.85546875" style="86"/>
    <col min="5" max="5" width="10.28515625" customWidth="1"/>
    <col min="6" max="6" width="9.28515625" customWidth="1"/>
    <col min="7" max="7" width="9.140625" customWidth="1"/>
    <col min="8" max="8" width="8.85546875" style="82"/>
    <col min="15" max="15" width="8.85546875" style="78"/>
    <col min="24" max="24" width="12" customWidth="1"/>
  </cols>
  <sheetData>
    <row r="1" spans="1:27" x14ac:dyDescent="0.25">
      <c r="A1" s="188" t="s">
        <v>93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</row>
    <row r="2" spans="1:27" ht="27" x14ac:dyDescent="0.25">
      <c r="A2" s="1" t="s">
        <v>0</v>
      </c>
      <c r="B2" s="2" t="s">
        <v>1</v>
      </c>
      <c r="C2" s="83" t="s">
        <v>2</v>
      </c>
      <c r="D2" s="3" t="s">
        <v>3</v>
      </c>
      <c r="E2" s="3" t="s">
        <v>4</v>
      </c>
      <c r="F2" s="2" t="s">
        <v>5</v>
      </c>
      <c r="G2" s="4" t="s">
        <v>6</v>
      </c>
      <c r="H2" s="79" t="s">
        <v>7</v>
      </c>
      <c r="I2" s="5" t="s">
        <v>8</v>
      </c>
      <c r="J2" s="6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75" t="s">
        <v>7</v>
      </c>
      <c r="P2" s="7" t="s">
        <v>8</v>
      </c>
      <c r="Q2" s="8" t="s">
        <v>9</v>
      </c>
      <c r="R2" s="7" t="s">
        <v>10</v>
      </c>
      <c r="S2" s="7" t="s">
        <v>11</v>
      </c>
      <c r="T2" s="7" t="s">
        <v>12</v>
      </c>
      <c r="U2" s="7" t="s">
        <v>13</v>
      </c>
      <c r="V2" s="9" t="s">
        <v>14</v>
      </c>
      <c r="W2" s="9" t="s">
        <v>15</v>
      </c>
      <c r="X2" s="10" t="s">
        <v>16</v>
      </c>
      <c r="Y2" s="11" t="s">
        <v>17</v>
      </c>
      <c r="Z2" s="11" t="s">
        <v>18</v>
      </c>
      <c r="AA2" s="11" t="s">
        <v>19</v>
      </c>
    </row>
    <row r="3" spans="1:27" s="178" customFormat="1" ht="10.5" thickBot="1" x14ac:dyDescent="0.2">
      <c r="A3" s="176">
        <v>1</v>
      </c>
      <c r="B3" s="177">
        <v>2</v>
      </c>
      <c r="C3" s="176">
        <v>3</v>
      </c>
      <c r="D3" s="177">
        <v>4</v>
      </c>
      <c r="E3" s="176">
        <v>5</v>
      </c>
      <c r="F3" s="177">
        <v>6</v>
      </c>
      <c r="G3" s="176">
        <v>7</v>
      </c>
      <c r="H3" s="177">
        <v>8</v>
      </c>
      <c r="I3" s="176">
        <v>9</v>
      </c>
      <c r="J3" s="177">
        <v>10</v>
      </c>
      <c r="K3" s="176">
        <v>11</v>
      </c>
      <c r="L3" s="177">
        <v>12</v>
      </c>
      <c r="M3" s="176">
        <v>13</v>
      </c>
      <c r="N3" s="177">
        <v>14</v>
      </c>
      <c r="O3" s="176">
        <v>15</v>
      </c>
      <c r="P3" s="177">
        <v>16</v>
      </c>
      <c r="Q3" s="176">
        <v>17</v>
      </c>
      <c r="R3" s="177">
        <v>18</v>
      </c>
      <c r="S3" s="176">
        <v>19</v>
      </c>
      <c r="T3" s="177">
        <v>20</v>
      </c>
      <c r="U3" s="176">
        <v>21</v>
      </c>
      <c r="V3" s="177">
        <v>22</v>
      </c>
      <c r="W3" s="176">
        <v>23</v>
      </c>
      <c r="X3" s="177">
        <v>24</v>
      </c>
      <c r="Y3" s="176">
        <v>25</v>
      </c>
      <c r="Z3" s="177">
        <v>26</v>
      </c>
      <c r="AA3" s="176">
        <v>27</v>
      </c>
    </row>
    <row r="4" spans="1:27" ht="15.75" thickBot="1" x14ac:dyDescent="0.3">
      <c r="A4" s="1"/>
      <c r="B4" s="2"/>
      <c r="C4" s="83"/>
      <c r="D4" s="3"/>
      <c r="E4" s="3"/>
      <c r="F4" s="2"/>
      <c r="G4" s="12"/>
      <c r="H4" s="189" t="s">
        <v>20</v>
      </c>
      <c r="I4" s="190"/>
      <c r="J4" s="190"/>
      <c r="K4" s="190"/>
      <c r="L4" s="190"/>
      <c r="M4" s="190"/>
      <c r="N4" s="191"/>
      <c r="O4" s="192" t="s">
        <v>21</v>
      </c>
      <c r="P4" s="193"/>
      <c r="Q4" s="193"/>
      <c r="R4" s="193"/>
      <c r="S4" s="193"/>
      <c r="T4" s="193"/>
      <c r="U4" s="193"/>
      <c r="V4" s="195" t="s">
        <v>22</v>
      </c>
      <c r="W4" s="196"/>
      <c r="X4" s="197"/>
      <c r="Y4" s="13"/>
      <c r="Z4" s="11"/>
      <c r="AA4" s="11"/>
    </row>
    <row r="5" spans="1:27" x14ac:dyDescent="0.25">
      <c r="A5" s="15">
        <v>1</v>
      </c>
      <c r="B5" s="16" t="s">
        <v>94</v>
      </c>
      <c r="C5" s="84"/>
      <c r="D5" s="15" t="s">
        <v>23</v>
      </c>
      <c r="E5" s="17" t="s">
        <v>26</v>
      </c>
      <c r="F5" s="16" t="s">
        <v>95</v>
      </c>
      <c r="G5" s="16">
        <v>16</v>
      </c>
      <c r="H5" s="80">
        <v>3</v>
      </c>
      <c r="I5" s="18"/>
      <c r="J5" s="19"/>
      <c r="K5" s="20">
        <f>ROUND((I5*J5+I5),2)</f>
        <v>0</v>
      </c>
      <c r="L5" s="20">
        <f>N5-M5</f>
        <v>0</v>
      </c>
      <c r="M5" s="21">
        <f>I5*H5</f>
        <v>0</v>
      </c>
      <c r="N5" s="21">
        <f>H5*K5</f>
        <v>0</v>
      </c>
      <c r="O5" s="76">
        <v>5</v>
      </c>
      <c r="P5" s="22"/>
      <c r="Q5" s="23"/>
      <c r="R5" s="24">
        <f>ROUND((P5*Q5+P5),2)</f>
        <v>0</v>
      </c>
      <c r="S5" s="24">
        <f>U5-T5</f>
        <v>0</v>
      </c>
      <c r="T5" s="25">
        <f>O5*P5</f>
        <v>0</v>
      </c>
      <c r="U5" s="26">
        <f>O5*R5</f>
        <v>0</v>
      </c>
      <c r="V5" s="27">
        <f t="shared" ref="V5:X50" si="0">L5+S5</f>
        <v>0</v>
      </c>
      <c r="W5" s="28">
        <f t="shared" si="0"/>
        <v>0</v>
      </c>
      <c r="X5" s="28">
        <f t="shared" si="0"/>
        <v>0</v>
      </c>
      <c r="Y5" s="29"/>
      <c r="Z5" s="30"/>
      <c r="AA5" s="31"/>
    </row>
    <row r="6" spans="1:27" x14ac:dyDescent="0.25">
      <c r="A6" s="15">
        <v>2</v>
      </c>
      <c r="B6" s="16" t="s">
        <v>94</v>
      </c>
      <c r="C6" s="84"/>
      <c r="D6" s="15" t="s">
        <v>23</v>
      </c>
      <c r="E6" s="17" t="s">
        <v>26</v>
      </c>
      <c r="F6" s="16" t="s">
        <v>102</v>
      </c>
      <c r="G6" s="16">
        <v>16</v>
      </c>
      <c r="H6" s="80">
        <v>30</v>
      </c>
      <c r="I6" s="18"/>
      <c r="J6" s="19"/>
      <c r="K6" s="20">
        <f>ROUND((I6*J6+I6),2)</f>
        <v>0</v>
      </c>
      <c r="L6" s="20">
        <f>N6-M6</f>
        <v>0</v>
      </c>
      <c r="M6" s="21">
        <f>I6*H6</f>
        <v>0</v>
      </c>
      <c r="N6" s="21">
        <f>H6*K6</f>
        <v>0</v>
      </c>
      <c r="O6" s="76">
        <v>10</v>
      </c>
      <c r="P6" s="22"/>
      <c r="Q6" s="23"/>
      <c r="R6" s="24">
        <f>ROUND((P6*Q6+P6),2)</f>
        <v>0</v>
      </c>
      <c r="S6" s="24">
        <f>U6-T6</f>
        <v>0</v>
      </c>
      <c r="T6" s="25">
        <f>O6*P6</f>
        <v>0</v>
      </c>
      <c r="U6" s="26">
        <f>O6*R6</f>
        <v>0</v>
      </c>
      <c r="V6" s="27">
        <f t="shared" si="0"/>
        <v>0</v>
      </c>
      <c r="W6" s="28">
        <f t="shared" si="0"/>
        <v>0</v>
      </c>
      <c r="X6" s="28">
        <f t="shared" si="0"/>
        <v>0</v>
      </c>
      <c r="Y6" s="29"/>
      <c r="Z6" s="30"/>
      <c r="AA6" s="31"/>
    </row>
    <row r="7" spans="1:27" ht="29.25" x14ac:dyDescent="0.25">
      <c r="A7" s="15">
        <v>3</v>
      </c>
      <c r="B7" s="16" t="s">
        <v>96</v>
      </c>
      <c r="C7" s="84"/>
      <c r="D7" s="15" t="s">
        <v>23</v>
      </c>
      <c r="E7" s="17" t="s">
        <v>97</v>
      </c>
      <c r="F7" s="16" t="s">
        <v>95</v>
      </c>
      <c r="G7" s="16">
        <v>1</v>
      </c>
      <c r="H7" s="80">
        <v>15</v>
      </c>
      <c r="I7" s="18"/>
      <c r="J7" s="19"/>
      <c r="K7" s="20">
        <f t="shared" ref="K7:K48" si="1">ROUND((I7*J7+I7),2)</f>
        <v>0</v>
      </c>
      <c r="L7" s="20">
        <f t="shared" ref="L7:L50" si="2">N7-M7</f>
        <v>0</v>
      </c>
      <c r="M7" s="21">
        <f t="shared" ref="M7:M50" si="3">I7*H7</f>
        <v>0</v>
      </c>
      <c r="N7" s="21">
        <f t="shared" ref="N7:N48" si="4">H7*K7</f>
        <v>0</v>
      </c>
      <c r="O7" s="76">
        <v>5</v>
      </c>
      <c r="P7" s="22"/>
      <c r="Q7" s="23"/>
      <c r="R7" s="24">
        <f t="shared" ref="R7:R50" si="5">ROUND((P7*Q7+P7),2)</f>
        <v>0</v>
      </c>
      <c r="S7" s="24">
        <f t="shared" ref="S7:S50" si="6">U7-T7</f>
        <v>0</v>
      </c>
      <c r="T7" s="25">
        <f t="shared" ref="T7:T50" si="7">O7*P7</f>
        <v>0</v>
      </c>
      <c r="U7" s="26">
        <f t="shared" ref="U7:U50" si="8">O7*R7</f>
        <v>0</v>
      </c>
      <c r="V7" s="27">
        <f t="shared" si="0"/>
        <v>0</v>
      </c>
      <c r="W7" s="28">
        <f t="shared" si="0"/>
        <v>0</v>
      </c>
      <c r="X7" s="28">
        <f t="shared" si="0"/>
        <v>0</v>
      </c>
      <c r="Y7" s="29"/>
      <c r="Z7" s="30"/>
      <c r="AA7" s="31"/>
    </row>
    <row r="8" spans="1:27" ht="22.5" x14ac:dyDescent="0.25">
      <c r="A8" s="15">
        <v>4</v>
      </c>
      <c r="B8" s="16" t="s">
        <v>98</v>
      </c>
      <c r="C8" s="84"/>
      <c r="D8" s="15" t="s">
        <v>23</v>
      </c>
      <c r="E8" s="17" t="s">
        <v>100</v>
      </c>
      <c r="F8" s="16" t="s">
        <v>132</v>
      </c>
      <c r="G8" s="16">
        <v>20</v>
      </c>
      <c r="H8" s="80">
        <v>4</v>
      </c>
      <c r="I8" s="18"/>
      <c r="J8" s="19"/>
      <c r="K8" s="20">
        <f t="shared" si="1"/>
        <v>0</v>
      </c>
      <c r="L8" s="20">
        <f t="shared" si="2"/>
        <v>0</v>
      </c>
      <c r="M8" s="21">
        <f t="shared" si="3"/>
        <v>0</v>
      </c>
      <c r="N8" s="21">
        <f t="shared" si="4"/>
        <v>0</v>
      </c>
      <c r="O8" s="76">
        <v>2</v>
      </c>
      <c r="P8" s="22"/>
      <c r="Q8" s="23"/>
      <c r="R8" s="24">
        <f t="shared" si="5"/>
        <v>0</v>
      </c>
      <c r="S8" s="24">
        <f t="shared" si="6"/>
        <v>0</v>
      </c>
      <c r="T8" s="25">
        <f t="shared" si="7"/>
        <v>0</v>
      </c>
      <c r="U8" s="26">
        <f t="shared" si="8"/>
        <v>0</v>
      </c>
      <c r="V8" s="27">
        <f t="shared" si="0"/>
        <v>0</v>
      </c>
      <c r="W8" s="28">
        <f t="shared" si="0"/>
        <v>0</v>
      </c>
      <c r="X8" s="28">
        <f t="shared" si="0"/>
        <v>0</v>
      </c>
      <c r="Y8" s="29"/>
      <c r="Z8" s="30"/>
      <c r="AA8" s="31"/>
    </row>
    <row r="9" spans="1:27" ht="29.25" x14ac:dyDescent="0.25">
      <c r="A9" s="15">
        <v>5</v>
      </c>
      <c r="B9" s="16" t="s">
        <v>99</v>
      </c>
      <c r="C9" s="84"/>
      <c r="D9" s="15" t="s">
        <v>23</v>
      </c>
      <c r="E9" s="17" t="s">
        <v>101</v>
      </c>
      <c r="F9" s="16" t="s">
        <v>102</v>
      </c>
      <c r="G9" s="16">
        <v>1</v>
      </c>
      <c r="H9" s="80">
        <v>70</v>
      </c>
      <c r="I9" s="18"/>
      <c r="J9" s="19"/>
      <c r="K9" s="20">
        <f t="shared" si="1"/>
        <v>0</v>
      </c>
      <c r="L9" s="20">
        <f t="shared" si="2"/>
        <v>0</v>
      </c>
      <c r="M9" s="21">
        <f t="shared" si="3"/>
        <v>0</v>
      </c>
      <c r="N9" s="21">
        <f t="shared" si="4"/>
        <v>0</v>
      </c>
      <c r="O9" s="76">
        <v>50</v>
      </c>
      <c r="P9" s="22"/>
      <c r="Q9" s="23"/>
      <c r="R9" s="24">
        <f t="shared" si="5"/>
        <v>0</v>
      </c>
      <c r="S9" s="24">
        <f t="shared" si="6"/>
        <v>0</v>
      </c>
      <c r="T9" s="25">
        <f t="shared" si="7"/>
        <v>0</v>
      </c>
      <c r="U9" s="26">
        <f t="shared" si="8"/>
        <v>0</v>
      </c>
      <c r="V9" s="27">
        <f t="shared" si="0"/>
        <v>0</v>
      </c>
      <c r="W9" s="28">
        <f t="shared" si="0"/>
        <v>0</v>
      </c>
      <c r="X9" s="28">
        <f t="shared" si="0"/>
        <v>0</v>
      </c>
      <c r="Y9" s="29"/>
      <c r="Z9" s="30"/>
      <c r="AA9" s="31"/>
    </row>
    <row r="10" spans="1:27" ht="29.25" x14ac:dyDescent="0.25">
      <c r="A10" s="15">
        <v>6</v>
      </c>
      <c r="B10" s="16" t="s">
        <v>103</v>
      </c>
      <c r="C10" s="84"/>
      <c r="D10" s="15" t="s">
        <v>23</v>
      </c>
      <c r="E10" s="17" t="s">
        <v>101</v>
      </c>
      <c r="F10" s="16" t="s">
        <v>102</v>
      </c>
      <c r="G10" s="16">
        <v>1</v>
      </c>
      <c r="H10" s="80">
        <v>70</v>
      </c>
      <c r="I10" s="18"/>
      <c r="J10" s="19"/>
      <c r="K10" s="20">
        <f t="shared" si="1"/>
        <v>0</v>
      </c>
      <c r="L10" s="20">
        <f t="shared" si="2"/>
        <v>0</v>
      </c>
      <c r="M10" s="21">
        <f t="shared" si="3"/>
        <v>0</v>
      </c>
      <c r="N10" s="21">
        <f t="shared" si="4"/>
        <v>0</v>
      </c>
      <c r="O10" s="76">
        <v>30</v>
      </c>
      <c r="P10" s="22"/>
      <c r="Q10" s="23"/>
      <c r="R10" s="24">
        <f t="shared" si="5"/>
        <v>0</v>
      </c>
      <c r="S10" s="24">
        <f t="shared" si="6"/>
        <v>0</v>
      </c>
      <c r="T10" s="25">
        <f t="shared" si="7"/>
        <v>0</v>
      </c>
      <c r="U10" s="26">
        <f t="shared" si="8"/>
        <v>0</v>
      </c>
      <c r="V10" s="27">
        <f t="shared" si="0"/>
        <v>0</v>
      </c>
      <c r="W10" s="28">
        <f t="shared" si="0"/>
        <v>0</v>
      </c>
      <c r="X10" s="28">
        <f t="shared" si="0"/>
        <v>0</v>
      </c>
      <c r="Y10" s="29"/>
      <c r="Z10" s="30"/>
      <c r="AA10" s="31"/>
    </row>
    <row r="11" spans="1:27" ht="146.25" x14ac:dyDescent="0.25">
      <c r="A11" s="15">
        <v>7</v>
      </c>
      <c r="B11" s="44" t="s">
        <v>104</v>
      </c>
      <c r="C11" s="84"/>
      <c r="D11" s="15" t="s">
        <v>23</v>
      </c>
      <c r="E11" s="17" t="s">
        <v>101</v>
      </c>
      <c r="F11" s="16" t="s">
        <v>105</v>
      </c>
      <c r="G11" s="16">
        <v>1</v>
      </c>
      <c r="H11" s="80">
        <v>20</v>
      </c>
      <c r="I11" s="18"/>
      <c r="J11" s="19"/>
      <c r="K11" s="20">
        <f t="shared" si="1"/>
        <v>0</v>
      </c>
      <c r="L11" s="20">
        <f t="shared" si="2"/>
        <v>0</v>
      </c>
      <c r="M11" s="21">
        <f t="shared" si="3"/>
        <v>0</v>
      </c>
      <c r="N11" s="21">
        <f t="shared" si="4"/>
        <v>0</v>
      </c>
      <c r="O11" s="76">
        <v>10</v>
      </c>
      <c r="P11" s="22"/>
      <c r="Q11" s="23"/>
      <c r="R11" s="24">
        <f t="shared" si="5"/>
        <v>0</v>
      </c>
      <c r="S11" s="24">
        <f t="shared" si="6"/>
        <v>0</v>
      </c>
      <c r="T11" s="25">
        <f t="shared" si="7"/>
        <v>0</v>
      </c>
      <c r="U11" s="26">
        <f t="shared" si="8"/>
        <v>0</v>
      </c>
      <c r="V11" s="27">
        <f t="shared" si="0"/>
        <v>0</v>
      </c>
      <c r="W11" s="28">
        <f t="shared" si="0"/>
        <v>0</v>
      </c>
      <c r="X11" s="28">
        <f t="shared" si="0"/>
        <v>0</v>
      </c>
      <c r="Y11" s="29"/>
      <c r="Z11" s="30"/>
      <c r="AA11" s="31"/>
    </row>
    <row r="12" spans="1:27" ht="146.25" x14ac:dyDescent="0.25">
      <c r="A12" s="15">
        <v>8</v>
      </c>
      <c r="B12" s="44" t="s">
        <v>104</v>
      </c>
      <c r="C12" s="84"/>
      <c r="D12" s="15" t="s">
        <v>23</v>
      </c>
      <c r="E12" s="17" t="s">
        <v>101</v>
      </c>
      <c r="F12" s="16" t="s">
        <v>108</v>
      </c>
      <c r="G12" s="16">
        <v>1</v>
      </c>
      <c r="H12" s="80">
        <v>20</v>
      </c>
      <c r="I12" s="18"/>
      <c r="J12" s="19"/>
      <c r="K12" s="20">
        <f t="shared" si="1"/>
        <v>0</v>
      </c>
      <c r="L12" s="20">
        <f t="shared" si="2"/>
        <v>0</v>
      </c>
      <c r="M12" s="21">
        <f t="shared" si="3"/>
        <v>0</v>
      </c>
      <c r="N12" s="21">
        <f t="shared" si="4"/>
        <v>0</v>
      </c>
      <c r="O12" s="76">
        <v>20</v>
      </c>
      <c r="P12" s="22"/>
      <c r="Q12" s="23"/>
      <c r="R12" s="24">
        <f t="shared" si="5"/>
        <v>0</v>
      </c>
      <c r="S12" s="24">
        <f t="shared" si="6"/>
        <v>0</v>
      </c>
      <c r="T12" s="25">
        <f t="shared" si="7"/>
        <v>0</v>
      </c>
      <c r="U12" s="26">
        <f t="shared" si="8"/>
        <v>0</v>
      </c>
      <c r="V12" s="27">
        <f t="shared" si="0"/>
        <v>0</v>
      </c>
      <c r="W12" s="28">
        <f t="shared" si="0"/>
        <v>0</v>
      </c>
      <c r="X12" s="28">
        <f t="shared" si="0"/>
        <v>0</v>
      </c>
      <c r="Y12" s="29"/>
      <c r="Z12" s="30"/>
      <c r="AA12" s="31"/>
    </row>
    <row r="13" spans="1:27" x14ac:dyDescent="0.25">
      <c r="A13" s="15">
        <v>9</v>
      </c>
      <c r="B13" s="16" t="s">
        <v>106</v>
      </c>
      <c r="C13" s="84"/>
      <c r="D13" s="15" t="s">
        <v>23</v>
      </c>
      <c r="E13" s="17" t="s">
        <v>107</v>
      </c>
      <c r="F13" s="16" t="s">
        <v>109</v>
      </c>
      <c r="G13" s="16" t="s">
        <v>110</v>
      </c>
      <c r="H13" s="80">
        <v>4</v>
      </c>
      <c r="I13" s="18"/>
      <c r="J13" s="19"/>
      <c r="K13" s="20">
        <f t="shared" si="1"/>
        <v>0</v>
      </c>
      <c r="L13" s="20">
        <f t="shared" si="2"/>
        <v>0</v>
      </c>
      <c r="M13" s="21">
        <f t="shared" si="3"/>
        <v>0</v>
      </c>
      <c r="N13" s="21">
        <f t="shared" si="4"/>
        <v>0</v>
      </c>
      <c r="O13" s="76">
        <v>2</v>
      </c>
      <c r="P13" s="22"/>
      <c r="Q13" s="23"/>
      <c r="R13" s="24">
        <f t="shared" si="5"/>
        <v>0</v>
      </c>
      <c r="S13" s="24">
        <f t="shared" si="6"/>
        <v>0</v>
      </c>
      <c r="T13" s="25">
        <f t="shared" si="7"/>
        <v>0</v>
      </c>
      <c r="U13" s="26">
        <f t="shared" si="8"/>
        <v>0</v>
      </c>
      <c r="V13" s="27">
        <f t="shared" si="0"/>
        <v>0</v>
      </c>
      <c r="W13" s="28">
        <f t="shared" si="0"/>
        <v>0</v>
      </c>
      <c r="X13" s="28">
        <f t="shared" si="0"/>
        <v>0</v>
      </c>
      <c r="Y13" s="29"/>
      <c r="Z13" s="30"/>
      <c r="AA13" s="31"/>
    </row>
    <row r="14" spans="1:27" ht="22.5" x14ac:dyDescent="0.25">
      <c r="A14" s="15">
        <v>10</v>
      </c>
      <c r="B14" s="16" t="s">
        <v>111</v>
      </c>
      <c r="C14" s="84"/>
      <c r="D14" s="15" t="s">
        <v>23</v>
      </c>
      <c r="E14" s="17" t="s">
        <v>107</v>
      </c>
      <c r="F14" s="16" t="s">
        <v>112</v>
      </c>
      <c r="G14" s="16" t="s">
        <v>113</v>
      </c>
      <c r="H14" s="80">
        <v>2</v>
      </c>
      <c r="I14" s="18"/>
      <c r="J14" s="19"/>
      <c r="K14" s="20">
        <f t="shared" si="1"/>
        <v>0</v>
      </c>
      <c r="L14" s="20">
        <f t="shared" si="2"/>
        <v>0</v>
      </c>
      <c r="M14" s="21">
        <f t="shared" si="3"/>
        <v>0</v>
      </c>
      <c r="N14" s="21">
        <f t="shared" si="4"/>
        <v>0</v>
      </c>
      <c r="O14" s="76">
        <v>1</v>
      </c>
      <c r="P14" s="22"/>
      <c r="Q14" s="23"/>
      <c r="R14" s="24">
        <f t="shared" si="5"/>
        <v>0</v>
      </c>
      <c r="S14" s="24">
        <f t="shared" si="6"/>
        <v>0</v>
      </c>
      <c r="T14" s="25">
        <f t="shared" si="7"/>
        <v>0</v>
      </c>
      <c r="U14" s="26">
        <f t="shared" si="8"/>
        <v>0</v>
      </c>
      <c r="V14" s="27">
        <f t="shared" si="0"/>
        <v>0</v>
      </c>
      <c r="W14" s="28">
        <f t="shared" si="0"/>
        <v>0</v>
      </c>
      <c r="X14" s="28">
        <f t="shared" si="0"/>
        <v>0</v>
      </c>
      <c r="Y14" s="29"/>
      <c r="Z14" s="30"/>
      <c r="AA14" s="31"/>
    </row>
    <row r="15" spans="1:27" x14ac:dyDescent="0.25">
      <c r="A15" s="15">
        <v>11</v>
      </c>
      <c r="B15" s="16" t="s">
        <v>114</v>
      </c>
      <c r="C15" s="84"/>
      <c r="D15" s="15" t="s">
        <v>23</v>
      </c>
      <c r="E15" s="17" t="s">
        <v>26</v>
      </c>
      <c r="F15" s="16" t="s">
        <v>115</v>
      </c>
      <c r="G15" s="16">
        <v>30</v>
      </c>
      <c r="H15" s="80">
        <v>320</v>
      </c>
      <c r="I15" s="18"/>
      <c r="J15" s="19"/>
      <c r="K15" s="20">
        <f t="shared" si="1"/>
        <v>0</v>
      </c>
      <c r="L15" s="20">
        <f t="shared" si="2"/>
        <v>0</v>
      </c>
      <c r="M15" s="21">
        <f t="shared" si="3"/>
        <v>0</v>
      </c>
      <c r="N15" s="21">
        <f t="shared" si="4"/>
        <v>0</v>
      </c>
      <c r="O15" s="76">
        <v>80</v>
      </c>
      <c r="P15" s="22"/>
      <c r="Q15" s="23"/>
      <c r="R15" s="24">
        <f t="shared" si="5"/>
        <v>0</v>
      </c>
      <c r="S15" s="24">
        <f t="shared" si="6"/>
        <v>0</v>
      </c>
      <c r="T15" s="25">
        <f t="shared" si="7"/>
        <v>0</v>
      </c>
      <c r="U15" s="26">
        <f t="shared" si="8"/>
        <v>0</v>
      </c>
      <c r="V15" s="27">
        <f t="shared" si="0"/>
        <v>0</v>
      </c>
      <c r="W15" s="28">
        <f t="shared" si="0"/>
        <v>0</v>
      </c>
      <c r="X15" s="28">
        <f t="shared" si="0"/>
        <v>0</v>
      </c>
      <c r="Y15" s="29"/>
      <c r="Z15" s="30"/>
      <c r="AA15" s="31"/>
    </row>
    <row r="16" spans="1:27" x14ac:dyDescent="0.25">
      <c r="A16" s="15">
        <v>12</v>
      </c>
      <c r="B16" s="16" t="s">
        <v>114</v>
      </c>
      <c r="C16" s="84"/>
      <c r="D16" s="15" t="s">
        <v>23</v>
      </c>
      <c r="E16" s="17" t="s">
        <v>26</v>
      </c>
      <c r="F16" s="16" t="s">
        <v>116</v>
      </c>
      <c r="G16" s="16">
        <v>30</v>
      </c>
      <c r="H16" s="80">
        <v>950</v>
      </c>
      <c r="I16" s="18"/>
      <c r="J16" s="19"/>
      <c r="K16" s="20">
        <f t="shared" si="1"/>
        <v>0</v>
      </c>
      <c r="L16" s="20">
        <f t="shared" si="2"/>
        <v>0</v>
      </c>
      <c r="M16" s="21">
        <f t="shared" si="3"/>
        <v>0</v>
      </c>
      <c r="N16" s="21">
        <f t="shared" si="4"/>
        <v>0</v>
      </c>
      <c r="O16" s="76">
        <v>130</v>
      </c>
      <c r="P16" s="22"/>
      <c r="Q16" s="23"/>
      <c r="R16" s="24">
        <f t="shared" si="5"/>
        <v>0</v>
      </c>
      <c r="S16" s="24">
        <f t="shared" si="6"/>
        <v>0</v>
      </c>
      <c r="T16" s="25">
        <f t="shared" si="7"/>
        <v>0</v>
      </c>
      <c r="U16" s="26">
        <f t="shared" si="8"/>
        <v>0</v>
      </c>
      <c r="V16" s="27">
        <f t="shared" si="0"/>
        <v>0</v>
      </c>
      <c r="W16" s="28">
        <f t="shared" si="0"/>
        <v>0</v>
      </c>
      <c r="X16" s="28">
        <f t="shared" si="0"/>
        <v>0</v>
      </c>
      <c r="Y16" s="29"/>
      <c r="Z16" s="30"/>
      <c r="AA16" s="31"/>
    </row>
    <row r="17" spans="1:27" ht="19.5" x14ac:dyDescent="0.25">
      <c r="A17" s="15">
        <v>13</v>
      </c>
      <c r="B17" s="16" t="s">
        <v>114</v>
      </c>
      <c r="C17" s="84"/>
      <c r="D17" s="15" t="s">
        <v>23</v>
      </c>
      <c r="E17" s="17" t="s">
        <v>117</v>
      </c>
      <c r="F17" s="16" t="s">
        <v>118</v>
      </c>
      <c r="G17" s="16">
        <v>10</v>
      </c>
      <c r="H17" s="80">
        <v>300</v>
      </c>
      <c r="I17" s="18"/>
      <c r="J17" s="19"/>
      <c r="K17" s="20">
        <f t="shared" si="1"/>
        <v>0</v>
      </c>
      <c r="L17" s="20">
        <f t="shared" si="2"/>
        <v>0</v>
      </c>
      <c r="M17" s="21">
        <f t="shared" si="3"/>
        <v>0</v>
      </c>
      <c r="N17" s="21">
        <f t="shared" si="4"/>
        <v>0</v>
      </c>
      <c r="O17" s="76">
        <v>50</v>
      </c>
      <c r="P17" s="22"/>
      <c r="Q17" s="23"/>
      <c r="R17" s="24">
        <f t="shared" si="5"/>
        <v>0</v>
      </c>
      <c r="S17" s="24">
        <f t="shared" si="6"/>
        <v>0</v>
      </c>
      <c r="T17" s="25">
        <f t="shared" si="7"/>
        <v>0</v>
      </c>
      <c r="U17" s="26">
        <f t="shared" si="8"/>
        <v>0</v>
      </c>
      <c r="V17" s="27">
        <f t="shared" si="0"/>
        <v>0</v>
      </c>
      <c r="W17" s="28">
        <f t="shared" si="0"/>
        <v>0</v>
      </c>
      <c r="X17" s="28">
        <f t="shared" si="0"/>
        <v>0</v>
      </c>
      <c r="Y17" s="29"/>
      <c r="Z17" s="30"/>
      <c r="AA17" s="31"/>
    </row>
    <row r="18" spans="1:27" x14ac:dyDescent="0.25">
      <c r="A18" s="15">
        <v>14</v>
      </c>
      <c r="B18" s="16" t="s">
        <v>119</v>
      </c>
      <c r="C18" s="84"/>
      <c r="D18" s="15" t="s">
        <v>23</v>
      </c>
      <c r="E18" s="17" t="s">
        <v>47</v>
      </c>
      <c r="F18" s="16" t="s">
        <v>120</v>
      </c>
      <c r="G18" s="16">
        <v>20</v>
      </c>
      <c r="H18" s="80">
        <v>5</v>
      </c>
      <c r="I18" s="18"/>
      <c r="J18" s="19"/>
      <c r="K18" s="20">
        <f t="shared" si="1"/>
        <v>0</v>
      </c>
      <c r="L18" s="20">
        <f t="shared" si="2"/>
        <v>0</v>
      </c>
      <c r="M18" s="21">
        <f t="shared" si="3"/>
        <v>0</v>
      </c>
      <c r="N18" s="21">
        <f t="shared" si="4"/>
        <v>0</v>
      </c>
      <c r="O18" s="76">
        <v>5</v>
      </c>
      <c r="P18" s="22"/>
      <c r="Q18" s="23"/>
      <c r="R18" s="24">
        <f t="shared" si="5"/>
        <v>0</v>
      </c>
      <c r="S18" s="24">
        <f t="shared" si="6"/>
        <v>0</v>
      </c>
      <c r="T18" s="25">
        <f t="shared" si="7"/>
        <v>0</v>
      </c>
      <c r="U18" s="26">
        <f t="shared" si="8"/>
        <v>0</v>
      </c>
      <c r="V18" s="27">
        <f t="shared" si="0"/>
        <v>0</v>
      </c>
      <c r="W18" s="28">
        <f t="shared" si="0"/>
        <v>0</v>
      </c>
      <c r="X18" s="28">
        <f t="shared" si="0"/>
        <v>0</v>
      </c>
      <c r="Y18" s="29"/>
      <c r="Z18" s="30"/>
      <c r="AA18" s="31"/>
    </row>
    <row r="19" spans="1:27" x14ac:dyDescent="0.25">
      <c r="A19" s="15">
        <v>15</v>
      </c>
      <c r="B19" s="16" t="s">
        <v>121</v>
      </c>
      <c r="C19" s="84"/>
      <c r="D19" s="15" t="s">
        <v>23</v>
      </c>
      <c r="E19" s="17" t="s">
        <v>26</v>
      </c>
      <c r="F19" s="16" t="s">
        <v>120</v>
      </c>
      <c r="G19" s="16">
        <v>20</v>
      </c>
      <c r="H19" s="80">
        <v>1</v>
      </c>
      <c r="I19" s="18"/>
      <c r="J19" s="19"/>
      <c r="K19" s="20">
        <f t="shared" si="1"/>
        <v>0</v>
      </c>
      <c r="L19" s="20">
        <f t="shared" si="2"/>
        <v>0</v>
      </c>
      <c r="M19" s="21">
        <f t="shared" si="3"/>
        <v>0</v>
      </c>
      <c r="N19" s="21">
        <f t="shared" si="4"/>
        <v>0</v>
      </c>
      <c r="O19" s="76">
        <v>1</v>
      </c>
      <c r="P19" s="22"/>
      <c r="Q19" s="23"/>
      <c r="R19" s="24">
        <f t="shared" si="5"/>
        <v>0</v>
      </c>
      <c r="S19" s="24">
        <f t="shared" si="6"/>
        <v>0</v>
      </c>
      <c r="T19" s="25">
        <f t="shared" si="7"/>
        <v>0</v>
      </c>
      <c r="U19" s="26">
        <f t="shared" si="8"/>
        <v>0</v>
      </c>
      <c r="V19" s="27">
        <f t="shared" si="0"/>
        <v>0</v>
      </c>
      <c r="W19" s="28">
        <f t="shared" si="0"/>
        <v>0</v>
      </c>
      <c r="X19" s="28">
        <f t="shared" si="0"/>
        <v>0</v>
      </c>
      <c r="Y19" s="29"/>
      <c r="Z19" s="30"/>
      <c r="AA19" s="31"/>
    </row>
    <row r="20" spans="1:27" x14ac:dyDescent="0.25">
      <c r="A20" s="15">
        <v>16</v>
      </c>
      <c r="B20" s="16" t="s">
        <v>122</v>
      </c>
      <c r="C20" s="84"/>
      <c r="D20" s="15" t="s">
        <v>23</v>
      </c>
      <c r="E20" s="17" t="s">
        <v>123</v>
      </c>
      <c r="F20" s="16" t="s">
        <v>32</v>
      </c>
      <c r="G20" s="16">
        <v>25</v>
      </c>
      <c r="H20" s="80">
        <v>300</v>
      </c>
      <c r="I20" s="18"/>
      <c r="J20" s="19"/>
      <c r="K20" s="20">
        <f t="shared" si="1"/>
        <v>0</v>
      </c>
      <c r="L20" s="20">
        <f t="shared" si="2"/>
        <v>0</v>
      </c>
      <c r="M20" s="21">
        <f t="shared" si="3"/>
        <v>0</v>
      </c>
      <c r="N20" s="21">
        <f t="shared" si="4"/>
        <v>0</v>
      </c>
      <c r="O20" s="76">
        <v>60</v>
      </c>
      <c r="P20" s="22"/>
      <c r="Q20" s="23"/>
      <c r="R20" s="24">
        <f t="shared" si="5"/>
        <v>0</v>
      </c>
      <c r="S20" s="24">
        <f t="shared" si="6"/>
        <v>0</v>
      </c>
      <c r="T20" s="25">
        <f t="shared" si="7"/>
        <v>0</v>
      </c>
      <c r="U20" s="26">
        <f t="shared" si="8"/>
        <v>0</v>
      </c>
      <c r="V20" s="27">
        <f t="shared" si="0"/>
        <v>0</v>
      </c>
      <c r="W20" s="28">
        <f t="shared" si="0"/>
        <v>0</v>
      </c>
      <c r="X20" s="28">
        <f t="shared" si="0"/>
        <v>0</v>
      </c>
      <c r="Y20" s="29"/>
      <c r="Z20" s="30"/>
      <c r="AA20" s="31"/>
    </row>
    <row r="21" spans="1:27" x14ac:dyDescent="0.25">
      <c r="A21" s="15">
        <v>17</v>
      </c>
      <c r="B21" s="16" t="s">
        <v>122</v>
      </c>
      <c r="C21" s="84"/>
      <c r="D21" s="15" t="s">
        <v>23</v>
      </c>
      <c r="E21" s="17" t="s">
        <v>123</v>
      </c>
      <c r="F21" s="16" t="s">
        <v>42</v>
      </c>
      <c r="G21" s="16">
        <v>25</v>
      </c>
      <c r="H21" s="80">
        <v>70</v>
      </c>
      <c r="I21" s="18"/>
      <c r="J21" s="19"/>
      <c r="K21" s="20">
        <f t="shared" si="1"/>
        <v>0</v>
      </c>
      <c r="L21" s="20">
        <f t="shared" si="2"/>
        <v>0</v>
      </c>
      <c r="M21" s="21">
        <f t="shared" si="3"/>
        <v>0</v>
      </c>
      <c r="N21" s="21">
        <f t="shared" si="4"/>
        <v>0</v>
      </c>
      <c r="O21" s="76">
        <v>30</v>
      </c>
      <c r="P21" s="22"/>
      <c r="Q21" s="23"/>
      <c r="R21" s="24">
        <f t="shared" si="5"/>
        <v>0</v>
      </c>
      <c r="S21" s="24">
        <f t="shared" si="6"/>
        <v>0</v>
      </c>
      <c r="T21" s="25">
        <f t="shared" si="7"/>
        <v>0</v>
      </c>
      <c r="U21" s="26">
        <f t="shared" si="8"/>
        <v>0</v>
      </c>
      <c r="V21" s="27">
        <f t="shared" si="0"/>
        <v>0</v>
      </c>
      <c r="W21" s="28">
        <f t="shared" si="0"/>
        <v>0</v>
      </c>
      <c r="X21" s="28">
        <f t="shared" si="0"/>
        <v>0</v>
      </c>
      <c r="Y21" s="29"/>
      <c r="Z21" s="30"/>
      <c r="AA21" s="31"/>
    </row>
    <row r="22" spans="1:27" x14ac:dyDescent="0.25">
      <c r="A22" s="15">
        <v>18</v>
      </c>
      <c r="B22" s="16" t="s">
        <v>124</v>
      </c>
      <c r="C22" s="84"/>
      <c r="D22" s="15" t="s">
        <v>23</v>
      </c>
      <c r="E22" s="17" t="s">
        <v>26</v>
      </c>
      <c r="F22" s="16" t="s">
        <v>115</v>
      </c>
      <c r="G22" s="16">
        <v>20</v>
      </c>
      <c r="H22" s="80">
        <v>10</v>
      </c>
      <c r="I22" s="18"/>
      <c r="J22" s="19"/>
      <c r="K22" s="20">
        <f t="shared" si="1"/>
        <v>0</v>
      </c>
      <c r="L22" s="20">
        <f t="shared" si="2"/>
        <v>0</v>
      </c>
      <c r="M22" s="21">
        <f t="shared" si="3"/>
        <v>0</v>
      </c>
      <c r="N22" s="21">
        <f t="shared" si="4"/>
        <v>0</v>
      </c>
      <c r="O22" s="76">
        <v>5</v>
      </c>
      <c r="P22" s="22"/>
      <c r="Q22" s="23"/>
      <c r="R22" s="24">
        <f t="shared" si="5"/>
        <v>0</v>
      </c>
      <c r="S22" s="24">
        <f t="shared" si="6"/>
        <v>0</v>
      </c>
      <c r="T22" s="25">
        <f t="shared" si="7"/>
        <v>0</v>
      </c>
      <c r="U22" s="26">
        <f t="shared" si="8"/>
        <v>0</v>
      </c>
      <c r="V22" s="27">
        <f t="shared" si="0"/>
        <v>0</v>
      </c>
      <c r="W22" s="28">
        <f t="shared" si="0"/>
        <v>0</v>
      </c>
      <c r="X22" s="28">
        <f t="shared" si="0"/>
        <v>0</v>
      </c>
      <c r="Y22" s="29"/>
      <c r="Z22" s="30"/>
      <c r="AA22" s="31"/>
    </row>
    <row r="23" spans="1:27" x14ac:dyDescent="0.25">
      <c r="A23" s="15">
        <v>19</v>
      </c>
      <c r="B23" s="16" t="s">
        <v>96</v>
      </c>
      <c r="C23" s="84"/>
      <c r="D23" s="15" t="s">
        <v>23</v>
      </c>
      <c r="E23" s="17" t="s">
        <v>47</v>
      </c>
      <c r="F23" s="16" t="s">
        <v>95</v>
      </c>
      <c r="G23" s="16">
        <v>14</v>
      </c>
      <c r="H23" s="80">
        <v>10</v>
      </c>
      <c r="I23" s="18"/>
      <c r="J23" s="19"/>
      <c r="K23" s="20">
        <f t="shared" si="1"/>
        <v>0</v>
      </c>
      <c r="L23" s="20">
        <f t="shared" si="2"/>
        <v>0</v>
      </c>
      <c r="M23" s="21">
        <f t="shared" si="3"/>
        <v>0</v>
      </c>
      <c r="N23" s="21">
        <f t="shared" si="4"/>
        <v>0</v>
      </c>
      <c r="O23" s="76">
        <v>5</v>
      </c>
      <c r="P23" s="22"/>
      <c r="Q23" s="23"/>
      <c r="R23" s="24">
        <f t="shared" si="5"/>
        <v>0</v>
      </c>
      <c r="S23" s="24">
        <f t="shared" si="6"/>
        <v>0</v>
      </c>
      <c r="T23" s="25">
        <f t="shared" si="7"/>
        <v>0</v>
      </c>
      <c r="U23" s="26">
        <f t="shared" si="8"/>
        <v>0</v>
      </c>
      <c r="V23" s="27">
        <f t="shared" si="0"/>
        <v>0</v>
      </c>
      <c r="W23" s="28">
        <f t="shared" si="0"/>
        <v>0</v>
      </c>
      <c r="X23" s="28">
        <f t="shared" si="0"/>
        <v>0</v>
      </c>
      <c r="Y23" s="29"/>
      <c r="Z23" s="30"/>
      <c r="AA23" s="31"/>
    </row>
    <row r="24" spans="1:27" ht="19.5" x14ac:dyDescent="0.25">
      <c r="A24" s="15">
        <v>20</v>
      </c>
      <c r="B24" s="16" t="s">
        <v>125</v>
      </c>
      <c r="C24" s="84"/>
      <c r="D24" s="15" t="s">
        <v>23</v>
      </c>
      <c r="E24" s="17" t="s">
        <v>126</v>
      </c>
      <c r="F24" s="16" t="s">
        <v>127</v>
      </c>
      <c r="G24" s="16">
        <v>10</v>
      </c>
      <c r="H24" s="80">
        <v>4</v>
      </c>
      <c r="I24" s="18"/>
      <c r="J24" s="19"/>
      <c r="K24" s="20">
        <f t="shared" si="1"/>
        <v>0</v>
      </c>
      <c r="L24" s="20">
        <f t="shared" si="2"/>
        <v>0</v>
      </c>
      <c r="M24" s="21">
        <f t="shared" si="3"/>
        <v>0</v>
      </c>
      <c r="N24" s="21">
        <f t="shared" si="4"/>
        <v>0</v>
      </c>
      <c r="O24" s="76">
        <v>4</v>
      </c>
      <c r="P24" s="22"/>
      <c r="Q24" s="23"/>
      <c r="R24" s="24">
        <f t="shared" si="5"/>
        <v>0</v>
      </c>
      <c r="S24" s="24">
        <f t="shared" si="6"/>
        <v>0</v>
      </c>
      <c r="T24" s="25">
        <f t="shared" si="7"/>
        <v>0</v>
      </c>
      <c r="U24" s="26">
        <f t="shared" si="8"/>
        <v>0</v>
      </c>
      <c r="V24" s="27">
        <f t="shared" si="0"/>
        <v>0</v>
      </c>
      <c r="W24" s="28">
        <f t="shared" si="0"/>
        <v>0</v>
      </c>
      <c r="X24" s="28">
        <f t="shared" si="0"/>
        <v>0</v>
      </c>
      <c r="Y24" s="29"/>
      <c r="Z24" s="30"/>
      <c r="AA24" s="31"/>
    </row>
    <row r="25" spans="1:27" x14ac:dyDescent="0.25">
      <c r="A25" s="15">
        <v>21</v>
      </c>
      <c r="B25" s="16" t="s">
        <v>128</v>
      </c>
      <c r="C25" s="84"/>
      <c r="D25" s="15" t="s">
        <v>23</v>
      </c>
      <c r="E25" s="17" t="s">
        <v>47</v>
      </c>
      <c r="F25" s="16" t="s">
        <v>70</v>
      </c>
      <c r="G25" s="16">
        <v>24</v>
      </c>
      <c r="H25" s="80">
        <v>3</v>
      </c>
      <c r="I25" s="18"/>
      <c r="J25" s="19"/>
      <c r="K25" s="20">
        <f t="shared" si="1"/>
        <v>0</v>
      </c>
      <c r="L25" s="20">
        <f t="shared" si="2"/>
        <v>0</v>
      </c>
      <c r="M25" s="21">
        <f t="shared" si="3"/>
        <v>0</v>
      </c>
      <c r="N25" s="21">
        <f t="shared" si="4"/>
        <v>0</v>
      </c>
      <c r="O25" s="76">
        <v>0</v>
      </c>
      <c r="P25" s="22"/>
      <c r="Q25" s="23"/>
      <c r="R25" s="24">
        <f t="shared" si="5"/>
        <v>0</v>
      </c>
      <c r="S25" s="24">
        <f t="shared" si="6"/>
        <v>0</v>
      </c>
      <c r="T25" s="25">
        <f t="shared" si="7"/>
        <v>0</v>
      </c>
      <c r="U25" s="26">
        <f t="shared" si="8"/>
        <v>0</v>
      </c>
      <c r="V25" s="27">
        <f t="shared" si="0"/>
        <v>0</v>
      </c>
      <c r="W25" s="28">
        <f t="shared" si="0"/>
        <v>0</v>
      </c>
      <c r="X25" s="28">
        <f t="shared" si="0"/>
        <v>0</v>
      </c>
      <c r="Y25" s="29"/>
      <c r="Z25" s="30"/>
      <c r="AA25" s="31"/>
    </row>
    <row r="26" spans="1:27" x14ac:dyDescent="0.25">
      <c r="A26" s="15">
        <v>22</v>
      </c>
      <c r="B26" s="16" t="s">
        <v>812</v>
      </c>
      <c r="C26" s="84"/>
      <c r="D26" s="15" t="s">
        <v>23</v>
      </c>
      <c r="E26" s="17" t="s">
        <v>68</v>
      </c>
      <c r="F26" s="16" t="s">
        <v>236</v>
      </c>
      <c r="G26" s="16">
        <v>10</v>
      </c>
      <c r="H26" s="80">
        <v>3</v>
      </c>
      <c r="I26" s="18"/>
      <c r="J26" s="19"/>
      <c r="K26" s="20">
        <f t="shared" si="1"/>
        <v>0</v>
      </c>
      <c r="L26" s="20">
        <f t="shared" si="2"/>
        <v>0</v>
      </c>
      <c r="M26" s="21">
        <f t="shared" si="3"/>
        <v>0</v>
      </c>
      <c r="N26" s="21">
        <f t="shared" si="4"/>
        <v>0</v>
      </c>
      <c r="O26" s="76">
        <v>2</v>
      </c>
      <c r="P26" s="22"/>
      <c r="Q26" s="23"/>
      <c r="R26" s="24">
        <f t="shared" si="5"/>
        <v>0</v>
      </c>
      <c r="S26" s="24">
        <f t="shared" si="6"/>
        <v>0</v>
      </c>
      <c r="T26" s="25">
        <f t="shared" si="7"/>
        <v>0</v>
      </c>
      <c r="U26" s="26">
        <f t="shared" si="8"/>
        <v>0</v>
      </c>
      <c r="V26" s="27">
        <f t="shared" si="0"/>
        <v>0</v>
      </c>
      <c r="W26" s="28">
        <f t="shared" si="0"/>
        <v>0</v>
      </c>
      <c r="X26" s="28">
        <f t="shared" si="0"/>
        <v>0</v>
      </c>
      <c r="Y26" s="29"/>
      <c r="Z26" s="30"/>
      <c r="AA26" s="31"/>
    </row>
    <row r="27" spans="1:27" x14ac:dyDescent="0.25">
      <c r="A27" s="15">
        <v>23</v>
      </c>
      <c r="B27" s="16" t="s">
        <v>129</v>
      </c>
      <c r="C27" s="84"/>
      <c r="D27" s="15" t="s">
        <v>23</v>
      </c>
      <c r="E27" s="17" t="s">
        <v>130</v>
      </c>
      <c r="F27" s="16" t="s">
        <v>131</v>
      </c>
      <c r="G27" s="16">
        <v>16</v>
      </c>
      <c r="H27" s="80">
        <v>5</v>
      </c>
      <c r="I27" s="18"/>
      <c r="J27" s="19"/>
      <c r="K27" s="20">
        <f t="shared" si="1"/>
        <v>0</v>
      </c>
      <c r="L27" s="20">
        <f t="shared" si="2"/>
        <v>0</v>
      </c>
      <c r="M27" s="21">
        <f t="shared" si="3"/>
        <v>0</v>
      </c>
      <c r="N27" s="21">
        <f t="shared" si="4"/>
        <v>0</v>
      </c>
      <c r="O27" s="76">
        <v>5</v>
      </c>
      <c r="P27" s="22"/>
      <c r="Q27" s="23"/>
      <c r="R27" s="24">
        <f t="shared" si="5"/>
        <v>0</v>
      </c>
      <c r="S27" s="24">
        <f t="shared" si="6"/>
        <v>0</v>
      </c>
      <c r="T27" s="25">
        <f t="shared" si="7"/>
        <v>0</v>
      </c>
      <c r="U27" s="26">
        <f t="shared" si="8"/>
        <v>0</v>
      </c>
      <c r="V27" s="27">
        <f t="shared" si="0"/>
        <v>0</v>
      </c>
      <c r="W27" s="28">
        <f t="shared" si="0"/>
        <v>0</v>
      </c>
      <c r="X27" s="28">
        <f t="shared" si="0"/>
        <v>0</v>
      </c>
      <c r="Y27" s="29"/>
      <c r="Z27" s="30"/>
      <c r="AA27" s="31"/>
    </row>
    <row r="28" spans="1:27" ht="29.25" x14ac:dyDescent="0.25">
      <c r="A28" s="15">
        <v>24</v>
      </c>
      <c r="B28" s="16" t="s">
        <v>133</v>
      </c>
      <c r="C28" s="84"/>
      <c r="D28" s="15" t="s">
        <v>23</v>
      </c>
      <c r="E28" s="17" t="s">
        <v>134</v>
      </c>
      <c r="F28" s="16" t="s">
        <v>135</v>
      </c>
      <c r="G28" s="16">
        <v>60</v>
      </c>
      <c r="H28" s="80">
        <v>0</v>
      </c>
      <c r="I28" s="18"/>
      <c r="J28" s="19"/>
      <c r="K28" s="20">
        <f t="shared" si="1"/>
        <v>0</v>
      </c>
      <c r="L28" s="20">
        <f t="shared" si="2"/>
        <v>0</v>
      </c>
      <c r="M28" s="21">
        <f t="shared" si="3"/>
        <v>0</v>
      </c>
      <c r="N28" s="21">
        <f t="shared" si="4"/>
        <v>0</v>
      </c>
      <c r="O28" s="76">
        <v>1</v>
      </c>
      <c r="P28" s="22"/>
      <c r="Q28" s="23"/>
      <c r="R28" s="24">
        <f t="shared" si="5"/>
        <v>0</v>
      </c>
      <c r="S28" s="24">
        <f t="shared" si="6"/>
        <v>0</v>
      </c>
      <c r="T28" s="25">
        <f t="shared" si="7"/>
        <v>0</v>
      </c>
      <c r="U28" s="26">
        <f t="shared" si="8"/>
        <v>0</v>
      </c>
      <c r="V28" s="27">
        <f t="shared" si="0"/>
        <v>0</v>
      </c>
      <c r="W28" s="28">
        <f t="shared" si="0"/>
        <v>0</v>
      </c>
      <c r="X28" s="28">
        <f t="shared" si="0"/>
        <v>0</v>
      </c>
      <c r="Y28" s="29"/>
      <c r="Z28" s="30"/>
      <c r="AA28" s="31"/>
    </row>
    <row r="29" spans="1:27" x14ac:dyDescent="0.25">
      <c r="A29" s="15">
        <v>25</v>
      </c>
      <c r="B29" s="16" t="s">
        <v>129</v>
      </c>
      <c r="C29" s="84"/>
      <c r="D29" s="15" t="s">
        <v>23</v>
      </c>
      <c r="E29" s="17" t="s">
        <v>136</v>
      </c>
      <c r="F29" s="16" t="s">
        <v>137</v>
      </c>
      <c r="G29" s="16">
        <v>10</v>
      </c>
      <c r="H29" s="80">
        <v>2</v>
      </c>
      <c r="I29" s="18"/>
      <c r="J29" s="19"/>
      <c r="K29" s="20">
        <f t="shared" si="1"/>
        <v>0</v>
      </c>
      <c r="L29" s="20">
        <f t="shared" si="2"/>
        <v>0</v>
      </c>
      <c r="M29" s="21">
        <f t="shared" si="3"/>
        <v>0</v>
      </c>
      <c r="N29" s="21">
        <f t="shared" si="4"/>
        <v>0</v>
      </c>
      <c r="O29" s="76">
        <v>0</v>
      </c>
      <c r="P29" s="22"/>
      <c r="Q29" s="23"/>
      <c r="R29" s="24">
        <f t="shared" si="5"/>
        <v>0</v>
      </c>
      <c r="S29" s="24">
        <f t="shared" si="6"/>
        <v>0</v>
      </c>
      <c r="T29" s="25">
        <f t="shared" si="7"/>
        <v>0</v>
      </c>
      <c r="U29" s="26">
        <f t="shared" si="8"/>
        <v>0</v>
      </c>
      <c r="V29" s="27">
        <f t="shared" si="0"/>
        <v>0</v>
      </c>
      <c r="W29" s="28">
        <f t="shared" si="0"/>
        <v>0</v>
      </c>
      <c r="X29" s="28">
        <f t="shared" si="0"/>
        <v>0</v>
      </c>
      <c r="Y29" s="29"/>
      <c r="Z29" s="30"/>
      <c r="AA29" s="31"/>
    </row>
    <row r="30" spans="1:27" x14ac:dyDescent="0.25">
      <c r="A30" s="15">
        <v>26</v>
      </c>
      <c r="B30" s="16" t="s">
        <v>138</v>
      </c>
      <c r="C30" s="84"/>
      <c r="D30" s="15" t="s">
        <v>23</v>
      </c>
      <c r="E30" s="17" t="s">
        <v>47</v>
      </c>
      <c r="F30" s="16" t="s">
        <v>95</v>
      </c>
      <c r="G30" s="16">
        <v>10</v>
      </c>
      <c r="H30" s="80">
        <v>4</v>
      </c>
      <c r="I30" s="18"/>
      <c r="J30" s="19"/>
      <c r="K30" s="20">
        <f t="shared" si="1"/>
        <v>0</v>
      </c>
      <c r="L30" s="20">
        <f t="shared" si="2"/>
        <v>0</v>
      </c>
      <c r="M30" s="21">
        <f t="shared" si="3"/>
        <v>0</v>
      </c>
      <c r="N30" s="21">
        <f t="shared" si="4"/>
        <v>0</v>
      </c>
      <c r="O30" s="76">
        <v>4</v>
      </c>
      <c r="P30" s="22"/>
      <c r="Q30" s="23"/>
      <c r="R30" s="24">
        <f t="shared" si="5"/>
        <v>0</v>
      </c>
      <c r="S30" s="24">
        <f t="shared" si="6"/>
        <v>0</v>
      </c>
      <c r="T30" s="25">
        <f t="shared" si="7"/>
        <v>0</v>
      </c>
      <c r="U30" s="26">
        <f t="shared" si="8"/>
        <v>0</v>
      </c>
      <c r="V30" s="27">
        <f t="shared" si="0"/>
        <v>0</v>
      </c>
      <c r="W30" s="28">
        <f t="shared" si="0"/>
        <v>0</v>
      </c>
      <c r="X30" s="28">
        <f t="shared" si="0"/>
        <v>0</v>
      </c>
      <c r="Y30" s="29"/>
      <c r="Z30" s="30"/>
      <c r="AA30" s="31"/>
    </row>
    <row r="31" spans="1:27" ht="22.5" x14ac:dyDescent="0.25">
      <c r="A31" s="15">
        <v>27</v>
      </c>
      <c r="B31" s="16" t="s">
        <v>139</v>
      </c>
      <c r="C31" s="84"/>
      <c r="D31" s="15" t="s">
        <v>23</v>
      </c>
      <c r="E31" s="17" t="s">
        <v>47</v>
      </c>
      <c r="F31" s="16" t="s">
        <v>140</v>
      </c>
      <c r="G31" s="16">
        <v>21</v>
      </c>
      <c r="H31" s="80">
        <v>2</v>
      </c>
      <c r="I31" s="18"/>
      <c r="J31" s="19"/>
      <c r="K31" s="20">
        <f t="shared" si="1"/>
        <v>0</v>
      </c>
      <c r="L31" s="20">
        <f t="shared" si="2"/>
        <v>0</v>
      </c>
      <c r="M31" s="21">
        <f t="shared" si="3"/>
        <v>0</v>
      </c>
      <c r="N31" s="21">
        <f t="shared" si="4"/>
        <v>0</v>
      </c>
      <c r="O31" s="76">
        <v>2</v>
      </c>
      <c r="P31" s="22"/>
      <c r="Q31" s="23"/>
      <c r="R31" s="24">
        <f t="shared" si="5"/>
        <v>0</v>
      </c>
      <c r="S31" s="24">
        <f t="shared" si="6"/>
        <v>0</v>
      </c>
      <c r="T31" s="25">
        <f t="shared" si="7"/>
        <v>0</v>
      </c>
      <c r="U31" s="26">
        <f t="shared" si="8"/>
        <v>0</v>
      </c>
      <c r="V31" s="27">
        <f t="shared" si="0"/>
        <v>0</v>
      </c>
      <c r="W31" s="28">
        <f t="shared" si="0"/>
        <v>0</v>
      </c>
      <c r="X31" s="28">
        <f t="shared" si="0"/>
        <v>0</v>
      </c>
      <c r="Y31" s="29"/>
      <c r="Z31" s="30"/>
      <c r="AA31" s="31"/>
    </row>
    <row r="32" spans="1:27" ht="29.25" x14ac:dyDescent="0.25">
      <c r="A32" s="15">
        <v>28</v>
      </c>
      <c r="B32" s="16" t="s">
        <v>139</v>
      </c>
      <c r="C32" s="84"/>
      <c r="D32" s="15" t="s">
        <v>23</v>
      </c>
      <c r="E32" s="17" t="s">
        <v>143</v>
      </c>
      <c r="F32" s="16" t="s">
        <v>142</v>
      </c>
      <c r="G32" s="16" t="s">
        <v>141</v>
      </c>
      <c r="H32" s="80">
        <v>200</v>
      </c>
      <c r="I32" s="18"/>
      <c r="J32" s="19"/>
      <c r="K32" s="20">
        <f t="shared" si="1"/>
        <v>0</v>
      </c>
      <c r="L32" s="20">
        <f t="shared" si="2"/>
        <v>0</v>
      </c>
      <c r="M32" s="21">
        <f t="shared" si="3"/>
        <v>0</v>
      </c>
      <c r="N32" s="21">
        <f t="shared" si="4"/>
        <v>0</v>
      </c>
      <c r="O32" s="76">
        <v>100</v>
      </c>
      <c r="P32" s="22"/>
      <c r="Q32" s="23"/>
      <c r="R32" s="24">
        <f t="shared" si="5"/>
        <v>0</v>
      </c>
      <c r="S32" s="24">
        <f t="shared" si="6"/>
        <v>0</v>
      </c>
      <c r="T32" s="25">
        <f t="shared" si="7"/>
        <v>0</v>
      </c>
      <c r="U32" s="26">
        <f t="shared" si="8"/>
        <v>0</v>
      </c>
      <c r="V32" s="27">
        <f t="shared" si="0"/>
        <v>0</v>
      </c>
      <c r="W32" s="28">
        <f t="shared" si="0"/>
        <v>0</v>
      </c>
      <c r="X32" s="28">
        <f t="shared" si="0"/>
        <v>0</v>
      </c>
      <c r="Y32" s="29"/>
      <c r="Z32" s="30"/>
      <c r="AA32" s="31"/>
    </row>
    <row r="33" spans="1:27" ht="22.5" x14ac:dyDescent="0.25">
      <c r="A33" s="15">
        <v>29</v>
      </c>
      <c r="B33" s="16" t="s">
        <v>139</v>
      </c>
      <c r="C33" s="84"/>
      <c r="D33" s="15" t="s">
        <v>23</v>
      </c>
      <c r="E33" s="17" t="s">
        <v>47</v>
      </c>
      <c r="F33" s="16" t="s">
        <v>102</v>
      </c>
      <c r="G33" s="16">
        <v>14</v>
      </c>
      <c r="H33" s="80">
        <v>150</v>
      </c>
      <c r="I33" s="18"/>
      <c r="J33" s="19"/>
      <c r="K33" s="20">
        <f t="shared" si="1"/>
        <v>0</v>
      </c>
      <c r="L33" s="20">
        <f t="shared" si="2"/>
        <v>0</v>
      </c>
      <c r="M33" s="21">
        <f t="shared" si="3"/>
        <v>0</v>
      </c>
      <c r="N33" s="21">
        <f t="shared" si="4"/>
        <v>0</v>
      </c>
      <c r="O33" s="76">
        <v>50</v>
      </c>
      <c r="P33" s="22"/>
      <c r="Q33" s="23"/>
      <c r="R33" s="24">
        <f t="shared" si="5"/>
        <v>0</v>
      </c>
      <c r="S33" s="24">
        <f t="shared" si="6"/>
        <v>0</v>
      </c>
      <c r="T33" s="25">
        <f t="shared" si="7"/>
        <v>0</v>
      </c>
      <c r="U33" s="26">
        <f t="shared" si="8"/>
        <v>0</v>
      </c>
      <c r="V33" s="27">
        <f t="shared" si="0"/>
        <v>0</v>
      </c>
      <c r="W33" s="28">
        <f t="shared" si="0"/>
        <v>0</v>
      </c>
      <c r="X33" s="28">
        <f t="shared" si="0"/>
        <v>0</v>
      </c>
      <c r="Y33" s="29"/>
      <c r="Z33" s="30"/>
      <c r="AA33" s="31"/>
    </row>
    <row r="34" spans="1:27" x14ac:dyDescent="0.25">
      <c r="A34" s="15">
        <v>30</v>
      </c>
      <c r="B34" s="16" t="s">
        <v>783</v>
      </c>
      <c r="C34" s="84"/>
      <c r="D34" s="15" t="s">
        <v>23</v>
      </c>
      <c r="E34" s="17" t="s">
        <v>47</v>
      </c>
      <c r="F34" s="16" t="s">
        <v>95</v>
      </c>
      <c r="G34" s="16">
        <v>3</v>
      </c>
      <c r="H34" s="80">
        <v>10</v>
      </c>
      <c r="I34" s="18"/>
      <c r="J34" s="19"/>
      <c r="K34" s="20">
        <f t="shared" ref="K34:K42" si="9">ROUND((I34*J34+I34),2)</f>
        <v>0</v>
      </c>
      <c r="L34" s="20">
        <f t="shared" si="2"/>
        <v>0</v>
      </c>
      <c r="M34" s="21">
        <f t="shared" si="3"/>
        <v>0</v>
      </c>
      <c r="N34" s="21">
        <f t="shared" si="4"/>
        <v>0</v>
      </c>
      <c r="O34" s="76">
        <v>10</v>
      </c>
      <c r="P34" s="22"/>
      <c r="Q34" s="23"/>
      <c r="R34" s="24">
        <f t="shared" si="5"/>
        <v>0</v>
      </c>
      <c r="S34" s="24">
        <f t="shared" si="6"/>
        <v>0</v>
      </c>
      <c r="T34" s="25">
        <f t="shared" si="7"/>
        <v>0</v>
      </c>
      <c r="U34" s="26">
        <f t="shared" si="8"/>
        <v>0</v>
      </c>
      <c r="V34" s="27">
        <f t="shared" si="0"/>
        <v>0</v>
      </c>
      <c r="W34" s="28">
        <f t="shared" si="0"/>
        <v>0</v>
      </c>
      <c r="X34" s="28">
        <f t="shared" si="0"/>
        <v>0</v>
      </c>
      <c r="Y34" s="29"/>
      <c r="Z34" s="30"/>
      <c r="AA34" s="31"/>
    </row>
    <row r="35" spans="1:27" ht="22.5" x14ac:dyDescent="0.25">
      <c r="A35" s="15">
        <v>31</v>
      </c>
      <c r="B35" s="16" t="s">
        <v>784</v>
      </c>
      <c r="C35" s="84"/>
      <c r="D35" s="15" t="s">
        <v>23</v>
      </c>
      <c r="E35" s="17" t="s">
        <v>47</v>
      </c>
      <c r="F35" s="16" t="s">
        <v>785</v>
      </c>
      <c r="G35" s="16">
        <v>30</v>
      </c>
      <c r="H35" s="80">
        <v>5</v>
      </c>
      <c r="I35" s="18"/>
      <c r="J35" s="19"/>
      <c r="K35" s="20">
        <f t="shared" si="9"/>
        <v>0</v>
      </c>
      <c r="L35" s="20">
        <f t="shared" si="2"/>
        <v>0</v>
      </c>
      <c r="M35" s="21">
        <f t="shared" si="3"/>
        <v>0</v>
      </c>
      <c r="N35" s="21">
        <f>H35*K35</f>
        <v>0</v>
      </c>
      <c r="O35" s="76">
        <v>5</v>
      </c>
      <c r="P35" s="22"/>
      <c r="Q35" s="23"/>
      <c r="R35" s="24">
        <f t="shared" si="5"/>
        <v>0</v>
      </c>
      <c r="S35" s="24">
        <f t="shared" si="6"/>
        <v>0</v>
      </c>
      <c r="T35" s="25">
        <f t="shared" si="7"/>
        <v>0</v>
      </c>
      <c r="U35" s="26">
        <f t="shared" si="8"/>
        <v>0</v>
      </c>
      <c r="V35" s="27">
        <f t="shared" si="0"/>
        <v>0</v>
      </c>
      <c r="W35" s="28">
        <f t="shared" si="0"/>
        <v>0</v>
      </c>
      <c r="X35" s="28">
        <f t="shared" si="0"/>
        <v>0</v>
      </c>
      <c r="Y35" s="29"/>
      <c r="Z35" s="30"/>
      <c r="AA35" s="31"/>
    </row>
    <row r="36" spans="1:27" ht="19.5" x14ac:dyDescent="0.25">
      <c r="A36" s="15">
        <v>32</v>
      </c>
      <c r="B36" s="16" t="s">
        <v>786</v>
      </c>
      <c r="C36" s="84"/>
      <c r="D36" s="15" t="s">
        <v>23</v>
      </c>
      <c r="E36" s="17" t="s">
        <v>787</v>
      </c>
      <c r="F36" s="16" t="s">
        <v>788</v>
      </c>
      <c r="G36" s="16">
        <v>10</v>
      </c>
      <c r="H36" s="80">
        <v>1</v>
      </c>
      <c r="I36" s="18"/>
      <c r="J36" s="19"/>
      <c r="K36" s="20">
        <f t="shared" si="9"/>
        <v>0</v>
      </c>
      <c r="L36" s="20">
        <f t="shared" si="2"/>
        <v>0</v>
      </c>
      <c r="M36" s="21">
        <f t="shared" si="3"/>
        <v>0</v>
      </c>
      <c r="N36" s="21">
        <f>H36*K36</f>
        <v>0</v>
      </c>
      <c r="O36" s="76">
        <v>1</v>
      </c>
      <c r="P36" s="22"/>
      <c r="Q36" s="23"/>
      <c r="R36" s="24">
        <f t="shared" si="5"/>
        <v>0</v>
      </c>
      <c r="S36" s="24">
        <f t="shared" si="6"/>
        <v>0</v>
      </c>
      <c r="T36" s="25">
        <f t="shared" si="7"/>
        <v>0</v>
      </c>
      <c r="U36" s="26">
        <f t="shared" si="8"/>
        <v>0</v>
      </c>
      <c r="V36" s="27">
        <f t="shared" si="0"/>
        <v>0</v>
      </c>
      <c r="W36" s="28">
        <f t="shared" si="0"/>
        <v>0</v>
      </c>
      <c r="X36" s="28">
        <f t="shared" si="0"/>
        <v>0</v>
      </c>
      <c r="Y36" s="29"/>
      <c r="Z36" s="30"/>
      <c r="AA36" s="31"/>
    </row>
    <row r="37" spans="1:27" ht="29.25" x14ac:dyDescent="0.25">
      <c r="A37" s="15">
        <v>33</v>
      </c>
      <c r="B37" s="16" t="s">
        <v>793</v>
      </c>
      <c r="C37" s="84"/>
      <c r="D37" s="15" t="s">
        <v>23</v>
      </c>
      <c r="E37" s="17" t="s">
        <v>143</v>
      </c>
      <c r="F37" s="16" t="s">
        <v>789</v>
      </c>
      <c r="G37" s="16">
        <v>10</v>
      </c>
      <c r="H37" s="80">
        <v>5</v>
      </c>
      <c r="I37" s="18"/>
      <c r="J37" s="19"/>
      <c r="K37" s="20">
        <f t="shared" si="9"/>
        <v>0</v>
      </c>
      <c r="L37" s="20">
        <f t="shared" si="2"/>
        <v>0</v>
      </c>
      <c r="M37" s="21">
        <f t="shared" si="3"/>
        <v>0</v>
      </c>
      <c r="N37" s="21">
        <f>H37*K37</f>
        <v>0</v>
      </c>
      <c r="O37" s="76">
        <v>5</v>
      </c>
      <c r="P37" s="22"/>
      <c r="Q37" s="23"/>
      <c r="R37" s="24">
        <f t="shared" si="5"/>
        <v>0</v>
      </c>
      <c r="S37" s="24">
        <f t="shared" si="6"/>
        <v>0</v>
      </c>
      <c r="T37" s="25">
        <f t="shared" si="7"/>
        <v>0</v>
      </c>
      <c r="U37" s="26">
        <f t="shared" si="8"/>
        <v>0</v>
      </c>
      <c r="V37" s="27">
        <f t="shared" si="0"/>
        <v>0</v>
      </c>
      <c r="W37" s="28">
        <f t="shared" si="0"/>
        <v>0</v>
      </c>
      <c r="X37" s="28">
        <f t="shared" si="0"/>
        <v>0</v>
      </c>
      <c r="Y37" s="29"/>
      <c r="Z37" s="30"/>
      <c r="AA37" s="31"/>
    </row>
    <row r="38" spans="1:27" ht="39" x14ac:dyDescent="0.25">
      <c r="A38" s="15">
        <v>34</v>
      </c>
      <c r="B38" s="149" t="s">
        <v>222</v>
      </c>
      <c r="C38" s="84"/>
      <c r="D38" s="15" t="s">
        <v>23</v>
      </c>
      <c r="E38" s="60" t="s">
        <v>224</v>
      </c>
      <c r="F38" s="59" t="s">
        <v>226</v>
      </c>
      <c r="G38" s="16">
        <v>10</v>
      </c>
      <c r="H38" s="80">
        <v>3</v>
      </c>
      <c r="I38" s="18"/>
      <c r="J38" s="19"/>
      <c r="K38" s="20">
        <f t="shared" si="9"/>
        <v>0</v>
      </c>
      <c r="L38" s="20">
        <f t="shared" si="2"/>
        <v>0</v>
      </c>
      <c r="M38" s="21">
        <f t="shared" si="3"/>
        <v>0</v>
      </c>
      <c r="N38" s="21">
        <f t="shared" ref="N38:N42" si="10">H38*K38</f>
        <v>0</v>
      </c>
      <c r="O38" s="76">
        <v>1</v>
      </c>
      <c r="P38" s="22"/>
      <c r="Q38" s="23"/>
      <c r="R38" s="24">
        <f t="shared" si="5"/>
        <v>0</v>
      </c>
      <c r="S38" s="24">
        <f t="shared" si="6"/>
        <v>0</v>
      </c>
      <c r="T38" s="25">
        <f t="shared" si="7"/>
        <v>0</v>
      </c>
      <c r="U38" s="26">
        <f t="shared" si="8"/>
        <v>0</v>
      </c>
      <c r="V38" s="27">
        <f t="shared" si="0"/>
        <v>0</v>
      </c>
      <c r="W38" s="28">
        <f t="shared" si="0"/>
        <v>0</v>
      </c>
      <c r="X38" s="28">
        <f t="shared" si="0"/>
        <v>0</v>
      </c>
      <c r="Y38" s="29"/>
      <c r="Z38" s="30"/>
      <c r="AA38" s="31"/>
    </row>
    <row r="39" spans="1:27" ht="39" x14ac:dyDescent="0.25">
      <c r="A39" s="15">
        <v>35</v>
      </c>
      <c r="B39" s="149" t="s">
        <v>222</v>
      </c>
      <c r="C39" s="84"/>
      <c r="D39" s="15" t="s">
        <v>23</v>
      </c>
      <c r="E39" s="60" t="s">
        <v>224</v>
      </c>
      <c r="F39" s="57" t="s">
        <v>227</v>
      </c>
      <c r="G39" s="16">
        <v>10</v>
      </c>
      <c r="H39" s="80">
        <v>1</v>
      </c>
      <c r="I39" s="18"/>
      <c r="J39" s="19"/>
      <c r="K39" s="20">
        <f t="shared" si="9"/>
        <v>0</v>
      </c>
      <c r="L39" s="20">
        <f>N39-M39</f>
        <v>0</v>
      </c>
      <c r="M39" s="21">
        <f t="shared" si="3"/>
        <v>0</v>
      </c>
      <c r="N39" s="21">
        <f t="shared" si="10"/>
        <v>0</v>
      </c>
      <c r="O39" s="76">
        <v>1</v>
      </c>
      <c r="P39" s="22"/>
      <c r="Q39" s="23"/>
      <c r="R39" s="24">
        <f t="shared" si="5"/>
        <v>0</v>
      </c>
      <c r="S39" s="24">
        <f t="shared" si="6"/>
        <v>0</v>
      </c>
      <c r="T39" s="25">
        <f t="shared" si="7"/>
        <v>0</v>
      </c>
      <c r="U39" s="26">
        <f t="shared" si="8"/>
        <v>0</v>
      </c>
      <c r="V39" s="27">
        <f>L39+S39</f>
        <v>0</v>
      </c>
      <c r="W39" s="28">
        <f t="shared" si="0"/>
        <v>0</v>
      </c>
      <c r="X39" s="28">
        <f>N39+U39</f>
        <v>0</v>
      </c>
      <c r="Y39" s="29"/>
      <c r="Z39" s="30"/>
      <c r="AA39" s="31"/>
    </row>
    <row r="40" spans="1:27" ht="23.25" x14ac:dyDescent="0.25">
      <c r="A40" s="15">
        <v>36</v>
      </c>
      <c r="B40" s="48" t="s">
        <v>223</v>
      </c>
      <c r="C40" s="84"/>
      <c r="D40" s="15" t="s">
        <v>23</v>
      </c>
      <c r="E40" s="47" t="s">
        <v>225</v>
      </c>
      <c r="F40" s="158" t="s">
        <v>228</v>
      </c>
      <c r="G40" s="16">
        <v>10</v>
      </c>
      <c r="H40" s="80">
        <v>3</v>
      </c>
      <c r="I40" s="18"/>
      <c r="J40" s="19"/>
      <c r="K40" s="20">
        <f t="shared" si="9"/>
        <v>0</v>
      </c>
      <c r="L40" s="20">
        <f>N40-M40</f>
        <v>0</v>
      </c>
      <c r="M40" s="21">
        <f t="shared" si="3"/>
        <v>0</v>
      </c>
      <c r="N40" s="21">
        <f t="shared" si="10"/>
        <v>0</v>
      </c>
      <c r="O40" s="76">
        <v>1</v>
      </c>
      <c r="P40" s="22"/>
      <c r="Q40" s="23"/>
      <c r="R40" s="24">
        <f t="shared" si="5"/>
        <v>0</v>
      </c>
      <c r="S40" s="24">
        <f t="shared" si="6"/>
        <v>0</v>
      </c>
      <c r="T40" s="25">
        <f t="shared" si="7"/>
        <v>0</v>
      </c>
      <c r="U40" s="26">
        <f t="shared" si="8"/>
        <v>0</v>
      </c>
      <c r="V40" s="27">
        <f>L40+S40</f>
        <v>0</v>
      </c>
      <c r="W40" s="28">
        <f t="shared" si="0"/>
        <v>0</v>
      </c>
      <c r="X40" s="28">
        <f>N40+U40</f>
        <v>0</v>
      </c>
      <c r="Y40" s="29"/>
      <c r="Z40" s="30"/>
      <c r="AA40" s="31"/>
    </row>
    <row r="41" spans="1:27" ht="48.75" x14ac:dyDescent="0.25">
      <c r="A41" s="15">
        <v>37</v>
      </c>
      <c r="B41" s="134" t="s">
        <v>790</v>
      </c>
      <c r="C41" s="84"/>
      <c r="D41" s="15" t="s">
        <v>23</v>
      </c>
      <c r="E41" s="150" t="s">
        <v>791</v>
      </c>
      <c r="F41" s="50" t="s">
        <v>792</v>
      </c>
      <c r="G41" s="16">
        <v>5</v>
      </c>
      <c r="H41" s="80">
        <v>1</v>
      </c>
      <c r="I41" s="18"/>
      <c r="J41" s="19"/>
      <c r="K41" s="20">
        <f t="shared" si="9"/>
        <v>0</v>
      </c>
      <c r="L41" s="20">
        <f>N41-M41</f>
        <v>0</v>
      </c>
      <c r="M41" s="21">
        <f t="shared" si="3"/>
        <v>0</v>
      </c>
      <c r="N41" s="21">
        <f t="shared" si="10"/>
        <v>0</v>
      </c>
      <c r="O41" s="76">
        <v>0</v>
      </c>
      <c r="P41" s="22"/>
      <c r="Q41" s="23"/>
      <c r="R41" s="24">
        <f t="shared" si="5"/>
        <v>0</v>
      </c>
      <c r="S41" s="24">
        <f t="shared" si="6"/>
        <v>0</v>
      </c>
      <c r="T41" s="25">
        <f t="shared" si="7"/>
        <v>0</v>
      </c>
      <c r="U41" s="26">
        <f t="shared" si="8"/>
        <v>0</v>
      </c>
      <c r="V41" s="27">
        <f>L41+S41</f>
        <v>0</v>
      </c>
      <c r="W41" s="28">
        <f t="shared" si="0"/>
        <v>0</v>
      </c>
      <c r="X41" s="28">
        <f>N41+U41</f>
        <v>0</v>
      </c>
      <c r="Y41" s="29"/>
      <c r="Z41" s="30"/>
      <c r="AA41" s="31"/>
    </row>
    <row r="42" spans="1:27" ht="19.5" x14ac:dyDescent="0.25">
      <c r="A42" s="15">
        <v>38</v>
      </c>
      <c r="B42" s="16" t="s">
        <v>279</v>
      </c>
      <c r="C42" s="84"/>
      <c r="D42" s="15" t="s">
        <v>23</v>
      </c>
      <c r="E42" s="17" t="s">
        <v>787</v>
      </c>
      <c r="F42" s="16" t="s">
        <v>269</v>
      </c>
      <c r="G42" s="16">
        <v>40</v>
      </c>
      <c r="H42" s="80">
        <v>1</v>
      </c>
      <c r="I42" s="18"/>
      <c r="J42" s="19"/>
      <c r="K42" s="20">
        <f t="shared" si="9"/>
        <v>0</v>
      </c>
      <c r="L42" s="20">
        <f>N42-M42</f>
        <v>0</v>
      </c>
      <c r="M42" s="21">
        <f t="shared" si="3"/>
        <v>0</v>
      </c>
      <c r="N42" s="21">
        <f t="shared" si="10"/>
        <v>0</v>
      </c>
      <c r="O42" s="76">
        <v>1</v>
      </c>
      <c r="P42" s="22"/>
      <c r="Q42" s="23"/>
      <c r="R42" s="24">
        <f t="shared" si="5"/>
        <v>0</v>
      </c>
      <c r="S42" s="24">
        <f t="shared" si="6"/>
        <v>0</v>
      </c>
      <c r="T42" s="25">
        <f t="shared" si="7"/>
        <v>0</v>
      </c>
      <c r="U42" s="26">
        <f t="shared" si="8"/>
        <v>0</v>
      </c>
      <c r="V42" s="27">
        <f>L42+S42</f>
        <v>0</v>
      </c>
      <c r="W42" s="28">
        <f t="shared" si="0"/>
        <v>0</v>
      </c>
      <c r="X42" s="28">
        <f>N42+U42</f>
        <v>0</v>
      </c>
      <c r="Y42" s="29"/>
      <c r="Z42" s="30"/>
      <c r="AA42" s="31"/>
    </row>
    <row r="43" spans="1:27" x14ac:dyDescent="0.25">
      <c r="A43" s="15">
        <v>39</v>
      </c>
      <c r="B43" s="16" t="s">
        <v>144</v>
      </c>
      <c r="C43" s="84"/>
      <c r="D43" s="15" t="s">
        <v>23</v>
      </c>
      <c r="E43" s="17" t="s">
        <v>145</v>
      </c>
      <c r="F43" s="16" t="s">
        <v>72</v>
      </c>
      <c r="G43" s="16">
        <v>16</v>
      </c>
      <c r="H43" s="80">
        <v>50</v>
      </c>
      <c r="I43" s="18"/>
      <c r="J43" s="19"/>
      <c r="K43" s="20">
        <f t="shared" si="1"/>
        <v>0</v>
      </c>
      <c r="L43" s="20">
        <f t="shared" si="2"/>
        <v>0</v>
      </c>
      <c r="M43" s="21">
        <f t="shared" si="3"/>
        <v>0</v>
      </c>
      <c r="N43" s="21">
        <f t="shared" si="4"/>
        <v>0</v>
      </c>
      <c r="O43" s="76">
        <v>10</v>
      </c>
      <c r="P43" s="22"/>
      <c r="Q43" s="23"/>
      <c r="R43" s="24">
        <f t="shared" si="5"/>
        <v>0</v>
      </c>
      <c r="S43" s="24">
        <f t="shared" si="6"/>
        <v>0</v>
      </c>
      <c r="T43" s="25">
        <f t="shared" si="7"/>
        <v>0</v>
      </c>
      <c r="U43" s="26">
        <f t="shared" si="8"/>
        <v>0</v>
      </c>
      <c r="V43" s="27">
        <f t="shared" si="0"/>
        <v>0</v>
      </c>
      <c r="W43" s="28">
        <f t="shared" si="0"/>
        <v>0</v>
      </c>
      <c r="X43" s="28">
        <f t="shared" si="0"/>
        <v>0</v>
      </c>
      <c r="Y43" s="29"/>
      <c r="Z43" s="30"/>
      <c r="AA43" s="31"/>
    </row>
    <row r="44" spans="1:27" ht="19.5" x14ac:dyDescent="0.25">
      <c r="A44" s="15">
        <v>40</v>
      </c>
      <c r="B44" s="16" t="s">
        <v>146</v>
      </c>
      <c r="C44" s="84"/>
      <c r="D44" s="15" t="s">
        <v>23</v>
      </c>
      <c r="E44" s="17" t="s">
        <v>147</v>
      </c>
      <c r="F44" s="16" t="s">
        <v>95</v>
      </c>
      <c r="G44" s="16">
        <v>10</v>
      </c>
      <c r="H44" s="80">
        <v>10</v>
      </c>
      <c r="I44" s="18"/>
      <c r="J44" s="19"/>
      <c r="K44" s="20">
        <f t="shared" si="1"/>
        <v>0</v>
      </c>
      <c r="L44" s="20">
        <f t="shared" si="2"/>
        <v>0</v>
      </c>
      <c r="M44" s="21">
        <f t="shared" si="3"/>
        <v>0</v>
      </c>
      <c r="N44" s="21">
        <f t="shared" si="4"/>
        <v>0</v>
      </c>
      <c r="O44" s="76">
        <v>5</v>
      </c>
      <c r="P44" s="22"/>
      <c r="Q44" s="23"/>
      <c r="R44" s="24">
        <f t="shared" si="5"/>
        <v>0</v>
      </c>
      <c r="S44" s="24">
        <f t="shared" si="6"/>
        <v>0</v>
      </c>
      <c r="T44" s="25">
        <f t="shared" si="7"/>
        <v>0</v>
      </c>
      <c r="U44" s="26">
        <f t="shared" si="8"/>
        <v>0</v>
      </c>
      <c r="V44" s="27">
        <f t="shared" si="0"/>
        <v>0</v>
      </c>
      <c r="W44" s="28">
        <f t="shared" si="0"/>
        <v>0</v>
      </c>
      <c r="X44" s="28">
        <f t="shared" si="0"/>
        <v>0</v>
      </c>
      <c r="Y44" s="29"/>
      <c r="Z44" s="30"/>
      <c r="AA44" s="31"/>
    </row>
    <row r="45" spans="1:27" ht="23.25" x14ac:dyDescent="0.25">
      <c r="A45" s="15">
        <v>41</v>
      </c>
      <c r="B45" s="16" t="s">
        <v>146</v>
      </c>
      <c r="C45" s="84"/>
      <c r="D45" s="15" t="s">
        <v>23</v>
      </c>
      <c r="E45" s="45" t="s">
        <v>148</v>
      </c>
      <c r="F45" s="46" t="s">
        <v>149</v>
      </c>
      <c r="G45" s="16">
        <v>10</v>
      </c>
      <c r="H45" s="80">
        <v>3</v>
      </c>
      <c r="I45" s="18"/>
      <c r="J45" s="19"/>
      <c r="K45" s="20">
        <f t="shared" si="1"/>
        <v>0</v>
      </c>
      <c r="L45" s="20">
        <f t="shared" si="2"/>
        <v>0</v>
      </c>
      <c r="M45" s="21">
        <f t="shared" si="3"/>
        <v>0</v>
      </c>
      <c r="N45" s="21">
        <f t="shared" si="4"/>
        <v>0</v>
      </c>
      <c r="O45" s="76">
        <v>0</v>
      </c>
      <c r="P45" s="22"/>
      <c r="Q45" s="23"/>
      <c r="R45" s="24">
        <f t="shared" si="5"/>
        <v>0</v>
      </c>
      <c r="S45" s="24">
        <f t="shared" si="6"/>
        <v>0</v>
      </c>
      <c r="T45" s="25">
        <f t="shared" si="7"/>
        <v>0</v>
      </c>
      <c r="U45" s="26">
        <f t="shared" si="8"/>
        <v>0</v>
      </c>
      <c r="V45" s="27">
        <f t="shared" si="0"/>
        <v>0</v>
      </c>
      <c r="W45" s="28">
        <f t="shared" si="0"/>
        <v>0</v>
      </c>
      <c r="X45" s="28">
        <f t="shared" si="0"/>
        <v>0</v>
      </c>
      <c r="Y45" s="29"/>
      <c r="Z45" s="30"/>
      <c r="AA45" s="31"/>
    </row>
    <row r="46" spans="1:27" ht="22.5" x14ac:dyDescent="0.25">
      <c r="A46" s="15">
        <v>42</v>
      </c>
      <c r="B46" s="16" t="s">
        <v>144</v>
      </c>
      <c r="C46" s="84"/>
      <c r="D46" s="15" t="s">
        <v>23</v>
      </c>
      <c r="E46" s="47" t="s">
        <v>150</v>
      </c>
      <c r="F46" s="16" t="s">
        <v>151</v>
      </c>
      <c r="G46" s="16">
        <v>5</v>
      </c>
      <c r="H46" s="80">
        <v>4</v>
      </c>
      <c r="I46" s="18"/>
      <c r="J46" s="19"/>
      <c r="K46" s="20">
        <f t="shared" si="1"/>
        <v>0</v>
      </c>
      <c r="L46" s="20">
        <f t="shared" si="2"/>
        <v>0</v>
      </c>
      <c r="M46" s="21">
        <f t="shared" si="3"/>
        <v>0</v>
      </c>
      <c r="N46" s="21">
        <f t="shared" si="4"/>
        <v>0</v>
      </c>
      <c r="O46" s="76">
        <v>2</v>
      </c>
      <c r="P46" s="22"/>
      <c r="Q46" s="23"/>
      <c r="R46" s="24">
        <f t="shared" si="5"/>
        <v>0</v>
      </c>
      <c r="S46" s="24">
        <f t="shared" si="6"/>
        <v>0</v>
      </c>
      <c r="T46" s="25">
        <f t="shared" si="7"/>
        <v>0</v>
      </c>
      <c r="U46" s="26">
        <f t="shared" si="8"/>
        <v>0</v>
      </c>
      <c r="V46" s="27">
        <f t="shared" si="0"/>
        <v>0</v>
      </c>
      <c r="W46" s="28">
        <f t="shared" si="0"/>
        <v>0</v>
      </c>
      <c r="X46" s="28">
        <f t="shared" si="0"/>
        <v>0</v>
      </c>
      <c r="Y46" s="29"/>
      <c r="Z46" s="30"/>
      <c r="AA46" s="31"/>
    </row>
    <row r="47" spans="1:27" ht="30" x14ac:dyDescent="0.25">
      <c r="A47" s="15">
        <v>43</v>
      </c>
      <c r="B47" s="48" t="s">
        <v>153</v>
      </c>
      <c r="C47" s="84"/>
      <c r="D47" s="15" t="s">
        <v>23</v>
      </c>
      <c r="E47" s="47" t="s">
        <v>152</v>
      </c>
      <c r="F47" s="16" t="s">
        <v>95</v>
      </c>
      <c r="G47" s="16">
        <v>5</v>
      </c>
      <c r="H47" s="80">
        <v>20</v>
      </c>
      <c r="I47" s="18"/>
      <c r="J47" s="19"/>
      <c r="K47" s="20">
        <f t="shared" si="1"/>
        <v>0</v>
      </c>
      <c r="L47" s="20">
        <f t="shared" si="2"/>
        <v>0</v>
      </c>
      <c r="M47" s="21">
        <f t="shared" si="3"/>
        <v>0</v>
      </c>
      <c r="N47" s="21">
        <f t="shared" si="4"/>
        <v>0</v>
      </c>
      <c r="O47" s="76">
        <v>5</v>
      </c>
      <c r="P47" s="22"/>
      <c r="Q47" s="23"/>
      <c r="R47" s="24">
        <f t="shared" si="5"/>
        <v>0</v>
      </c>
      <c r="S47" s="24">
        <f t="shared" si="6"/>
        <v>0</v>
      </c>
      <c r="T47" s="25">
        <f t="shared" si="7"/>
        <v>0</v>
      </c>
      <c r="U47" s="26">
        <f t="shared" si="8"/>
        <v>0</v>
      </c>
      <c r="V47" s="27">
        <f t="shared" si="0"/>
        <v>0</v>
      </c>
      <c r="W47" s="28">
        <f t="shared" si="0"/>
        <v>0</v>
      </c>
      <c r="X47" s="28">
        <f t="shared" si="0"/>
        <v>0</v>
      </c>
      <c r="Y47" s="29"/>
      <c r="Z47" s="30"/>
      <c r="AA47" s="31"/>
    </row>
    <row r="48" spans="1:27" x14ac:dyDescent="0.25">
      <c r="A48" s="15">
        <v>44</v>
      </c>
      <c r="B48" s="16" t="s">
        <v>794</v>
      </c>
      <c r="C48" s="84"/>
      <c r="D48" s="15" t="s">
        <v>23</v>
      </c>
      <c r="E48" s="17" t="s">
        <v>312</v>
      </c>
      <c r="F48" s="16" t="s">
        <v>118</v>
      </c>
      <c r="G48" s="16">
        <v>10</v>
      </c>
      <c r="H48" s="80">
        <v>2</v>
      </c>
      <c r="I48" s="18"/>
      <c r="J48" s="19"/>
      <c r="K48" s="20">
        <f t="shared" si="1"/>
        <v>0</v>
      </c>
      <c r="L48" s="20">
        <f t="shared" si="2"/>
        <v>0</v>
      </c>
      <c r="M48" s="21">
        <f t="shared" si="3"/>
        <v>0</v>
      </c>
      <c r="N48" s="21">
        <f t="shared" si="4"/>
        <v>0</v>
      </c>
      <c r="O48" s="76">
        <v>2</v>
      </c>
      <c r="P48" s="22"/>
      <c r="Q48" s="23"/>
      <c r="R48" s="24">
        <f t="shared" si="5"/>
        <v>0</v>
      </c>
      <c r="S48" s="24">
        <f t="shared" si="6"/>
        <v>0</v>
      </c>
      <c r="T48" s="25">
        <f t="shared" si="7"/>
        <v>0</v>
      </c>
      <c r="U48" s="26">
        <f t="shared" si="8"/>
        <v>0</v>
      </c>
      <c r="V48" s="27">
        <f t="shared" si="0"/>
        <v>0</v>
      </c>
      <c r="W48" s="28">
        <f t="shared" si="0"/>
        <v>0</v>
      </c>
      <c r="X48" s="28">
        <f t="shared" si="0"/>
        <v>0</v>
      </c>
      <c r="Y48" s="29"/>
      <c r="Z48" s="30"/>
      <c r="AA48" s="31"/>
    </row>
    <row r="49" spans="1:27" x14ac:dyDescent="0.25">
      <c r="A49" s="15">
        <v>45</v>
      </c>
      <c r="B49" s="16" t="s">
        <v>794</v>
      </c>
      <c r="C49" s="84"/>
      <c r="D49" s="15" t="s">
        <v>23</v>
      </c>
      <c r="E49" s="17" t="s">
        <v>312</v>
      </c>
      <c r="F49" s="16" t="s">
        <v>313</v>
      </c>
      <c r="G49" s="16">
        <v>5</v>
      </c>
      <c r="H49" s="80">
        <v>2</v>
      </c>
      <c r="I49" s="18"/>
      <c r="J49" s="19"/>
      <c r="K49" s="20">
        <f>ROUND((I49*J49+I49),2)</f>
        <v>0</v>
      </c>
      <c r="L49" s="20">
        <f t="shared" si="2"/>
        <v>0</v>
      </c>
      <c r="M49" s="21">
        <f t="shared" si="3"/>
        <v>0</v>
      </c>
      <c r="N49" s="21">
        <f>H49*K49</f>
        <v>0</v>
      </c>
      <c r="O49" s="76">
        <v>0</v>
      </c>
      <c r="P49" s="22"/>
      <c r="Q49" s="23"/>
      <c r="R49" s="24">
        <f t="shared" si="5"/>
        <v>0</v>
      </c>
      <c r="S49" s="24">
        <f t="shared" si="6"/>
        <v>0</v>
      </c>
      <c r="T49" s="25">
        <f t="shared" si="7"/>
        <v>0</v>
      </c>
      <c r="U49" s="26">
        <f t="shared" si="8"/>
        <v>0</v>
      </c>
      <c r="V49" s="27">
        <f t="shared" si="0"/>
        <v>0</v>
      </c>
      <c r="W49" s="28">
        <f t="shared" si="0"/>
        <v>0</v>
      </c>
      <c r="X49" s="28">
        <f t="shared" si="0"/>
        <v>0</v>
      </c>
      <c r="Y49" s="29"/>
      <c r="Z49" s="30"/>
      <c r="AA49" s="31"/>
    </row>
    <row r="50" spans="1:27" ht="19.5" x14ac:dyDescent="0.25">
      <c r="A50" s="15">
        <v>46</v>
      </c>
      <c r="B50" s="138" t="s">
        <v>831</v>
      </c>
      <c r="C50" s="84"/>
      <c r="D50" s="15" t="s">
        <v>23</v>
      </c>
      <c r="E50" s="17" t="s">
        <v>832</v>
      </c>
      <c r="F50" s="63">
        <v>0.2</v>
      </c>
      <c r="G50" s="16">
        <v>12</v>
      </c>
      <c r="H50" s="80">
        <v>15</v>
      </c>
      <c r="I50" s="18"/>
      <c r="J50" s="19"/>
      <c r="K50" s="20">
        <f>ROUND((I50*J50+I50),2)</f>
        <v>0</v>
      </c>
      <c r="L50" s="20">
        <f t="shared" si="2"/>
        <v>0</v>
      </c>
      <c r="M50" s="21">
        <f t="shared" si="3"/>
        <v>0</v>
      </c>
      <c r="N50" s="21">
        <f>H50*K50</f>
        <v>0</v>
      </c>
      <c r="O50" s="76">
        <v>5</v>
      </c>
      <c r="P50" s="22"/>
      <c r="Q50" s="23"/>
      <c r="R50" s="24">
        <f t="shared" si="5"/>
        <v>0</v>
      </c>
      <c r="S50" s="24">
        <f t="shared" si="6"/>
        <v>0</v>
      </c>
      <c r="T50" s="25">
        <f t="shared" si="7"/>
        <v>0</v>
      </c>
      <c r="U50" s="26">
        <f t="shared" si="8"/>
        <v>0</v>
      </c>
      <c r="V50" s="27">
        <f t="shared" si="0"/>
        <v>0</v>
      </c>
      <c r="W50" s="28">
        <f t="shared" si="0"/>
        <v>0</v>
      </c>
      <c r="X50" s="28">
        <f t="shared" si="0"/>
        <v>0</v>
      </c>
      <c r="Y50" s="29"/>
      <c r="Z50" s="30"/>
      <c r="AA50" s="31"/>
    </row>
    <row r="51" spans="1:27" x14ac:dyDescent="0.25">
      <c r="A51" s="34"/>
      <c r="B51" s="137"/>
      <c r="C51" s="85"/>
      <c r="D51" s="138"/>
      <c r="E51" s="17"/>
      <c r="F51" s="160"/>
      <c r="G51" s="138"/>
      <c r="H51" s="81"/>
      <c r="I51" s="34" t="s">
        <v>838</v>
      </c>
      <c r="J51" s="34"/>
      <c r="K51" s="34"/>
      <c r="L51" s="35">
        <f>SUM(L5:L50)</f>
        <v>0</v>
      </c>
      <c r="M51" s="36">
        <f>SUM(M5:M50)</f>
        <v>0</v>
      </c>
      <c r="N51" s="36">
        <f>SUM(N5:N50)</f>
        <v>0</v>
      </c>
      <c r="O51" s="77"/>
      <c r="P51" s="34" t="s">
        <v>838</v>
      </c>
      <c r="Q51" s="34"/>
      <c r="R51" s="34"/>
      <c r="S51" s="37">
        <f>SUM(S5:S50)</f>
        <v>0</v>
      </c>
      <c r="T51" s="38">
        <f>SUM(T5:T50)</f>
        <v>0</v>
      </c>
      <c r="U51" s="38">
        <f>SUM(U5:U50)</f>
        <v>0</v>
      </c>
      <c r="V51" s="39">
        <f>SUM(V5:V50)</f>
        <v>0</v>
      </c>
      <c r="W51" s="40">
        <f>SUM(W5:W50)</f>
        <v>0</v>
      </c>
      <c r="X51" s="161">
        <f>N51+U51</f>
        <v>0</v>
      </c>
      <c r="Y51" s="34"/>
      <c r="Z51" s="34"/>
      <c r="AA51" s="34"/>
    </row>
    <row r="52" spans="1:27" x14ac:dyDescent="0.25">
      <c r="C52" s="105"/>
      <c r="H52" s="105"/>
      <c r="O52" s="105"/>
      <c r="V52" s="41"/>
      <c r="W52" s="42"/>
    </row>
    <row r="53" spans="1:27" x14ac:dyDescent="0.25">
      <c r="C53" s="105"/>
      <c r="E53" s="105"/>
      <c r="H53" s="105"/>
      <c r="O53" s="105"/>
      <c r="X53" s="42"/>
    </row>
    <row r="54" spans="1:27" x14ac:dyDescent="0.25">
      <c r="C54" s="105"/>
      <c r="H54" s="105"/>
      <c r="O54" s="105"/>
    </row>
    <row r="55" spans="1:27" x14ac:dyDescent="0.25">
      <c r="C55" s="105"/>
      <c r="H55" s="105"/>
      <c r="O55" s="105"/>
    </row>
    <row r="56" spans="1:27" x14ac:dyDescent="0.25">
      <c r="A56" s="157" t="s">
        <v>826</v>
      </c>
      <c r="B56" t="s">
        <v>828</v>
      </c>
      <c r="C56"/>
      <c r="H56"/>
      <c r="O56" s="105"/>
    </row>
    <row r="57" spans="1:27" ht="15" customHeight="1" x14ac:dyDescent="0.25">
      <c r="A57" s="157" t="s">
        <v>827</v>
      </c>
      <c r="B57" s="201" t="s">
        <v>829</v>
      </c>
      <c r="C57" s="201"/>
      <c r="D57" s="201"/>
      <c r="E57" s="201"/>
      <c r="F57" s="201"/>
      <c r="G57" s="201"/>
      <c r="H57" s="201"/>
      <c r="I57" s="201"/>
      <c r="J57" s="201"/>
      <c r="O57" s="105"/>
    </row>
    <row r="58" spans="1:27" x14ac:dyDescent="0.25">
      <c r="C58" s="105"/>
      <c r="H58" s="105"/>
      <c r="O58" s="105"/>
    </row>
    <row r="59" spans="1:27" x14ac:dyDescent="0.25">
      <c r="C59" s="105"/>
      <c r="H59" s="105"/>
      <c r="O59" s="105"/>
    </row>
    <row r="60" spans="1:27" x14ac:dyDescent="0.25">
      <c r="C60" s="105"/>
      <c r="H60" s="105"/>
      <c r="O60" s="105"/>
    </row>
  </sheetData>
  <mergeCells count="5">
    <mergeCell ref="B57:J57"/>
    <mergeCell ref="A1:AA1"/>
    <mergeCell ref="H4:N4"/>
    <mergeCell ref="O4:U4"/>
    <mergeCell ref="V4:X4"/>
  </mergeCells>
  <pageMargins left="0.7" right="0.7" top="0.75" bottom="0.75" header="0.3" footer="0.3"/>
  <pageSetup paperSize="9" scale="5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728A6-469C-49B3-868E-BFE34C5725F8}">
  <sheetPr>
    <pageSetUpPr fitToPage="1"/>
  </sheetPr>
  <dimension ref="A1:AA21"/>
  <sheetViews>
    <sheetView workbookViewId="0">
      <selection activeCell="X17" sqref="X17"/>
    </sheetView>
  </sheetViews>
  <sheetFormatPr defaultRowHeight="15" x14ac:dyDescent="0.25"/>
  <cols>
    <col min="1" max="1" width="6.140625" customWidth="1"/>
    <col min="2" max="2" width="17.7109375" customWidth="1"/>
    <col min="3" max="3" width="13.28515625" style="86" customWidth="1"/>
    <col min="8" max="8" width="8.85546875" style="82"/>
    <col min="15" max="15" width="8.85546875" style="78"/>
  </cols>
  <sheetData>
    <row r="1" spans="1:27" x14ac:dyDescent="0.25">
      <c r="A1" s="188" t="s">
        <v>751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</row>
    <row r="2" spans="1:27" ht="27" x14ac:dyDescent="0.25">
      <c r="A2" s="1" t="s">
        <v>0</v>
      </c>
      <c r="B2" s="2" t="s">
        <v>1</v>
      </c>
      <c r="C2" s="83" t="s">
        <v>2</v>
      </c>
      <c r="D2" s="3" t="s">
        <v>3</v>
      </c>
      <c r="E2" s="3" t="s">
        <v>4</v>
      </c>
      <c r="F2" s="2" t="s">
        <v>5</v>
      </c>
      <c r="G2" s="4" t="s">
        <v>6</v>
      </c>
      <c r="H2" s="87" t="s">
        <v>7</v>
      </c>
      <c r="I2" s="5" t="s">
        <v>8</v>
      </c>
      <c r="J2" s="6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75" t="s">
        <v>7</v>
      </c>
      <c r="P2" s="7" t="s">
        <v>8</v>
      </c>
      <c r="Q2" s="8" t="s">
        <v>9</v>
      </c>
      <c r="R2" s="7" t="s">
        <v>10</v>
      </c>
      <c r="S2" s="7" t="s">
        <v>11</v>
      </c>
      <c r="T2" s="7" t="s">
        <v>12</v>
      </c>
      <c r="U2" s="7" t="s">
        <v>13</v>
      </c>
      <c r="V2" s="9" t="s">
        <v>14</v>
      </c>
      <c r="W2" s="9" t="s">
        <v>15</v>
      </c>
      <c r="X2" s="10" t="s">
        <v>16</v>
      </c>
      <c r="Y2" s="11" t="s">
        <v>17</v>
      </c>
      <c r="Z2" s="11" t="s">
        <v>18</v>
      </c>
      <c r="AA2" s="11" t="s">
        <v>19</v>
      </c>
    </row>
    <row r="3" spans="1:27" ht="15.75" thickBot="1" x14ac:dyDescent="0.3">
      <c r="A3" s="1">
        <v>1</v>
      </c>
      <c r="B3" s="3">
        <v>2</v>
      </c>
      <c r="C3" s="1">
        <v>3</v>
      </c>
      <c r="D3" s="3">
        <v>4</v>
      </c>
      <c r="E3" s="1">
        <v>5</v>
      </c>
      <c r="F3" s="3">
        <v>6</v>
      </c>
      <c r="G3" s="1">
        <v>7</v>
      </c>
      <c r="H3" s="3">
        <v>8</v>
      </c>
      <c r="I3" s="1">
        <v>9</v>
      </c>
      <c r="J3" s="3">
        <v>10</v>
      </c>
      <c r="K3" s="1">
        <v>11</v>
      </c>
      <c r="L3" s="3">
        <v>12</v>
      </c>
      <c r="M3" s="1">
        <v>13</v>
      </c>
      <c r="N3" s="3">
        <v>14</v>
      </c>
      <c r="O3" s="1">
        <v>15</v>
      </c>
      <c r="P3" s="3">
        <v>16</v>
      </c>
      <c r="Q3" s="1">
        <v>17</v>
      </c>
      <c r="R3" s="3">
        <v>18</v>
      </c>
      <c r="S3" s="1">
        <v>19</v>
      </c>
      <c r="T3" s="3">
        <v>20</v>
      </c>
      <c r="U3" s="1">
        <v>21</v>
      </c>
      <c r="V3" s="3">
        <v>22</v>
      </c>
      <c r="W3" s="1">
        <v>23</v>
      </c>
      <c r="X3" s="3">
        <v>24</v>
      </c>
      <c r="Y3" s="1">
        <v>25</v>
      </c>
      <c r="Z3" s="3">
        <v>26</v>
      </c>
      <c r="AA3" s="1">
        <v>27</v>
      </c>
    </row>
    <row r="4" spans="1:27" ht="15.75" thickBot="1" x14ac:dyDescent="0.3">
      <c r="A4" s="1"/>
      <c r="B4" s="2"/>
      <c r="C4" s="83"/>
      <c r="D4" s="3"/>
      <c r="E4" s="3"/>
      <c r="F4" s="2"/>
      <c r="G4" s="12"/>
      <c r="H4" s="189" t="s">
        <v>20</v>
      </c>
      <c r="I4" s="190"/>
      <c r="J4" s="190"/>
      <c r="K4" s="190"/>
      <c r="L4" s="190"/>
      <c r="M4" s="190"/>
      <c r="N4" s="191"/>
      <c r="O4" s="192" t="s">
        <v>21</v>
      </c>
      <c r="P4" s="193"/>
      <c r="Q4" s="193"/>
      <c r="R4" s="193"/>
      <c r="S4" s="193"/>
      <c r="T4" s="193"/>
      <c r="U4" s="193"/>
      <c r="V4" s="195" t="s">
        <v>22</v>
      </c>
      <c r="W4" s="196"/>
      <c r="X4" s="197"/>
      <c r="Y4" s="13"/>
      <c r="Z4" s="11"/>
      <c r="AA4" s="11"/>
    </row>
    <row r="5" spans="1:27" x14ac:dyDescent="0.25">
      <c r="A5" s="15">
        <v>1</v>
      </c>
      <c r="B5" s="16" t="s">
        <v>159</v>
      </c>
      <c r="C5" s="84"/>
      <c r="D5" s="15" t="s">
        <v>23</v>
      </c>
      <c r="E5" s="17" t="s">
        <v>155</v>
      </c>
      <c r="F5" s="16" t="s">
        <v>160</v>
      </c>
      <c r="G5" s="16">
        <v>10</v>
      </c>
      <c r="H5" s="88">
        <v>0</v>
      </c>
      <c r="I5" s="18"/>
      <c r="J5" s="19"/>
      <c r="K5" s="20">
        <f>ROUND((I5*J5+I5),2)</f>
        <v>0</v>
      </c>
      <c r="L5" s="20">
        <f>N5-M5</f>
        <v>0</v>
      </c>
      <c r="M5" s="21">
        <f>I5*H5</f>
        <v>0</v>
      </c>
      <c r="N5" s="21">
        <f>H5*K5</f>
        <v>0</v>
      </c>
      <c r="O5" s="76">
        <v>5</v>
      </c>
      <c r="P5" s="22"/>
      <c r="Q5" s="23"/>
      <c r="R5" s="24">
        <f>ROUND((P5*Q5+P5),2)</f>
        <v>0</v>
      </c>
      <c r="S5" s="24">
        <f>U5-T5</f>
        <v>0</v>
      </c>
      <c r="T5" s="25">
        <f>O5*P5</f>
        <v>0</v>
      </c>
      <c r="U5" s="26">
        <f>O5*R5</f>
        <v>0</v>
      </c>
      <c r="V5" s="27">
        <f t="shared" ref="V5:X14" si="0">L5+S5</f>
        <v>0</v>
      </c>
      <c r="W5" s="28">
        <f t="shared" si="0"/>
        <v>0</v>
      </c>
      <c r="X5" s="28">
        <f t="shared" si="0"/>
        <v>0</v>
      </c>
      <c r="Y5" s="29"/>
      <c r="Z5" s="30"/>
      <c r="AA5" s="31"/>
    </row>
    <row r="6" spans="1:27" x14ac:dyDescent="0.25">
      <c r="A6" s="15">
        <v>2</v>
      </c>
      <c r="B6" s="16" t="s">
        <v>159</v>
      </c>
      <c r="C6" s="84"/>
      <c r="D6" s="15" t="s">
        <v>23</v>
      </c>
      <c r="E6" s="17" t="s">
        <v>155</v>
      </c>
      <c r="F6" s="16" t="s">
        <v>161</v>
      </c>
      <c r="G6" s="16">
        <v>10</v>
      </c>
      <c r="H6" s="88">
        <v>90</v>
      </c>
      <c r="I6" s="18"/>
      <c r="J6" s="19"/>
      <c r="K6" s="20">
        <f t="shared" ref="K6:K8" si="1">ROUND((I6*J6+I6),2)</f>
        <v>0</v>
      </c>
      <c r="L6" s="20">
        <f t="shared" ref="L6:L8" si="2">N6-M6</f>
        <v>0</v>
      </c>
      <c r="M6" s="21">
        <f t="shared" ref="M6:M8" si="3">I6*H6</f>
        <v>0</v>
      </c>
      <c r="N6" s="21">
        <f t="shared" ref="N6:N8" si="4">H6*K6</f>
        <v>0</v>
      </c>
      <c r="O6" s="76">
        <v>20</v>
      </c>
      <c r="P6" s="22"/>
      <c r="Q6" s="23"/>
      <c r="R6" s="24">
        <f t="shared" ref="R6:R8" si="5">ROUND((P6*Q6+P6),2)</f>
        <v>0</v>
      </c>
      <c r="S6" s="24">
        <f t="shared" ref="S6:S8" si="6">U6-T6</f>
        <v>0</v>
      </c>
      <c r="T6" s="25">
        <f t="shared" ref="T6:T8" si="7">O6*P6</f>
        <v>0</v>
      </c>
      <c r="U6" s="26">
        <f t="shared" ref="U6:U8" si="8">O6*R6</f>
        <v>0</v>
      </c>
      <c r="V6" s="27">
        <f t="shared" si="0"/>
        <v>0</v>
      </c>
      <c r="W6" s="28">
        <f t="shared" si="0"/>
        <v>0</v>
      </c>
      <c r="X6" s="28">
        <f t="shared" si="0"/>
        <v>0</v>
      </c>
      <c r="Y6" s="29"/>
      <c r="Z6" s="30"/>
      <c r="AA6" s="31"/>
    </row>
    <row r="7" spans="1:27" x14ac:dyDescent="0.25">
      <c r="A7" s="15">
        <v>3</v>
      </c>
      <c r="B7" s="16" t="s">
        <v>159</v>
      </c>
      <c r="C7" s="84"/>
      <c r="D7" s="15" t="s">
        <v>23</v>
      </c>
      <c r="E7" s="17" t="s">
        <v>155</v>
      </c>
      <c r="F7" s="16" t="s">
        <v>162</v>
      </c>
      <c r="G7" s="16">
        <v>10</v>
      </c>
      <c r="H7" s="88">
        <v>35</v>
      </c>
      <c r="I7" s="18"/>
      <c r="J7" s="19"/>
      <c r="K7" s="20">
        <f t="shared" si="1"/>
        <v>0</v>
      </c>
      <c r="L7" s="20">
        <f t="shared" si="2"/>
        <v>0</v>
      </c>
      <c r="M7" s="21">
        <f t="shared" si="3"/>
        <v>0</v>
      </c>
      <c r="N7" s="21">
        <f t="shared" si="4"/>
        <v>0</v>
      </c>
      <c r="O7" s="76">
        <v>10</v>
      </c>
      <c r="P7" s="22"/>
      <c r="Q7" s="23"/>
      <c r="R7" s="24">
        <f t="shared" si="5"/>
        <v>0</v>
      </c>
      <c r="S7" s="24">
        <f t="shared" si="6"/>
        <v>0</v>
      </c>
      <c r="T7" s="25">
        <f t="shared" si="7"/>
        <v>0</v>
      </c>
      <c r="U7" s="26">
        <f t="shared" si="8"/>
        <v>0</v>
      </c>
      <c r="V7" s="27">
        <f t="shared" si="0"/>
        <v>0</v>
      </c>
      <c r="W7" s="28">
        <f t="shared" si="0"/>
        <v>0</v>
      </c>
      <c r="X7" s="28">
        <f t="shared" si="0"/>
        <v>0</v>
      </c>
      <c r="Y7" s="29"/>
      <c r="Z7" s="30"/>
      <c r="AA7" s="31"/>
    </row>
    <row r="8" spans="1:27" x14ac:dyDescent="0.25">
      <c r="A8" s="15">
        <v>4</v>
      </c>
      <c r="B8" s="16" t="s">
        <v>159</v>
      </c>
      <c r="C8" s="84"/>
      <c r="D8" s="15" t="s">
        <v>23</v>
      </c>
      <c r="E8" s="17" t="s">
        <v>155</v>
      </c>
      <c r="F8" s="17" t="s">
        <v>163</v>
      </c>
      <c r="G8" s="16">
        <v>10</v>
      </c>
      <c r="H8" s="88">
        <v>15</v>
      </c>
      <c r="I8" s="18"/>
      <c r="J8" s="19"/>
      <c r="K8" s="20">
        <f t="shared" si="1"/>
        <v>0</v>
      </c>
      <c r="L8" s="20">
        <f t="shared" si="2"/>
        <v>0</v>
      </c>
      <c r="M8" s="21">
        <f t="shared" si="3"/>
        <v>0</v>
      </c>
      <c r="N8" s="21">
        <f t="shared" si="4"/>
        <v>0</v>
      </c>
      <c r="O8" s="76">
        <v>5</v>
      </c>
      <c r="P8" s="22"/>
      <c r="Q8" s="23"/>
      <c r="R8" s="24">
        <f t="shared" si="5"/>
        <v>0</v>
      </c>
      <c r="S8" s="24">
        <f t="shared" si="6"/>
        <v>0</v>
      </c>
      <c r="T8" s="25">
        <f t="shared" si="7"/>
        <v>0</v>
      </c>
      <c r="U8" s="26">
        <f t="shared" si="8"/>
        <v>0</v>
      </c>
      <c r="V8" s="27">
        <f t="shared" si="0"/>
        <v>0</v>
      </c>
      <c r="W8" s="28">
        <f t="shared" si="0"/>
        <v>0</v>
      </c>
      <c r="X8" s="28">
        <f t="shared" si="0"/>
        <v>0</v>
      </c>
      <c r="Y8" s="32"/>
      <c r="Z8" s="33"/>
      <c r="AA8" s="31"/>
    </row>
    <row r="9" spans="1:27" ht="23.25" x14ac:dyDescent="0.25">
      <c r="A9" s="15">
        <v>5</v>
      </c>
      <c r="B9" s="50" t="s">
        <v>165</v>
      </c>
      <c r="C9" s="84"/>
      <c r="D9" s="15" t="s">
        <v>23</v>
      </c>
      <c r="E9" s="17" t="s">
        <v>167</v>
      </c>
      <c r="F9" s="16" t="s">
        <v>170</v>
      </c>
      <c r="G9" s="16">
        <v>30</v>
      </c>
      <c r="H9" s="88">
        <v>150</v>
      </c>
      <c r="I9" s="18"/>
      <c r="J9" s="19"/>
      <c r="K9" s="20">
        <f>ROUND((I9*J9+I9),2)</f>
        <v>0</v>
      </c>
      <c r="L9" s="20">
        <f>N9-M9</f>
        <v>0</v>
      </c>
      <c r="M9" s="21">
        <f>I9*H9</f>
        <v>0</v>
      </c>
      <c r="N9" s="21">
        <f>H9*K9</f>
        <v>0</v>
      </c>
      <c r="O9" s="76">
        <v>50</v>
      </c>
      <c r="P9" s="22"/>
      <c r="Q9" s="23"/>
      <c r="R9" s="24">
        <f>ROUND((P9*Q9+P9),2)</f>
        <v>0</v>
      </c>
      <c r="S9" s="24">
        <f>U9-T9</f>
        <v>0</v>
      </c>
      <c r="T9" s="25">
        <f>O9*P9</f>
        <v>0</v>
      </c>
      <c r="U9" s="26">
        <f>O9*R9</f>
        <v>0</v>
      </c>
      <c r="V9" s="27">
        <f t="shared" si="0"/>
        <v>0</v>
      </c>
      <c r="W9" s="28">
        <f t="shared" si="0"/>
        <v>0</v>
      </c>
      <c r="X9" s="28">
        <f t="shared" si="0"/>
        <v>0</v>
      </c>
      <c r="Y9" s="32"/>
      <c r="Z9" s="33"/>
      <c r="AA9" s="31"/>
    </row>
    <row r="10" spans="1:27" ht="23.25" x14ac:dyDescent="0.25">
      <c r="A10" s="15">
        <v>6</v>
      </c>
      <c r="B10" s="50" t="s">
        <v>165</v>
      </c>
      <c r="C10" s="84"/>
      <c r="D10" s="15" t="s">
        <v>23</v>
      </c>
      <c r="E10" s="17" t="s">
        <v>167</v>
      </c>
      <c r="F10" s="16" t="s">
        <v>171</v>
      </c>
      <c r="G10" s="16">
        <v>30</v>
      </c>
      <c r="H10" s="88">
        <v>650</v>
      </c>
      <c r="I10" s="18"/>
      <c r="J10" s="19"/>
      <c r="K10" s="20">
        <f>ROUND((I10*J10+I10),2)</f>
        <v>0</v>
      </c>
      <c r="L10" s="20">
        <f t="shared" ref="L10:L14" si="9">N10-M10</f>
        <v>0</v>
      </c>
      <c r="M10" s="21">
        <f>I10*H10</f>
        <v>0</v>
      </c>
      <c r="N10" s="21">
        <f>H10*K10</f>
        <v>0</v>
      </c>
      <c r="O10" s="76">
        <v>50</v>
      </c>
      <c r="P10" s="22"/>
      <c r="Q10" s="23"/>
      <c r="R10" s="24">
        <f t="shared" ref="R10:R14" si="10">ROUND((P10*Q10+P10),2)</f>
        <v>0</v>
      </c>
      <c r="S10" s="24">
        <f t="shared" ref="S10:S14" si="11">U10-T10</f>
        <v>0</v>
      </c>
      <c r="T10" s="25">
        <f t="shared" ref="T10:T14" si="12">O10*P10</f>
        <v>0</v>
      </c>
      <c r="U10" s="26">
        <f t="shared" ref="U10:U14" si="13">O10*R10</f>
        <v>0</v>
      </c>
      <c r="V10" s="27">
        <f t="shared" si="0"/>
        <v>0</v>
      </c>
      <c r="W10" s="28">
        <f t="shared" si="0"/>
        <v>0</v>
      </c>
      <c r="X10" s="28">
        <f t="shared" si="0"/>
        <v>0</v>
      </c>
      <c r="Y10" s="32"/>
      <c r="Z10" s="33"/>
      <c r="AA10" s="31"/>
    </row>
    <row r="11" spans="1:27" ht="23.25" x14ac:dyDescent="0.25">
      <c r="A11" s="15">
        <v>7</v>
      </c>
      <c r="B11" s="50" t="s">
        <v>165</v>
      </c>
      <c r="C11" s="84"/>
      <c r="D11" s="15" t="s">
        <v>23</v>
      </c>
      <c r="E11" s="17" t="s">
        <v>168</v>
      </c>
      <c r="F11" s="16" t="s">
        <v>172</v>
      </c>
      <c r="G11" s="16">
        <v>30</v>
      </c>
      <c r="H11" s="88">
        <v>55</v>
      </c>
      <c r="I11" s="18"/>
      <c r="J11" s="19"/>
      <c r="K11" s="20">
        <f t="shared" ref="K11:K14" si="14">ROUND((I11*J11+I11),2)</f>
        <v>0</v>
      </c>
      <c r="L11" s="20">
        <f t="shared" si="9"/>
        <v>0</v>
      </c>
      <c r="M11" s="21">
        <f t="shared" ref="M11:M13" si="15">I11*H11</f>
        <v>0</v>
      </c>
      <c r="N11" s="21">
        <f t="shared" ref="N11:N14" si="16">H11*K11</f>
        <v>0</v>
      </c>
      <c r="O11" s="76">
        <v>20</v>
      </c>
      <c r="P11" s="22"/>
      <c r="Q11" s="23"/>
      <c r="R11" s="24">
        <f t="shared" si="10"/>
        <v>0</v>
      </c>
      <c r="S11" s="24">
        <f t="shared" si="11"/>
        <v>0</v>
      </c>
      <c r="T11" s="25">
        <f t="shared" si="12"/>
        <v>0</v>
      </c>
      <c r="U11" s="26">
        <f t="shared" si="13"/>
        <v>0</v>
      </c>
      <c r="V11" s="27">
        <f t="shared" si="0"/>
        <v>0</v>
      </c>
      <c r="W11" s="28">
        <f t="shared" si="0"/>
        <v>0</v>
      </c>
      <c r="X11" s="28">
        <f t="shared" si="0"/>
        <v>0</v>
      </c>
      <c r="Y11" s="32"/>
      <c r="Z11" s="33"/>
      <c r="AA11" s="31"/>
    </row>
    <row r="12" spans="1:27" ht="23.25" x14ac:dyDescent="0.25">
      <c r="A12" s="15">
        <v>8</v>
      </c>
      <c r="B12" s="50" t="s">
        <v>165</v>
      </c>
      <c r="C12" s="84"/>
      <c r="D12" s="15" t="s">
        <v>23</v>
      </c>
      <c r="E12" s="17" t="s">
        <v>168</v>
      </c>
      <c r="F12" s="16" t="s">
        <v>173</v>
      </c>
      <c r="G12" s="16">
        <v>30</v>
      </c>
      <c r="H12" s="88">
        <v>30</v>
      </c>
      <c r="I12" s="18"/>
      <c r="J12" s="19"/>
      <c r="K12" s="20">
        <f t="shared" si="14"/>
        <v>0</v>
      </c>
      <c r="L12" s="20">
        <f t="shared" si="9"/>
        <v>0</v>
      </c>
      <c r="M12" s="21">
        <f t="shared" si="15"/>
        <v>0</v>
      </c>
      <c r="N12" s="21">
        <f t="shared" si="16"/>
        <v>0</v>
      </c>
      <c r="O12" s="76">
        <v>5</v>
      </c>
      <c r="P12" s="22"/>
      <c r="Q12" s="23"/>
      <c r="R12" s="24">
        <f t="shared" si="10"/>
        <v>0</v>
      </c>
      <c r="S12" s="24">
        <f t="shared" si="11"/>
        <v>0</v>
      </c>
      <c r="T12" s="25">
        <f t="shared" si="12"/>
        <v>0</v>
      </c>
      <c r="U12" s="26">
        <f t="shared" si="13"/>
        <v>0</v>
      </c>
      <c r="V12" s="27">
        <f t="shared" si="0"/>
        <v>0</v>
      </c>
      <c r="W12" s="28">
        <f t="shared" si="0"/>
        <v>0</v>
      </c>
      <c r="X12" s="28">
        <f t="shared" si="0"/>
        <v>0</v>
      </c>
      <c r="Y12" s="32"/>
      <c r="Z12" s="33"/>
      <c r="AA12" s="31"/>
    </row>
    <row r="13" spans="1:27" x14ac:dyDescent="0.25">
      <c r="A13" s="15">
        <v>9</v>
      </c>
      <c r="B13" s="16" t="s">
        <v>166</v>
      </c>
      <c r="C13" s="84"/>
      <c r="D13" s="15" t="s">
        <v>23</v>
      </c>
      <c r="E13" s="17" t="s">
        <v>169</v>
      </c>
      <c r="F13" s="16" t="s">
        <v>174</v>
      </c>
      <c r="G13" s="16">
        <v>30</v>
      </c>
      <c r="H13" s="88">
        <v>100</v>
      </c>
      <c r="I13" s="18"/>
      <c r="J13" s="19"/>
      <c r="K13" s="20">
        <f t="shared" si="14"/>
        <v>0</v>
      </c>
      <c r="L13" s="20">
        <f t="shared" si="9"/>
        <v>0</v>
      </c>
      <c r="M13" s="21">
        <f t="shared" si="15"/>
        <v>0</v>
      </c>
      <c r="N13" s="21">
        <f t="shared" si="16"/>
        <v>0</v>
      </c>
      <c r="O13" s="76">
        <v>30</v>
      </c>
      <c r="P13" s="22"/>
      <c r="Q13" s="23"/>
      <c r="R13" s="24">
        <f t="shared" si="10"/>
        <v>0</v>
      </c>
      <c r="S13" s="24">
        <f t="shared" si="11"/>
        <v>0</v>
      </c>
      <c r="T13" s="25">
        <f t="shared" si="12"/>
        <v>0</v>
      </c>
      <c r="U13" s="26">
        <f t="shared" si="13"/>
        <v>0</v>
      </c>
      <c r="V13" s="27">
        <f t="shared" si="0"/>
        <v>0</v>
      </c>
      <c r="W13" s="28">
        <f t="shared" si="0"/>
        <v>0</v>
      </c>
      <c r="X13" s="28">
        <f t="shared" si="0"/>
        <v>0</v>
      </c>
      <c r="Y13" s="32"/>
      <c r="Z13" s="33"/>
      <c r="AA13" s="31"/>
    </row>
    <row r="14" spans="1:27" x14ac:dyDescent="0.25">
      <c r="A14" s="15">
        <v>10</v>
      </c>
      <c r="B14" s="16" t="s">
        <v>166</v>
      </c>
      <c r="C14" s="84"/>
      <c r="D14" s="15" t="s">
        <v>23</v>
      </c>
      <c r="E14" s="17" t="s">
        <v>169</v>
      </c>
      <c r="F14" s="17" t="s">
        <v>175</v>
      </c>
      <c r="G14" s="16">
        <v>30</v>
      </c>
      <c r="H14" s="88">
        <v>50</v>
      </c>
      <c r="I14" s="18"/>
      <c r="J14" s="19"/>
      <c r="K14" s="20">
        <f t="shared" si="14"/>
        <v>0</v>
      </c>
      <c r="L14" s="20">
        <f t="shared" si="9"/>
        <v>0</v>
      </c>
      <c r="M14" s="21">
        <f>I14*H14</f>
        <v>0</v>
      </c>
      <c r="N14" s="21">
        <f t="shared" si="16"/>
        <v>0</v>
      </c>
      <c r="O14" s="76">
        <v>20</v>
      </c>
      <c r="P14" s="22"/>
      <c r="Q14" s="23"/>
      <c r="R14" s="24">
        <f t="shared" si="10"/>
        <v>0</v>
      </c>
      <c r="S14" s="24">
        <f t="shared" si="11"/>
        <v>0</v>
      </c>
      <c r="T14" s="25">
        <f t="shared" si="12"/>
        <v>0</v>
      </c>
      <c r="U14" s="26">
        <f t="shared" si="13"/>
        <v>0</v>
      </c>
      <c r="V14" s="27">
        <f t="shared" si="0"/>
        <v>0</v>
      </c>
      <c r="W14" s="28">
        <f t="shared" si="0"/>
        <v>0</v>
      </c>
      <c r="X14" s="28">
        <f t="shared" si="0"/>
        <v>0</v>
      </c>
      <c r="Y14" s="32"/>
      <c r="Z14" s="33"/>
      <c r="AA14" s="31"/>
    </row>
    <row r="15" spans="1:27" x14ac:dyDescent="0.25">
      <c r="A15" s="15"/>
      <c r="B15" s="34"/>
      <c r="C15" s="85"/>
      <c r="D15" s="34"/>
      <c r="E15" s="34"/>
      <c r="F15" s="34"/>
      <c r="G15" s="34"/>
      <c r="H15" s="81"/>
      <c r="I15" s="34" t="s">
        <v>838</v>
      </c>
      <c r="J15" s="34"/>
      <c r="K15" s="34"/>
      <c r="L15" s="35">
        <f>SUM(L5:L14)</f>
        <v>0</v>
      </c>
      <c r="M15" s="36">
        <f>SUM(M5:M14)</f>
        <v>0</v>
      </c>
      <c r="N15" s="36">
        <f>SUM(N5:N14)</f>
        <v>0</v>
      </c>
      <c r="O15" s="77"/>
      <c r="P15" s="34" t="s">
        <v>838</v>
      </c>
      <c r="Q15" s="34"/>
      <c r="R15" s="34"/>
      <c r="S15" s="37">
        <f>SUM(S5:S14)</f>
        <v>0</v>
      </c>
      <c r="T15" s="38">
        <f t="shared" ref="T15:X15" si="17">SUM(T5:T14)</f>
        <v>0</v>
      </c>
      <c r="U15" s="38">
        <f t="shared" si="17"/>
        <v>0</v>
      </c>
      <c r="V15" s="39">
        <f t="shared" si="17"/>
        <v>0</v>
      </c>
      <c r="W15" s="40">
        <f t="shared" si="17"/>
        <v>0</v>
      </c>
      <c r="X15" s="40">
        <f t="shared" si="17"/>
        <v>0</v>
      </c>
      <c r="Y15" s="34"/>
      <c r="Z15" s="34"/>
      <c r="AA15" s="34"/>
    </row>
    <row r="16" spans="1:27" x14ac:dyDescent="0.25">
      <c r="C16" s="105"/>
      <c r="H16" s="105"/>
      <c r="O16" s="105"/>
      <c r="V16" s="41"/>
      <c r="W16" s="42"/>
    </row>
    <row r="17" spans="2:24" x14ac:dyDescent="0.25">
      <c r="C17" s="105"/>
      <c r="E17" s="103"/>
      <c r="H17" s="105"/>
      <c r="O17" s="105"/>
      <c r="X17" s="42"/>
    </row>
    <row r="18" spans="2:24" x14ac:dyDescent="0.25">
      <c r="B18" s="123" t="s">
        <v>763</v>
      </c>
      <c r="C18" s="123"/>
      <c r="D18" s="124"/>
      <c r="E18" s="124"/>
      <c r="F18" s="124"/>
      <c r="G18" s="124"/>
      <c r="H18" s="124"/>
      <c r="I18" s="125"/>
      <c r="J18" s="125"/>
      <c r="K18" s="124"/>
      <c r="L18" s="124"/>
      <c r="M18" s="124"/>
      <c r="N18" s="127"/>
      <c r="O18" s="127"/>
      <c r="P18" s="127"/>
      <c r="Q18" s="127"/>
      <c r="R18" s="127"/>
      <c r="S18" s="127"/>
    </row>
    <row r="19" spans="2:24" x14ac:dyDescent="0.25">
      <c r="C19" s="105"/>
      <c r="H19" s="105"/>
      <c r="O19" s="105"/>
    </row>
    <row r="20" spans="2:24" x14ac:dyDescent="0.25">
      <c r="C20" s="105"/>
      <c r="H20" s="105"/>
      <c r="O20" s="105"/>
    </row>
    <row r="21" spans="2:24" x14ac:dyDescent="0.25">
      <c r="C21" s="105"/>
      <c r="H21" s="105"/>
      <c r="O21" s="105"/>
    </row>
  </sheetData>
  <mergeCells count="4">
    <mergeCell ref="A1:AA1"/>
    <mergeCell ref="H4:N4"/>
    <mergeCell ref="O4:U4"/>
    <mergeCell ref="V4:X4"/>
  </mergeCells>
  <pageMargins left="0.7" right="0.7" top="0.75" bottom="0.75" header="0.3" footer="0.3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90C1C-03F2-40F2-988C-A371F33CD893}">
  <sheetPr>
    <pageSetUpPr fitToPage="1"/>
  </sheetPr>
  <dimension ref="A1:AA17"/>
  <sheetViews>
    <sheetView topLeftCell="A12" workbookViewId="0">
      <selection activeCell="Q24" sqref="Q24"/>
    </sheetView>
  </sheetViews>
  <sheetFormatPr defaultRowHeight="15" x14ac:dyDescent="0.25"/>
  <cols>
    <col min="1" max="1" width="6.28515625" customWidth="1"/>
    <col min="2" max="2" width="17.5703125" customWidth="1"/>
    <col min="3" max="3" width="8.85546875" style="86"/>
    <col min="6" max="6" width="9.85546875" customWidth="1"/>
    <col min="8" max="8" width="8.85546875" style="82"/>
    <col min="15" max="15" width="8.85546875" style="92"/>
  </cols>
  <sheetData>
    <row r="1" spans="1:27" x14ac:dyDescent="0.25">
      <c r="A1" s="188" t="s">
        <v>752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</row>
    <row r="2" spans="1:27" ht="27" x14ac:dyDescent="0.25">
      <c r="A2" s="1" t="s">
        <v>0</v>
      </c>
      <c r="B2" s="2" t="s">
        <v>1</v>
      </c>
      <c r="C2" s="83" t="s">
        <v>2</v>
      </c>
      <c r="D2" s="3" t="s">
        <v>3</v>
      </c>
      <c r="E2" s="3" t="s">
        <v>4</v>
      </c>
      <c r="F2" s="2" t="s">
        <v>5</v>
      </c>
      <c r="G2" s="4" t="s">
        <v>6</v>
      </c>
      <c r="H2" s="87" t="s">
        <v>7</v>
      </c>
      <c r="I2" s="5" t="s">
        <v>8</v>
      </c>
      <c r="J2" s="6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89" t="s">
        <v>7</v>
      </c>
      <c r="P2" s="7" t="s">
        <v>8</v>
      </c>
      <c r="Q2" s="8" t="s">
        <v>9</v>
      </c>
      <c r="R2" s="7" t="s">
        <v>10</v>
      </c>
      <c r="S2" s="7" t="s">
        <v>11</v>
      </c>
      <c r="T2" s="7" t="s">
        <v>12</v>
      </c>
      <c r="U2" s="7" t="s">
        <v>13</v>
      </c>
      <c r="V2" s="9" t="s">
        <v>14</v>
      </c>
      <c r="W2" s="9" t="s">
        <v>15</v>
      </c>
      <c r="X2" s="10" t="s">
        <v>16</v>
      </c>
      <c r="Y2" s="11" t="s">
        <v>17</v>
      </c>
      <c r="Z2" s="11" t="s">
        <v>18</v>
      </c>
      <c r="AA2" s="11" t="s">
        <v>19</v>
      </c>
    </row>
    <row r="3" spans="1:27" ht="15.75" thickBot="1" x14ac:dyDescent="0.3">
      <c r="A3" s="1">
        <v>1</v>
      </c>
      <c r="B3" s="179">
        <v>2</v>
      </c>
      <c r="C3" s="1">
        <v>3</v>
      </c>
      <c r="D3" s="1">
        <v>4</v>
      </c>
      <c r="E3" s="179">
        <v>5</v>
      </c>
      <c r="F3" s="1">
        <v>6</v>
      </c>
      <c r="G3" s="1">
        <v>7</v>
      </c>
      <c r="H3" s="179">
        <v>8</v>
      </c>
      <c r="I3" s="1">
        <v>9</v>
      </c>
      <c r="J3" s="1">
        <v>10</v>
      </c>
      <c r="K3" s="179">
        <v>11</v>
      </c>
      <c r="L3" s="1">
        <v>12</v>
      </c>
      <c r="M3" s="1">
        <v>13</v>
      </c>
      <c r="N3" s="179">
        <v>14</v>
      </c>
      <c r="O3" s="1">
        <v>15</v>
      </c>
      <c r="P3" s="1">
        <v>16</v>
      </c>
      <c r="Q3" s="179">
        <v>17</v>
      </c>
      <c r="R3" s="1">
        <v>18</v>
      </c>
      <c r="S3" s="1">
        <v>19</v>
      </c>
      <c r="T3" s="179">
        <v>20</v>
      </c>
      <c r="U3" s="1">
        <v>21</v>
      </c>
      <c r="V3" s="1">
        <v>22</v>
      </c>
      <c r="W3" s="179">
        <v>23</v>
      </c>
      <c r="X3" s="1">
        <v>24</v>
      </c>
      <c r="Y3" s="1">
        <v>25</v>
      </c>
      <c r="Z3" s="179">
        <v>26</v>
      </c>
      <c r="AA3" s="1">
        <v>27</v>
      </c>
    </row>
    <row r="4" spans="1:27" ht="15.75" thickBot="1" x14ac:dyDescent="0.3">
      <c r="A4" s="1"/>
      <c r="B4" s="2"/>
      <c r="C4" s="83"/>
      <c r="D4" s="3"/>
      <c r="E4" s="3"/>
      <c r="F4" s="2"/>
      <c r="G4" s="12"/>
      <c r="H4" s="189" t="s">
        <v>20</v>
      </c>
      <c r="I4" s="190"/>
      <c r="J4" s="190"/>
      <c r="K4" s="190"/>
      <c r="L4" s="190"/>
      <c r="M4" s="190"/>
      <c r="N4" s="191"/>
      <c r="O4" s="192" t="s">
        <v>21</v>
      </c>
      <c r="P4" s="193"/>
      <c r="Q4" s="193"/>
      <c r="R4" s="193"/>
      <c r="S4" s="193"/>
      <c r="T4" s="193"/>
      <c r="U4" s="193"/>
      <c r="V4" s="195" t="s">
        <v>22</v>
      </c>
      <c r="W4" s="196"/>
      <c r="X4" s="197"/>
      <c r="Y4" s="13"/>
      <c r="Z4" s="11"/>
      <c r="AA4" s="11"/>
    </row>
    <row r="5" spans="1:27" ht="101.25" x14ac:dyDescent="0.25">
      <c r="A5" s="15">
        <v>1</v>
      </c>
      <c r="B5" s="51" t="s">
        <v>177</v>
      </c>
      <c r="C5" s="84"/>
      <c r="D5" s="15" t="s">
        <v>23</v>
      </c>
      <c r="E5" s="55" t="s">
        <v>186</v>
      </c>
      <c r="F5" s="16" t="s">
        <v>164</v>
      </c>
      <c r="G5" s="16">
        <v>1</v>
      </c>
      <c r="H5" s="88">
        <v>20</v>
      </c>
      <c r="I5" s="18"/>
      <c r="J5" s="19"/>
      <c r="K5" s="20">
        <f>ROUND((I5*J5+I5),2)</f>
        <v>0</v>
      </c>
      <c r="L5" s="20">
        <f>N5-M5</f>
        <v>0</v>
      </c>
      <c r="M5" s="21">
        <f>I5*H5</f>
        <v>0</v>
      </c>
      <c r="N5" s="21">
        <f>H5*K5</f>
        <v>0</v>
      </c>
      <c r="O5" s="90">
        <v>10</v>
      </c>
      <c r="P5" s="22"/>
      <c r="Q5" s="23"/>
      <c r="R5" s="24">
        <f>ROUND((P5*Q5+P5),2)</f>
        <v>0</v>
      </c>
      <c r="S5" s="24">
        <f>U5-T5</f>
        <v>0</v>
      </c>
      <c r="T5" s="25">
        <f>O5*P5</f>
        <v>0</v>
      </c>
      <c r="U5" s="26">
        <f>O5*R5</f>
        <v>0</v>
      </c>
      <c r="V5" s="27">
        <f t="shared" ref="V5:X13" si="0">L5+S5</f>
        <v>0</v>
      </c>
      <c r="W5" s="28">
        <f t="shared" si="0"/>
        <v>0</v>
      </c>
      <c r="X5" s="28">
        <f t="shared" si="0"/>
        <v>0</v>
      </c>
      <c r="Y5" s="29"/>
      <c r="Z5" s="30"/>
      <c r="AA5" s="31"/>
    </row>
    <row r="6" spans="1:27" ht="101.25" x14ac:dyDescent="0.25">
      <c r="A6" s="15">
        <v>2</v>
      </c>
      <c r="B6" s="51" t="s">
        <v>178</v>
      </c>
      <c r="C6" s="84"/>
      <c r="D6" s="15" t="s">
        <v>23</v>
      </c>
      <c r="E6" s="55" t="s">
        <v>186</v>
      </c>
      <c r="F6" s="16" t="s">
        <v>189</v>
      </c>
      <c r="G6" s="16">
        <v>1</v>
      </c>
      <c r="H6" s="88">
        <v>5</v>
      </c>
      <c r="I6" s="18"/>
      <c r="J6" s="19"/>
      <c r="K6" s="20">
        <f t="shared" ref="K6:K13" si="1">ROUND((I6*J6+I6),2)</f>
        <v>0</v>
      </c>
      <c r="L6" s="20">
        <f t="shared" ref="L6:L13" si="2">N6-M6</f>
        <v>0</v>
      </c>
      <c r="M6" s="21">
        <f t="shared" ref="M6:M13" si="3">I6*H6</f>
        <v>0</v>
      </c>
      <c r="N6" s="21">
        <f t="shared" ref="N6:N13" si="4">H6*K6</f>
        <v>0</v>
      </c>
      <c r="O6" s="90">
        <v>0</v>
      </c>
      <c r="P6" s="22"/>
      <c r="Q6" s="23"/>
      <c r="R6" s="24">
        <f t="shared" ref="R6:R13" si="5">ROUND((P6*Q6+P6),2)</f>
        <v>0</v>
      </c>
      <c r="S6" s="24">
        <f t="shared" ref="S6:S13" si="6">U6-T6</f>
        <v>0</v>
      </c>
      <c r="T6" s="25">
        <f t="shared" ref="T6:T13" si="7">O6*P6</f>
        <v>0</v>
      </c>
      <c r="U6" s="26">
        <f t="shared" ref="U6:U13" si="8">O6*R6</f>
        <v>0</v>
      </c>
      <c r="V6" s="27">
        <f t="shared" si="0"/>
        <v>0</v>
      </c>
      <c r="W6" s="28">
        <f t="shared" si="0"/>
        <v>0</v>
      </c>
      <c r="X6" s="28">
        <f t="shared" si="0"/>
        <v>0</v>
      </c>
      <c r="Y6" s="29"/>
      <c r="Z6" s="30"/>
      <c r="AA6" s="31"/>
    </row>
    <row r="7" spans="1:27" ht="135" x14ac:dyDescent="0.25">
      <c r="A7" s="15">
        <v>3</v>
      </c>
      <c r="B7" s="51" t="s">
        <v>179</v>
      </c>
      <c r="C7" s="84"/>
      <c r="D7" s="15" t="s">
        <v>23</v>
      </c>
      <c r="E7" s="55" t="s">
        <v>186</v>
      </c>
      <c r="F7" s="16" t="s">
        <v>164</v>
      </c>
      <c r="G7" s="16">
        <v>1</v>
      </c>
      <c r="H7" s="88">
        <v>25</v>
      </c>
      <c r="I7" s="18"/>
      <c r="J7" s="19"/>
      <c r="K7" s="20">
        <f t="shared" si="1"/>
        <v>0</v>
      </c>
      <c r="L7" s="20">
        <f t="shared" si="2"/>
        <v>0</v>
      </c>
      <c r="M7" s="21">
        <f t="shared" si="3"/>
        <v>0</v>
      </c>
      <c r="N7" s="21">
        <f t="shared" si="4"/>
        <v>0</v>
      </c>
      <c r="O7" s="90">
        <v>5</v>
      </c>
      <c r="P7" s="22"/>
      <c r="Q7" s="23"/>
      <c r="R7" s="24">
        <f t="shared" si="5"/>
        <v>0</v>
      </c>
      <c r="S7" s="24">
        <f t="shared" si="6"/>
        <v>0</v>
      </c>
      <c r="T7" s="25">
        <f t="shared" si="7"/>
        <v>0</v>
      </c>
      <c r="U7" s="26">
        <f t="shared" si="8"/>
        <v>0</v>
      </c>
      <c r="V7" s="27">
        <f t="shared" si="0"/>
        <v>0</v>
      </c>
      <c r="W7" s="28">
        <f t="shared" si="0"/>
        <v>0</v>
      </c>
      <c r="X7" s="28">
        <f t="shared" si="0"/>
        <v>0</v>
      </c>
      <c r="Y7" s="29"/>
      <c r="Z7" s="30"/>
      <c r="AA7" s="31"/>
    </row>
    <row r="8" spans="1:27" ht="112.5" x14ac:dyDescent="0.25">
      <c r="A8" s="15">
        <v>4</v>
      </c>
      <c r="B8" s="52" t="s">
        <v>180</v>
      </c>
      <c r="C8" s="84"/>
      <c r="D8" s="15" t="s">
        <v>23</v>
      </c>
      <c r="E8" s="55" t="s">
        <v>186</v>
      </c>
      <c r="F8" s="16" t="s">
        <v>189</v>
      </c>
      <c r="G8" s="16">
        <v>1</v>
      </c>
      <c r="H8" s="88">
        <v>2</v>
      </c>
      <c r="I8" s="18"/>
      <c r="J8" s="19"/>
      <c r="K8" s="20">
        <f t="shared" si="1"/>
        <v>0</v>
      </c>
      <c r="L8" s="20">
        <f t="shared" si="2"/>
        <v>0</v>
      </c>
      <c r="M8" s="21">
        <f t="shared" si="3"/>
        <v>0</v>
      </c>
      <c r="N8" s="21">
        <f t="shared" si="4"/>
        <v>0</v>
      </c>
      <c r="O8" s="90">
        <v>0</v>
      </c>
      <c r="P8" s="22"/>
      <c r="Q8" s="23"/>
      <c r="R8" s="24">
        <f t="shared" si="5"/>
        <v>0</v>
      </c>
      <c r="S8" s="24">
        <f t="shared" si="6"/>
        <v>0</v>
      </c>
      <c r="T8" s="25">
        <f t="shared" si="7"/>
        <v>0</v>
      </c>
      <c r="U8" s="26">
        <f t="shared" si="8"/>
        <v>0</v>
      </c>
      <c r="V8" s="27">
        <f t="shared" si="0"/>
        <v>0</v>
      </c>
      <c r="W8" s="28">
        <f t="shared" si="0"/>
        <v>0</v>
      </c>
      <c r="X8" s="28">
        <f t="shared" si="0"/>
        <v>0</v>
      </c>
      <c r="Y8" s="29"/>
      <c r="Z8" s="30"/>
      <c r="AA8" s="31"/>
    </row>
    <row r="9" spans="1:27" ht="56.25" x14ac:dyDescent="0.25">
      <c r="A9" s="15">
        <v>5</v>
      </c>
      <c r="B9" s="53" t="s">
        <v>181</v>
      </c>
      <c r="C9" s="84"/>
      <c r="D9" s="15" t="s">
        <v>23</v>
      </c>
      <c r="E9" s="55" t="s">
        <v>187</v>
      </c>
      <c r="F9" s="16" t="s">
        <v>190</v>
      </c>
      <c r="G9" s="16">
        <v>1</v>
      </c>
      <c r="H9" s="88">
        <v>10</v>
      </c>
      <c r="I9" s="18"/>
      <c r="J9" s="19"/>
      <c r="K9" s="20">
        <f t="shared" si="1"/>
        <v>0</v>
      </c>
      <c r="L9" s="20">
        <f t="shared" si="2"/>
        <v>0</v>
      </c>
      <c r="M9" s="21">
        <f t="shared" si="3"/>
        <v>0</v>
      </c>
      <c r="N9" s="21">
        <f t="shared" si="4"/>
        <v>0</v>
      </c>
      <c r="O9" s="90">
        <v>5</v>
      </c>
      <c r="P9" s="22"/>
      <c r="Q9" s="23"/>
      <c r="R9" s="24">
        <f t="shared" si="5"/>
        <v>0</v>
      </c>
      <c r="S9" s="24">
        <f t="shared" si="6"/>
        <v>0</v>
      </c>
      <c r="T9" s="25">
        <f t="shared" si="7"/>
        <v>0</v>
      </c>
      <c r="U9" s="26">
        <f t="shared" si="8"/>
        <v>0</v>
      </c>
      <c r="V9" s="27">
        <f t="shared" si="0"/>
        <v>0</v>
      </c>
      <c r="W9" s="28">
        <f t="shared" si="0"/>
        <v>0</v>
      </c>
      <c r="X9" s="28">
        <f t="shared" si="0"/>
        <v>0</v>
      </c>
      <c r="Y9" s="29"/>
      <c r="Z9" s="30"/>
      <c r="AA9" s="31"/>
    </row>
    <row r="10" spans="1:27" ht="146.25" x14ac:dyDescent="0.25">
      <c r="A10" s="15">
        <v>6</v>
      </c>
      <c r="B10" s="54" t="s">
        <v>182</v>
      </c>
      <c r="C10" s="84"/>
      <c r="D10" s="15" t="s">
        <v>23</v>
      </c>
      <c r="E10" s="56" t="s">
        <v>188</v>
      </c>
      <c r="F10" s="16" t="s">
        <v>191</v>
      </c>
      <c r="G10" s="16" t="s">
        <v>194</v>
      </c>
      <c r="H10" s="88">
        <v>60</v>
      </c>
      <c r="I10" s="18"/>
      <c r="J10" s="19"/>
      <c r="K10" s="20">
        <f t="shared" si="1"/>
        <v>0</v>
      </c>
      <c r="L10" s="20">
        <f t="shared" si="2"/>
        <v>0</v>
      </c>
      <c r="M10" s="21">
        <f t="shared" si="3"/>
        <v>0</v>
      </c>
      <c r="N10" s="21">
        <f t="shared" si="4"/>
        <v>0</v>
      </c>
      <c r="O10" s="90">
        <v>10</v>
      </c>
      <c r="P10" s="22"/>
      <c r="Q10" s="23"/>
      <c r="R10" s="24">
        <f t="shared" si="5"/>
        <v>0</v>
      </c>
      <c r="S10" s="24">
        <f t="shared" si="6"/>
        <v>0</v>
      </c>
      <c r="T10" s="25">
        <f t="shared" si="7"/>
        <v>0</v>
      </c>
      <c r="U10" s="26">
        <f t="shared" si="8"/>
        <v>0</v>
      </c>
      <c r="V10" s="27">
        <f t="shared" si="0"/>
        <v>0</v>
      </c>
      <c r="W10" s="28">
        <f t="shared" si="0"/>
        <v>0</v>
      </c>
      <c r="X10" s="28">
        <f t="shared" si="0"/>
        <v>0</v>
      </c>
      <c r="Y10" s="29"/>
      <c r="Z10" s="30"/>
      <c r="AA10" s="31"/>
    </row>
    <row r="11" spans="1:27" ht="101.25" x14ac:dyDescent="0.25">
      <c r="A11" s="15">
        <v>7</v>
      </c>
      <c r="B11" s="51" t="s">
        <v>183</v>
      </c>
      <c r="C11" s="84"/>
      <c r="D11" s="15" t="s">
        <v>23</v>
      </c>
      <c r="E11" s="56" t="s">
        <v>188</v>
      </c>
      <c r="F11" s="16" t="s">
        <v>191</v>
      </c>
      <c r="G11" s="16" t="s">
        <v>194</v>
      </c>
      <c r="H11" s="88">
        <v>20</v>
      </c>
      <c r="I11" s="18"/>
      <c r="J11" s="19"/>
      <c r="K11" s="20">
        <f t="shared" si="1"/>
        <v>0</v>
      </c>
      <c r="L11" s="20">
        <f t="shared" si="2"/>
        <v>0</v>
      </c>
      <c r="M11" s="21">
        <f t="shared" si="3"/>
        <v>0</v>
      </c>
      <c r="N11" s="21">
        <f t="shared" si="4"/>
        <v>0</v>
      </c>
      <c r="O11" s="90">
        <v>0</v>
      </c>
      <c r="P11" s="22"/>
      <c r="Q11" s="23"/>
      <c r="R11" s="24">
        <f t="shared" si="5"/>
        <v>0</v>
      </c>
      <c r="S11" s="24">
        <f t="shared" si="6"/>
        <v>0</v>
      </c>
      <c r="T11" s="25">
        <f t="shared" si="7"/>
        <v>0</v>
      </c>
      <c r="U11" s="26">
        <f t="shared" si="8"/>
        <v>0</v>
      </c>
      <c r="V11" s="27">
        <f t="shared" si="0"/>
        <v>0</v>
      </c>
      <c r="W11" s="28">
        <f t="shared" si="0"/>
        <v>0</v>
      </c>
      <c r="X11" s="28">
        <f t="shared" si="0"/>
        <v>0</v>
      </c>
      <c r="Y11" s="32"/>
      <c r="Z11" s="33"/>
      <c r="AA11" s="31"/>
    </row>
    <row r="12" spans="1:27" ht="135" x14ac:dyDescent="0.25">
      <c r="A12" s="15">
        <v>8</v>
      </c>
      <c r="B12" s="51" t="s">
        <v>184</v>
      </c>
      <c r="C12" s="84"/>
      <c r="D12" s="15" t="s">
        <v>23</v>
      </c>
      <c r="E12" s="56" t="s">
        <v>188</v>
      </c>
      <c r="F12" s="17" t="s">
        <v>192</v>
      </c>
      <c r="G12" s="16" t="s">
        <v>195</v>
      </c>
      <c r="H12" s="88">
        <v>1</v>
      </c>
      <c r="I12" s="18"/>
      <c r="J12" s="19"/>
      <c r="K12" s="20">
        <f t="shared" si="1"/>
        <v>0</v>
      </c>
      <c r="L12" s="20">
        <f t="shared" si="2"/>
        <v>0</v>
      </c>
      <c r="M12" s="21">
        <f t="shared" si="3"/>
        <v>0</v>
      </c>
      <c r="N12" s="21">
        <f t="shared" si="4"/>
        <v>0</v>
      </c>
      <c r="O12" s="90">
        <v>4</v>
      </c>
      <c r="P12" s="22"/>
      <c r="Q12" s="23"/>
      <c r="R12" s="24">
        <f t="shared" si="5"/>
        <v>0</v>
      </c>
      <c r="S12" s="24">
        <f t="shared" si="6"/>
        <v>0</v>
      </c>
      <c r="T12" s="25">
        <f t="shared" si="7"/>
        <v>0</v>
      </c>
      <c r="U12" s="26">
        <f t="shared" si="8"/>
        <v>0</v>
      </c>
      <c r="V12" s="27">
        <f t="shared" si="0"/>
        <v>0</v>
      </c>
      <c r="W12" s="28">
        <f t="shared" si="0"/>
        <v>0</v>
      </c>
      <c r="X12" s="28">
        <f t="shared" si="0"/>
        <v>0</v>
      </c>
      <c r="Y12" s="32"/>
      <c r="Z12" s="33"/>
      <c r="AA12" s="31"/>
    </row>
    <row r="13" spans="1:27" ht="67.5" x14ac:dyDescent="0.25">
      <c r="A13" s="15">
        <v>9</v>
      </c>
      <c r="B13" s="51" t="s">
        <v>185</v>
      </c>
      <c r="C13" s="84"/>
      <c r="D13" s="15" t="s">
        <v>23</v>
      </c>
      <c r="E13" s="56" t="s">
        <v>188</v>
      </c>
      <c r="F13" s="17" t="s">
        <v>193</v>
      </c>
      <c r="G13" s="16" t="s">
        <v>194</v>
      </c>
      <c r="H13" s="88">
        <v>1</v>
      </c>
      <c r="I13" s="18"/>
      <c r="J13" s="19"/>
      <c r="K13" s="20">
        <f t="shared" si="1"/>
        <v>0</v>
      </c>
      <c r="L13" s="20">
        <f t="shared" si="2"/>
        <v>0</v>
      </c>
      <c r="M13" s="21">
        <f t="shared" si="3"/>
        <v>0</v>
      </c>
      <c r="N13" s="21">
        <f t="shared" si="4"/>
        <v>0</v>
      </c>
      <c r="O13" s="90">
        <v>4</v>
      </c>
      <c r="P13" s="22"/>
      <c r="Q13" s="23"/>
      <c r="R13" s="24">
        <f t="shared" si="5"/>
        <v>0</v>
      </c>
      <c r="S13" s="24">
        <f t="shared" si="6"/>
        <v>0</v>
      </c>
      <c r="T13" s="25">
        <f t="shared" si="7"/>
        <v>0</v>
      </c>
      <c r="U13" s="26">
        <f t="shared" si="8"/>
        <v>0</v>
      </c>
      <c r="V13" s="27">
        <f t="shared" si="0"/>
        <v>0</v>
      </c>
      <c r="W13" s="28">
        <f t="shared" si="0"/>
        <v>0</v>
      </c>
      <c r="X13" s="28">
        <f t="shared" si="0"/>
        <v>0</v>
      </c>
      <c r="Y13" s="32"/>
      <c r="Z13" s="33"/>
      <c r="AA13" s="31"/>
    </row>
    <row r="14" spans="1:27" x14ac:dyDescent="0.25">
      <c r="A14" s="34"/>
      <c r="B14" s="34"/>
      <c r="C14" s="85"/>
      <c r="D14" s="34"/>
      <c r="E14" s="34"/>
      <c r="F14" s="34"/>
      <c r="G14" s="34"/>
      <c r="H14" s="81"/>
      <c r="I14" s="34" t="s">
        <v>838</v>
      </c>
      <c r="J14" s="34"/>
      <c r="K14" s="34"/>
      <c r="L14" s="35">
        <f>SUM(L5:L13)</f>
        <v>0</v>
      </c>
      <c r="M14" s="36">
        <f>SUM(M5:M13)</f>
        <v>0</v>
      </c>
      <c r="N14" s="36">
        <f>SUM(N5:N13)</f>
        <v>0</v>
      </c>
      <c r="O14" s="91"/>
      <c r="P14" s="34" t="s">
        <v>838</v>
      </c>
      <c r="Q14" s="34"/>
      <c r="R14" s="34"/>
      <c r="S14" s="37">
        <f t="shared" ref="S14:V14" si="9">SUM(S5:S13)</f>
        <v>0</v>
      </c>
      <c r="T14" s="38">
        <f t="shared" si="9"/>
        <v>0</v>
      </c>
      <c r="U14" s="38">
        <f t="shared" si="9"/>
        <v>0</v>
      </c>
      <c r="V14" s="39">
        <f t="shared" si="9"/>
        <v>0</v>
      </c>
      <c r="W14" s="40">
        <f>SUM(W5:W13)</f>
        <v>0</v>
      </c>
      <c r="X14" s="40">
        <f>SUM(X5:X13)</f>
        <v>0</v>
      </c>
      <c r="Y14" s="34"/>
      <c r="Z14" s="34"/>
      <c r="AA14" s="34"/>
    </row>
    <row r="15" spans="1:27" x14ac:dyDescent="0.25">
      <c r="C15" s="105"/>
      <c r="H15" s="105"/>
      <c r="O15" s="105"/>
      <c r="V15" s="41"/>
      <c r="W15" s="42"/>
    </row>
    <row r="16" spans="1:27" x14ac:dyDescent="0.25">
      <c r="C16" s="105"/>
      <c r="E16" s="133"/>
      <c r="H16" s="105"/>
      <c r="O16" s="105"/>
      <c r="X16" s="42"/>
    </row>
    <row r="17" spans="3:15" x14ac:dyDescent="0.25">
      <c r="C17" s="105"/>
      <c r="H17" s="105"/>
      <c r="O17" s="105"/>
    </row>
  </sheetData>
  <mergeCells count="4">
    <mergeCell ref="A1:AA1"/>
    <mergeCell ref="H4:N4"/>
    <mergeCell ref="O4:U4"/>
    <mergeCell ref="V4:X4"/>
  </mergeCells>
  <pageMargins left="0.7" right="0.7" top="0.75" bottom="0.75" header="0.3" footer="0.3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E31F6-753B-45A0-844F-E054CD99F033}">
  <sheetPr>
    <pageSetUpPr fitToPage="1"/>
  </sheetPr>
  <dimension ref="A1:AA13"/>
  <sheetViews>
    <sheetView workbookViewId="0">
      <selection activeCell="S16" sqref="S16"/>
    </sheetView>
  </sheetViews>
  <sheetFormatPr defaultRowHeight="15" x14ac:dyDescent="0.25"/>
  <cols>
    <col min="1" max="1" width="6" customWidth="1"/>
    <col min="2" max="2" width="17.7109375" customWidth="1"/>
    <col min="3" max="3" width="8.85546875" style="86"/>
    <col min="8" max="8" width="8.85546875" style="82"/>
    <col min="15" max="15" width="8.85546875" style="92"/>
  </cols>
  <sheetData>
    <row r="1" spans="1:27" x14ac:dyDescent="0.25">
      <c r="A1" s="188" t="s">
        <v>778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</row>
    <row r="2" spans="1:27" ht="27" x14ac:dyDescent="0.25">
      <c r="A2" s="1" t="s">
        <v>0</v>
      </c>
      <c r="B2" s="2" t="s">
        <v>1</v>
      </c>
      <c r="C2" s="83" t="s">
        <v>2</v>
      </c>
      <c r="D2" s="3" t="s">
        <v>3</v>
      </c>
      <c r="E2" s="3" t="s">
        <v>4</v>
      </c>
      <c r="F2" s="2" t="s">
        <v>5</v>
      </c>
      <c r="G2" s="4" t="s">
        <v>6</v>
      </c>
      <c r="H2" s="87" t="s">
        <v>7</v>
      </c>
      <c r="I2" s="5" t="s">
        <v>8</v>
      </c>
      <c r="J2" s="6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89" t="s">
        <v>7</v>
      </c>
      <c r="P2" s="7" t="s">
        <v>8</v>
      </c>
      <c r="Q2" s="8" t="s">
        <v>9</v>
      </c>
      <c r="R2" s="7" t="s">
        <v>10</v>
      </c>
      <c r="S2" s="7" t="s">
        <v>11</v>
      </c>
      <c r="T2" s="7" t="s">
        <v>12</v>
      </c>
      <c r="U2" s="7" t="s">
        <v>13</v>
      </c>
      <c r="V2" s="9" t="s">
        <v>14</v>
      </c>
      <c r="W2" s="9" t="s">
        <v>15</v>
      </c>
      <c r="X2" s="10" t="s">
        <v>16</v>
      </c>
      <c r="Y2" s="11" t="s">
        <v>17</v>
      </c>
      <c r="Z2" s="11" t="s">
        <v>18</v>
      </c>
      <c r="AA2" s="11" t="s">
        <v>19</v>
      </c>
    </row>
    <row r="3" spans="1:27" ht="15.75" thickBot="1" x14ac:dyDescent="0.3">
      <c r="A3" s="14">
        <v>1</v>
      </c>
      <c r="B3" s="3">
        <v>2</v>
      </c>
      <c r="C3" s="14">
        <v>3</v>
      </c>
      <c r="D3" s="3">
        <v>4</v>
      </c>
      <c r="E3" s="14">
        <v>5</v>
      </c>
      <c r="F3" s="3">
        <v>6</v>
      </c>
      <c r="G3" s="14">
        <v>7</v>
      </c>
      <c r="H3" s="3">
        <v>8</v>
      </c>
      <c r="I3" s="14">
        <v>9</v>
      </c>
      <c r="J3" s="3">
        <v>10</v>
      </c>
      <c r="K3" s="14">
        <v>11</v>
      </c>
      <c r="L3" s="3">
        <v>12</v>
      </c>
      <c r="M3" s="14">
        <v>13</v>
      </c>
      <c r="N3" s="3">
        <v>14</v>
      </c>
      <c r="O3" s="14">
        <v>15</v>
      </c>
      <c r="P3" s="3">
        <v>16</v>
      </c>
      <c r="Q3" s="14">
        <v>17</v>
      </c>
      <c r="R3" s="3">
        <v>18</v>
      </c>
      <c r="S3" s="14">
        <v>19</v>
      </c>
      <c r="T3" s="3">
        <v>20</v>
      </c>
      <c r="U3" s="14">
        <v>21</v>
      </c>
      <c r="V3" s="3">
        <v>22</v>
      </c>
      <c r="W3" s="14">
        <v>23</v>
      </c>
      <c r="X3" s="3">
        <v>24</v>
      </c>
      <c r="Y3" s="14">
        <v>25</v>
      </c>
      <c r="Z3" s="3">
        <v>26</v>
      </c>
      <c r="AA3" s="14">
        <v>27</v>
      </c>
    </row>
    <row r="4" spans="1:27" ht="15.75" thickBot="1" x14ac:dyDescent="0.3">
      <c r="A4" s="1"/>
      <c r="B4" s="2"/>
      <c r="C4" s="83"/>
      <c r="D4" s="3"/>
      <c r="E4" s="3"/>
      <c r="F4" s="2"/>
      <c r="G4" s="12"/>
      <c r="H4" s="189" t="s">
        <v>20</v>
      </c>
      <c r="I4" s="190"/>
      <c r="J4" s="190"/>
      <c r="K4" s="190"/>
      <c r="L4" s="190"/>
      <c r="M4" s="190"/>
      <c r="N4" s="191"/>
      <c r="O4" s="192" t="s">
        <v>21</v>
      </c>
      <c r="P4" s="193"/>
      <c r="Q4" s="193"/>
      <c r="R4" s="193"/>
      <c r="S4" s="193"/>
      <c r="T4" s="193"/>
      <c r="U4" s="193"/>
      <c r="V4" s="195" t="s">
        <v>22</v>
      </c>
      <c r="W4" s="196"/>
      <c r="X4" s="197"/>
      <c r="Y4" s="13"/>
      <c r="Z4" s="11"/>
      <c r="AA4" s="11"/>
    </row>
    <row r="5" spans="1:27" ht="19.5" x14ac:dyDescent="0.25">
      <c r="A5" s="15">
        <v>1</v>
      </c>
      <c r="B5" s="16" t="s">
        <v>196</v>
      </c>
      <c r="C5" s="84"/>
      <c r="D5" s="15" t="s">
        <v>23</v>
      </c>
      <c r="E5" s="17" t="s">
        <v>197</v>
      </c>
      <c r="F5" s="16" t="s">
        <v>35</v>
      </c>
      <c r="G5" s="16">
        <v>90</v>
      </c>
      <c r="H5" s="88">
        <v>20</v>
      </c>
      <c r="I5" s="18"/>
      <c r="J5" s="19"/>
      <c r="K5" s="20">
        <f>ROUND((I5*J5+I5),2)</f>
        <v>0</v>
      </c>
      <c r="L5" s="20">
        <f>N5-M5</f>
        <v>0</v>
      </c>
      <c r="M5" s="21">
        <f>I5*H5</f>
        <v>0</v>
      </c>
      <c r="N5" s="21">
        <f>H5*K5</f>
        <v>0</v>
      </c>
      <c r="O5" s="90">
        <v>5</v>
      </c>
      <c r="P5" s="22"/>
      <c r="Q5" s="23"/>
      <c r="R5" s="24">
        <f>ROUND((P5*Q5+P5),2)</f>
        <v>0</v>
      </c>
      <c r="S5" s="24">
        <f>U5-T5</f>
        <v>0</v>
      </c>
      <c r="T5" s="25">
        <f>O5*P5</f>
        <v>0</v>
      </c>
      <c r="U5" s="26">
        <f>O5*R5</f>
        <v>0</v>
      </c>
      <c r="V5" s="27">
        <f t="shared" ref="V5:X9" si="0">L5+S5</f>
        <v>0</v>
      </c>
      <c r="W5" s="28">
        <f t="shared" si="0"/>
        <v>0</v>
      </c>
      <c r="X5" s="28">
        <f t="shared" si="0"/>
        <v>0</v>
      </c>
      <c r="Y5" s="29"/>
      <c r="Z5" s="30"/>
      <c r="AA5" s="31"/>
    </row>
    <row r="6" spans="1:27" ht="19.5" x14ac:dyDescent="0.25">
      <c r="A6" s="15">
        <v>2</v>
      </c>
      <c r="B6" s="16" t="s">
        <v>198</v>
      </c>
      <c r="C6" s="84"/>
      <c r="D6" s="15" t="s">
        <v>23</v>
      </c>
      <c r="E6" s="17" t="s">
        <v>197</v>
      </c>
      <c r="F6" s="16" t="s">
        <v>204</v>
      </c>
      <c r="G6" s="16">
        <v>108</v>
      </c>
      <c r="H6" s="88">
        <v>30</v>
      </c>
      <c r="I6" s="18"/>
      <c r="J6" s="19"/>
      <c r="K6" s="20">
        <f t="shared" ref="K6:K9" si="1">ROUND((I6*J6+I6),2)</f>
        <v>0</v>
      </c>
      <c r="L6" s="20">
        <f t="shared" ref="L6:L9" si="2">N6-M6</f>
        <v>0</v>
      </c>
      <c r="M6" s="21">
        <f t="shared" ref="M6:M9" si="3">I6*H6</f>
        <v>0</v>
      </c>
      <c r="N6" s="21">
        <f t="shared" ref="N6:N9" si="4">H6*K6</f>
        <v>0</v>
      </c>
      <c r="O6" s="90">
        <v>5</v>
      </c>
      <c r="P6" s="22"/>
      <c r="Q6" s="23"/>
      <c r="R6" s="24">
        <f t="shared" ref="R6:R9" si="5">ROUND((P6*Q6+P6),2)</f>
        <v>0</v>
      </c>
      <c r="S6" s="24">
        <f t="shared" ref="S6:S9" si="6">U6-T6</f>
        <v>0</v>
      </c>
      <c r="T6" s="25">
        <f t="shared" ref="T6:T9" si="7">O6*P6</f>
        <v>0</v>
      </c>
      <c r="U6" s="26">
        <f t="shared" ref="U6:U9" si="8">O6*R6</f>
        <v>0</v>
      </c>
      <c r="V6" s="27">
        <f t="shared" si="0"/>
        <v>0</v>
      </c>
      <c r="W6" s="28">
        <f t="shared" si="0"/>
        <v>0</v>
      </c>
      <c r="X6" s="28">
        <f t="shared" si="0"/>
        <v>0</v>
      </c>
      <c r="Y6" s="29"/>
      <c r="Z6" s="30"/>
      <c r="AA6" s="31"/>
    </row>
    <row r="7" spans="1:27" x14ac:dyDescent="0.25">
      <c r="A7" s="15">
        <v>3</v>
      </c>
      <c r="B7" s="16" t="s">
        <v>199</v>
      </c>
      <c r="C7" s="84"/>
      <c r="D7" s="15" t="s">
        <v>23</v>
      </c>
      <c r="E7" s="17" t="s">
        <v>200</v>
      </c>
      <c r="F7" s="16" t="s">
        <v>31</v>
      </c>
      <c r="G7" s="16">
        <v>90</v>
      </c>
      <c r="H7" s="88">
        <v>35</v>
      </c>
      <c r="I7" s="18"/>
      <c r="J7" s="19"/>
      <c r="K7" s="20">
        <f t="shared" si="1"/>
        <v>0</v>
      </c>
      <c r="L7" s="20">
        <f t="shared" si="2"/>
        <v>0</v>
      </c>
      <c r="M7" s="21">
        <f t="shared" si="3"/>
        <v>0</v>
      </c>
      <c r="N7" s="21">
        <f t="shared" si="4"/>
        <v>0</v>
      </c>
      <c r="O7" s="90">
        <v>5</v>
      </c>
      <c r="P7" s="22"/>
      <c r="Q7" s="23"/>
      <c r="R7" s="24">
        <f t="shared" si="5"/>
        <v>0</v>
      </c>
      <c r="S7" s="24">
        <f t="shared" si="6"/>
        <v>0</v>
      </c>
      <c r="T7" s="25">
        <f t="shared" si="7"/>
        <v>0</v>
      </c>
      <c r="U7" s="26">
        <f t="shared" si="8"/>
        <v>0</v>
      </c>
      <c r="V7" s="27">
        <f t="shared" si="0"/>
        <v>0</v>
      </c>
      <c r="W7" s="28">
        <f t="shared" si="0"/>
        <v>0</v>
      </c>
      <c r="X7" s="28">
        <f t="shared" si="0"/>
        <v>0</v>
      </c>
      <c r="Y7" s="29"/>
      <c r="Z7" s="30"/>
      <c r="AA7" s="31"/>
    </row>
    <row r="8" spans="1:27" x14ac:dyDescent="0.25">
      <c r="A8" s="15">
        <v>4</v>
      </c>
      <c r="B8" s="16" t="s">
        <v>201</v>
      </c>
      <c r="C8" s="84"/>
      <c r="D8" s="15" t="s">
        <v>23</v>
      </c>
      <c r="E8" s="17" t="s">
        <v>200</v>
      </c>
      <c r="F8" s="16" t="s">
        <v>203</v>
      </c>
      <c r="G8" s="16">
        <v>108</v>
      </c>
      <c r="H8" s="88">
        <v>10</v>
      </c>
      <c r="I8" s="18"/>
      <c r="J8" s="19"/>
      <c r="K8" s="20">
        <f t="shared" si="1"/>
        <v>0</v>
      </c>
      <c r="L8" s="20">
        <f t="shared" si="2"/>
        <v>0</v>
      </c>
      <c r="M8" s="21">
        <f t="shared" si="3"/>
        <v>0</v>
      </c>
      <c r="N8" s="21">
        <f t="shared" si="4"/>
        <v>0</v>
      </c>
      <c r="O8" s="90">
        <v>5</v>
      </c>
      <c r="P8" s="22"/>
      <c r="Q8" s="23"/>
      <c r="R8" s="24">
        <f t="shared" si="5"/>
        <v>0</v>
      </c>
      <c r="S8" s="24">
        <f t="shared" si="6"/>
        <v>0</v>
      </c>
      <c r="T8" s="25">
        <f t="shared" si="7"/>
        <v>0</v>
      </c>
      <c r="U8" s="26">
        <f t="shared" si="8"/>
        <v>0</v>
      </c>
      <c r="V8" s="27">
        <f t="shared" si="0"/>
        <v>0</v>
      </c>
      <c r="W8" s="28">
        <f t="shared" si="0"/>
        <v>0</v>
      </c>
      <c r="X8" s="28">
        <f t="shared" si="0"/>
        <v>0</v>
      </c>
      <c r="Y8" s="29"/>
      <c r="Z8" s="30"/>
      <c r="AA8" s="31"/>
    </row>
    <row r="9" spans="1:27" ht="19.5" x14ac:dyDescent="0.25">
      <c r="A9" s="15">
        <v>5</v>
      </c>
      <c r="B9" s="16" t="s">
        <v>202</v>
      </c>
      <c r="C9" s="84"/>
      <c r="D9" s="15" t="s">
        <v>23</v>
      </c>
      <c r="E9" s="17" t="s">
        <v>197</v>
      </c>
      <c r="F9" s="17" t="s">
        <v>205</v>
      </c>
      <c r="G9" s="16">
        <v>90</v>
      </c>
      <c r="H9" s="88">
        <v>2</v>
      </c>
      <c r="I9" s="18"/>
      <c r="J9" s="19"/>
      <c r="K9" s="20">
        <f t="shared" si="1"/>
        <v>0</v>
      </c>
      <c r="L9" s="20">
        <f t="shared" si="2"/>
        <v>0</v>
      </c>
      <c r="M9" s="21">
        <f t="shared" si="3"/>
        <v>0</v>
      </c>
      <c r="N9" s="21">
        <f t="shared" si="4"/>
        <v>0</v>
      </c>
      <c r="O9" s="90">
        <v>0</v>
      </c>
      <c r="P9" s="22"/>
      <c r="Q9" s="23"/>
      <c r="R9" s="24">
        <f t="shared" si="5"/>
        <v>0</v>
      </c>
      <c r="S9" s="24">
        <f t="shared" si="6"/>
        <v>0</v>
      </c>
      <c r="T9" s="25">
        <f t="shared" si="7"/>
        <v>0</v>
      </c>
      <c r="U9" s="25">
        <f t="shared" si="8"/>
        <v>0</v>
      </c>
      <c r="V9" s="27">
        <f t="shared" si="0"/>
        <v>0</v>
      </c>
      <c r="W9" s="28">
        <f t="shared" si="0"/>
        <v>0</v>
      </c>
      <c r="X9" s="28">
        <f t="shared" si="0"/>
        <v>0</v>
      </c>
      <c r="Y9" s="32"/>
      <c r="Z9" s="33"/>
      <c r="AA9" s="31"/>
    </row>
    <row r="10" spans="1:27" x14ac:dyDescent="0.25">
      <c r="A10" s="34"/>
      <c r="B10" s="34"/>
      <c r="C10" s="85"/>
      <c r="D10" s="34"/>
      <c r="E10" s="34"/>
      <c r="F10" s="34"/>
      <c r="G10" s="34"/>
      <c r="H10" s="81"/>
      <c r="I10" s="34" t="s">
        <v>838</v>
      </c>
      <c r="J10" s="34"/>
      <c r="K10" s="34"/>
      <c r="L10" s="35">
        <f>SUM(L5:L9)</f>
        <v>0</v>
      </c>
      <c r="M10" s="36">
        <f t="shared" ref="M10:N10" si="9">SUM(M5:M9)</f>
        <v>0</v>
      </c>
      <c r="N10" s="36">
        <f t="shared" si="9"/>
        <v>0</v>
      </c>
      <c r="O10" s="91"/>
      <c r="P10" s="34" t="s">
        <v>838</v>
      </c>
      <c r="Q10" s="34"/>
      <c r="R10" s="34"/>
      <c r="S10" s="37">
        <f>SUM(S5:S9)</f>
        <v>0</v>
      </c>
      <c r="T10" s="38">
        <f t="shared" ref="T10:U10" si="10">SUM(T5:T9)</f>
        <v>0</v>
      </c>
      <c r="U10" s="38">
        <f t="shared" si="10"/>
        <v>0</v>
      </c>
      <c r="V10" s="39">
        <f>SUM(V5:V9)</f>
        <v>0</v>
      </c>
      <c r="W10" s="40">
        <f>SUM(W5:W9)</f>
        <v>0</v>
      </c>
      <c r="X10" s="40">
        <f>SUM(X5:X9)</f>
        <v>0</v>
      </c>
      <c r="Y10" s="34"/>
      <c r="Z10" s="34"/>
      <c r="AA10" s="34"/>
    </row>
    <row r="11" spans="1:27" x14ac:dyDescent="0.25">
      <c r="C11" s="105"/>
      <c r="H11" s="105"/>
      <c r="O11" s="105"/>
      <c r="V11" s="41"/>
      <c r="W11" s="42"/>
    </row>
    <row r="12" spans="1:27" x14ac:dyDescent="0.25">
      <c r="C12" s="105"/>
      <c r="E12" s="103"/>
      <c r="H12" s="105"/>
      <c r="O12" s="105"/>
      <c r="X12" s="42"/>
    </row>
    <row r="13" spans="1:27" x14ac:dyDescent="0.25">
      <c r="C13" s="105"/>
      <c r="H13" s="105"/>
      <c r="O13" s="105"/>
    </row>
  </sheetData>
  <mergeCells count="4">
    <mergeCell ref="A1:AA1"/>
    <mergeCell ref="H4:N4"/>
    <mergeCell ref="O4:U4"/>
    <mergeCell ref="V4:X4"/>
  </mergeCells>
  <pageMargins left="0.7" right="0.7" top="0.75" bottom="0.75" header="0.3" footer="0.3"/>
  <pageSetup paperSize="9" scale="5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54C1D-BA94-4989-A6DB-906D517B2832}">
  <sheetPr>
    <pageSetUpPr fitToPage="1"/>
  </sheetPr>
  <dimension ref="A1:AA12"/>
  <sheetViews>
    <sheetView workbookViewId="0">
      <selection activeCell="K19" sqref="K19"/>
    </sheetView>
  </sheetViews>
  <sheetFormatPr defaultRowHeight="15" x14ac:dyDescent="0.25"/>
  <cols>
    <col min="1" max="1" width="6.42578125" customWidth="1"/>
    <col min="2" max="2" width="17.42578125" customWidth="1"/>
    <col min="3" max="3" width="8.85546875" style="86"/>
    <col min="5" max="5" width="13.7109375" customWidth="1"/>
    <col min="8" max="8" width="8.85546875" style="82"/>
    <col min="15" max="15" width="8.85546875" style="78"/>
    <col min="23" max="23" width="12" customWidth="1"/>
    <col min="24" max="24" width="13" customWidth="1"/>
  </cols>
  <sheetData>
    <row r="1" spans="1:27" x14ac:dyDescent="0.25">
      <c r="A1" s="188" t="s">
        <v>176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</row>
    <row r="2" spans="1:27" ht="27" x14ac:dyDescent="0.25">
      <c r="A2" s="1" t="s">
        <v>0</v>
      </c>
      <c r="B2" s="2" t="s">
        <v>1</v>
      </c>
      <c r="C2" s="83" t="s">
        <v>2</v>
      </c>
      <c r="D2" s="3" t="s">
        <v>3</v>
      </c>
      <c r="E2" s="3" t="s">
        <v>4</v>
      </c>
      <c r="F2" s="2" t="s">
        <v>5</v>
      </c>
      <c r="G2" s="4" t="s">
        <v>6</v>
      </c>
      <c r="H2" s="87" t="s">
        <v>7</v>
      </c>
      <c r="I2" s="5" t="s">
        <v>8</v>
      </c>
      <c r="J2" s="6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75" t="s">
        <v>7</v>
      </c>
      <c r="P2" s="7" t="s">
        <v>8</v>
      </c>
      <c r="Q2" s="8" t="s">
        <v>9</v>
      </c>
      <c r="R2" s="7" t="s">
        <v>10</v>
      </c>
      <c r="S2" s="7" t="s">
        <v>11</v>
      </c>
      <c r="T2" s="7" t="s">
        <v>12</v>
      </c>
      <c r="U2" s="7" t="s">
        <v>13</v>
      </c>
      <c r="V2" s="9" t="s">
        <v>14</v>
      </c>
      <c r="W2" s="9" t="s">
        <v>15</v>
      </c>
      <c r="X2" s="10" t="s">
        <v>16</v>
      </c>
      <c r="Y2" s="11" t="s">
        <v>17</v>
      </c>
      <c r="Z2" s="11" t="s">
        <v>18</v>
      </c>
      <c r="AA2" s="11" t="s">
        <v>19</v>
      </c>
    </row>
    <row r="3" spans="1:27" ht="15.75" thickBot="1" x14ac:dyDescent="0.3">
      <c r="A3" s="14">
        <v>1</v>
      </c>
      <c r="B3" s="3">
        <v>2</v>
      </c>
      <c r="C3" s="14">
        <v>3</v>
      </c>
      <c r="D3" s="3">
        <v>4</v>
      </c>
      <c r="E3" s="14">
        <v>5</v>
      </c>
      <c r="F3" s="3">
        <v>6</v>
      </c>
      <c r="G3" s="14">
        <v>7</v>
      </c>
      <c r="H3" s="3">
        <v>8</v>
      </c>
      <c r="I3" s="14">
        <v>9</v>
      </c>
      <c r="J3" s="3">
        <v>10</v>
      </c>
      <c r="K3" s="14">
        <v>11</v>
      </c>
      <c r="L3" s="3">
        <v>12</v>
      </c>
      <c r="M3" s="14">
        <v>13</v>
      </c>
      <c r="N3" s="3">
        <v>14</v>
      </c>
      <c r="O3" s="14">
        <v>15</v>
      </c>
      <c r="P3" s="3">
        <v>16</v>
      </c>
      <c r="Q3" s="14">
        <v>17</v>
      </c>
      <c r="R3" s="3">
        <v>18</v>
      </c>
      <c r="S3" s="14">
        <v>19</v>
      </c>
      <c r="T3" s="3">
        <v>20</v>
      </c>
      <c r="U3" s="14">
        <v>21</v>
      </c>
      <c r="V3" s="3">
        <v>22</v>
      </c>
      <c r="W3" s="14">
        <v>23</v>
      </c>
      <c r="X3" s="3">
        <v>24</v>
      </c>
      <c r="Y3" s="14">
        <v>25</v>
      </c>
      <c r="Z3" s="3">
        <v>26</v>
      </c>
      <c r="AA3" s="14">
        <v>27</v>
      </c>
    </row>
    <row r="4" spans="1:27" ht="15.75" thickBot="1" x14ac:dyDescent="0.3">
      <c r="A4" s="1"/>
      <c r="B4" s="2"/>
      <c r="C4" s="83"/>
      <c r="D4" s="3"/>
      <c r="E4" s="3"/>
      <c r="F4" s="2"/>
      <c r="G4" s="12"/>
      <c r="H4" s="189" t="s">
        <v>20</v>
      </c>
      <c r="I4" s="190"/>
      <c r="J4" s="190"/>
      <c r="K4" s="190"/>
      <c r="L4" s="190"/>
      <c r="M4" s="190"/>
      <c r="N4" s="191"/>
      <c r="O4" s="192" t="s">
        <v>21</v>
      </c>
      <c r="P4" s="193"/>
      <c r="Q4" s="193"/>
      <c r="R4" s="193"/>
      <c r="S4" s="193"/>
      <c r="T4" s="193"/>
      <c r="U4" s="193"/>
      <c r="V4" s="195" t="s">
        <v>22</v>
      </c>
      <c r="W4" s="196"/>
      <c r="X4" s="197"/>
      <c r="Y4" s="13"/>
      <c r="Z4" s="11"/>
      <c r="AA4" s="11"/>
    </row>
    <row r="5" spans="1:27" ht="29.25" x14ac:dyDescent="0.25">
      <c r="A5" s="15">
        <v>1</v>
      </c>
      <c r="B5" s="16" t="s">
        <v>65</v>
      </c>
      <c r="C5" s="139"/>
      <c r="D5" s="15" t="s">
        <v>23</v>
      </c>
      <c r="E5" s="17" t="s">
        <v>206</v>
      </c>
      <c r="F5" s="16" t="s">
        <v>208</v>
      </c>
      <c r="G5" s="16">
        <v>1</v>
      </c>
      <c r="H5" s="88">
        <v>140</v>
      </c>
      <c r="I5" s="18"/>
      <c r="J5" s="19"/>
      <c r="K5" s="20">
        <f>ROUND((I5*J5+I5),2)</f>
        <v>0</v>
      </c>
      <c r="L5" s="20">
        <f>N5-M5</f>
        <v>0</v>
      </c>
      <c r="M5" s="21">
        <f>I5*H5</f>
        <v>0</v>
      </c>
      <c r="N5" s="21">
        <f>H5*K5</f>
        <v>0</v>
      </c>
      <c r="O5" s="76">
        <v>25</v>
      </c>
      <c r="P5" s="22"/>
      <c r="Q5" s="23"/>
      <c r="R5" s="24">
        <f>ROUND((P5*Q5+P5),2)</f>
        <v>0</v>
      </c>
      <c r="S5" s="24">
        <f>U5-T5</f>
        <v>0</v>
      </c>
      <c r="T5" s="25">
        <f>O5*P5</f>
        <v>0</v>
      </c>
      <c r="U5" s="26">
        <f>O5*R5</f>
        <v>0</v>
      </c>
      <c r="V5" s="27">
        <f t="shared" ref="V5:X8" si="0">L5+S5</f>
        <v>0</v>
      </c>
      <c r="W5" s="28">
        <f>M5+T5</f>
        <v>0</v>
      </c>
      <c r="X5" s="28">
        <f t="shared" si="0"/>
        <v>0</v>
      </c>
      <c r="Y5" s="29"/>
      <c r="Z5" s="30"/>
      <c r="AA5" s="31"/>
    </row>
    <row r="6" spans="1:27" ht="29.25" x14ac:dyDescent="0.25">
      <c r="A6" s="15">
        <v>2</v>
      </c>
      <c r="B6" s="16" t="s">
        <v>65</v>
      </c>
      <c r="C6" s="139"/>
      <c r="D6" s="15" t="s">
        <v>23</v>
      </c>
      <c r="E6" s="17" t="s">
        <v>206</v>
      </c>
      <c r="F6" s="17" t="s">
        <v>209</v>
      </c>
      <c r="G6" s="16">
        <v>1</v>
      </c>
      <c r="H6" s="88">
        <v>2</v>
      </c>
      <c r="I6" s="18"/>
      <c r="J6" s="19"/>
      <c r="K6" s="20">
        <f t="shared" ref="K6:K8" si="1">ROUND((I6*J6+I6),2)</f>
        <v>0</v>
      </c>
      <c r="L6" s="20">
        <f t="shared" ref="L6:L7" si="2">N6-M6</f>
        <v>0</v>
      </c>
      <c r="M6" s="21">
        <f t="shared" ref="M6:M8" si="3">I6*H6</f>
        <v>0</v>
      </c>
      <c r="N6" s="21">
        <f t="shared" ref="N6:N8" si="4">H6*K6</f>
        <v>0</v>
      </c>
      <c r="O6" s="76">
        <v>3</v>
      </c>
      <c r="P6" s="22"/>
      <c r="Q6" s="23"/>
      <c r="R6" s="24">
        <f t="shared" ref="R6:R8" si="5">ROUND((P6*Q6+P6),2)</f>
        <v>0</v>
      </c>
      <c r="S6" s="24">
        <f t="shared" ref="S6:S8" si="6">U6-T6</f>
        <v>0</v>
      </c>
      <c r="T6" s="25">
        <f t="shared" ref="T6:T8" si="7">O6*P6</f>
        <v>0</v>
      </c>
      <c r="U6" s="26">
        <f t="shared" ref="U6:U8" si="8">O6*R6</f>
        <v>0</v>
      </c>
      <c r="V6" s="27">
        <f t="shared" si="0"/>
        <v>0</v>
      </c>
      <c r="W6" s="28">
        <f t="shared" ref="W6:W8" si="9">M6+T6</f>
        <v>0</v>
      </c>
      <c r="X6" s="28">
        <f t="shared" si="0"/>
        <v>0</v>
      </c>
      <c r="Y6" s="32"/>
      <c r="Z6" s="33"/>
      <c r="AA6" s="31"/>
    </row>
    <row r="7" spans="1:27" ht="29.25" x14ac:dyDescent="0.25">
      <c r="A7" s="15">
        <v>3</v>
      </c>
      <c r="B7" s="16" t="s">
        <v>65</v>
      </c>
      <c r="C7" s="139"/>
      <c r="D7" s="15" t="s">
        <v>23</v>
      </c>
      <c r="E7" s="17" t="s">
        <v>206</v>
      </c>
      <c r="F7" s="17" t="s">
        <v>210</v>
      </c>
      <c r="G7" s="16">
        <v>1</v>
      </c>
      <c r="H7" s="88">
        <v>10</v>
      </c>
      <c r="I7" s="18"/>
      <c r="J7" s="19"/>
      <c r="K7" s="20">
        <f t="shared" si="1"/>
        <v>0</v>
      </c>
      <c r="L7" s="20">
        <f t="shared" si="2"/>
        <v>0</v>
      </c>
      <c r="M7" s="21">
        <f t="shared" si="3"/>
        <v>0</v>
      </c>
      <c r="N7" s="21">
        <f t="shared" si="4"/>
        <v>0</v>
      </c>
      <c r="O7" s="76">
        <v>5</v>
      </c>
      <c r="P7" s="22"/>
      <c r="Q7" s="23"/>
      <c r="R7" s="24">
        <f t="shared" si="5"/>
        <v>0</v>
      </c>
      <c r="S7" s="24">
        <f t="shared" si="6"/>
        <v>0</v>
      </c>
      <c r="T7" s="25">
        <f t="shared" si="7"/>
        <v>0</v>
      </c>
      <c r="U7" s="26">
        <f t="shared" si="8"/>
        <v>0</v>
      </c>
      <c r="V7" s="27">
        <f t="shared" si="0"/>
        <v>0</v>
      </c>
      <c r="W7" s="28">
        <f t="shared" si="9"/>
        <v>0</v>
      </c>
      <c r="X7" s="28">
        <f t="shared" si="0"/>
        <v>0</v>
      </c>
      <c r="Y7" s="32"/>
      <c r="Z7" s="33"/>
      <c r="AA7" s="31"/>
    </row>
    <row r="8" spans="1:27" ht="29.25" x14ac:dyDescent="0.25">
      <c r="A8" s="15">
        <v>4</v>
      </c>
      <c r="B8" s="16" t="s">
        <v>65</v>
      </c>
      <c r="C8" s="139"/>
      <c r="D8" s="15" t="s">
        <v>23</v>
      </c>
      <c r="E8" s="17" t="s">
        <v>207</v>
      </c>
      <c r="F8" s="17" t="s">
        <v>120</v>
      </c>
      <c r="G8" s="16">
        <v>1</v>
      </c>
      <c r="H8" s="88">
        <v>600</v>
      </c>
      <c r="I8" s="18"/>
      <c r="J8" s="19"/>
      <c r="K8" s="20">
        <f t="shared" si="1"/>
        <v>0</v>
      </c>
      <c r="L8" s="20">
        <f>N8-M8</f>
        <v>0</v>
      </c>
      <c r="M8" s="21">
        <f t="shared" si="3"/>
        <v>0</v>
      </c>
      <c r="N8" s="21">
        <f t="shared" si="4"/>
        <v>0</v>
      </c>
      <c r="O8" s="76">
        <v>150</v>
      </c>
      <c r="P8" s="22"/>
      <c r="Q8" s="23"/>
      <c r="R8" s="24">
        <f t="shared" si="5"/>
        <v>0</v>
      </c>
      <c r="S8" s="24">
        <f t="shared" si="6"/>
        <v>0</v>
      </c>
      <c r="T8" s="25">
        <f t="shared" si="7"/>
        <v>0</v>
      </c>
      <c r="U8" s="26">
        <f t="shared" si="8"/>
        <v>0</v>
      </c>
      <c r="V8" s="27">
        <f t="shared" si="0"/>
        <v>0</v>
      </c>
      <c r="W8" s="28">
        <f t="shared" si="9"/>
        <v>0</v>
      </c>
      <c r="X8" s="28">
        <f t="shared" si="0"/>
        <v>0</v>
      </c>
      <c r="Y8" s="32"/>
      <c r="Z8" s="33"/>
      <c r="AA8" s="31"/>
    </row>
    <row r="9" spans="1:27" x14ac:dyDescent="0.25">
      <c r="A9" s="34"/>
      <c r="B9" s="34"/>
      <c r="C9" s="85"/>
      <c r="D9" s="34"/>
      <c r="E9" s="34"/>
      <c r="F9" s="34"/>
      <c r="G9" s="34"/>
      <c r="H9" s="81"/>
      <c r="I9" s="34" t="s">
        <v>838</v>
      </c>
      <c r="J9" s="34"/>
      <c r="K9" s="34"/>
      <c r="L9" s="35">
        <f>SUM(L5:L8)</f>
        <v>0</v>
      </c>
      <c r="M9" s="36">
        <f>SUM(M5:M8)</f>
        <v>0</v>
      </c>
      <c r="N9" s="36">
        <f>SUM(N5:N8)</f>
        <v>0</v>
      </c>
      <c r="O9" s="77"/>
      <c r="P9" s="34" t="s">
        <v>838</v>
      </c>
      <c r="Q9" s="34"/>
      <c r="R9" s="34"/>
      <c r="S9" s="37">
        <f t="shared" ref="S9:X9" si="10">SUM(S5:S8)</f>
        <v>0</v>
      </c>
      <c r="T9" s="38">
        <f t="shared" si="10"/>
        <v>0</v>
      </c>
      <c r="U9" s="38">
        <f t="shared" si="10"/>
        <v>0</v>
      </c>
      <c r="V9" s="39">
        <f t="shared" si="10"/>
        <v>0</v>
      </c>
      <c r="W9" s="40">
        <f t="shared" si="10"/>
        <v>0</v>
      </c>
      <c r="X9" s="40">
        <f t="shared" si="10"/>
        <v>0</v>
      </c>
      <c r="Y9" s="34"/>
      <c r="Z9" s="34"/>
      <c r="AA9" s="34"/>
    </row>
    <row r="10" spans="1:27" x14ac:dyDescent="0.25">
      <c r="C10" s="105"/>
      <c r="H10" s="105"/>
      <c r="O10" s="105"/>
      <c r="V10" s="41"/>
      <c r="W10" s="42"/>
    </row>
    <row r="11" spans="1:27" x14ac:dyDescent="0.25">
      <c r="B11" s="134"/>
      <c r="C11" s="105"/>
      <c r="H11" s="105"/>
      <c r="O11" s="105"/>
      <c r="X11" s="42"/>
    </row>
    <row r="12" spans="1:27" x14ac:dyDescent="0.25">
      <c r="C12" s="105"/>
      <c r="H12" s="105"/>
      <c r="O12" s="105"/>
    </row>
  </sheetData>
  <mergeCells count="4">
    <mergeCell ref="A1:AA1"/>
    <mergeCell ref="H4:N4"/>
    <mergeCell ref="O4:U4"/>
    <mergeCell ref="V4:X4"/>
  </mergeCells>
  <pageMargins left="0.7" right="0.7" top="0.75" bottom="0.75" header="0.3" footer="0.3"/>
  <pageSetup paperSize="9" scale="4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414FE-270A-454B-B89B-43F9E029A6A9}">
  <sheetPr>
    <pageSetUpPr fitToPage="1"/>
  </sheetPr>
  <dimension ref="A1:AA11"/>
  <sheetViews>
    <sheetView workbookViewId="0">
      <selection activeCell="J21" sqref="J21"/>
    </sheetView>
  </sheetViews>
  <sheetFormatPr defaultRowHeight="15" x14ac:dyDescent="0.25"/>
  <cols>
    <col min="1" max="1" width="5.85546875" customWidth="1"/>
    <col min="2" max="2" width="15" customWidth="1"/>
    <col min="5" max="5" width="13.42578125" customWidth="1"/>
  </cols>
  <sheetData>
    <row r="1" spans="1:27" x14ac:dyDescent="0.25">
      <c r="A1" s="188" t="s">
        <v>779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</row>
    <row r="2" spans="1:27" ht="27" x14ac:dyDescent="0.25">
      <c r="A2" s="1" t="s">
        <v>0</v>
      </c>
      <c r="B2" s="2" t="s">
        <v>1</v>
      </c>
      <c r="C2" s="83" t="s">
        <v>2</v>
      </c>
      <c r="D2" s="3" t="s">
        <v>3</v>
      </c>
      <c r="E2" s="3" t="s">
        <v>4</v>
      </c>
      <c r="F2" s="2" t="s">
        <v>5</v>
      </c>
      <c r="G2" s="4" t="s">
        <v>6</v>
      </c>
      <c r="H2" s="87" t="s">
        <v>7</v>
      </c>
      <c r="I2" s="5" t="s">
        <v>8</v>
      </c>
      <c r="J2" s="6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75" t="s">
        <v>7</v>
      </c>
      <c r="P2" s="7" t="s">
        <v>8</v>
      </c>
      <c r="Q2" s="8" t="s">
        <v>9</v>
      </c>
      <c r="R2" s="7" t="s">
        <v>10</v>
      </c>
      <c r="S2" s="7" t="s">
        <v>11</v>
      </c>
      <c r="T2" s="7" t="s">
        <v>12</v>
      </c>
      <c r="U2" s="7" t="s">
        <v>13</v>
      </c>
      <c r="V2" s="9" t="s">
        <v>14</v>
      </c>
      <c r="W2" s="9" t="s">
        <v>15</v>
      </c>
      <c r="X2" s="10" t="s">
        <v>16</v>
      </c>
      <c r="Y2" s="11" t="s">
        <v>17</v>
      </c>
      <c r="Z2" s="11" t="s">
        <v>18</v>
      </c>
      <c r="AA2" s="11" t="s">
        <v>19</v>
      </c>
    </row>
    <row r="3" spans="1:27" ht="15.75" thickBot="1" x14ac:dyDescent="0.3">
      <c r="A3" s="173">
        <v>1</v>
      </c>
      <c r="B3" s="174">
        <v>2</v>
      </c>
      <c r="C3" s="173">
        <v>3</v>
      </c>
      <c r="D3" s="174">
        <v>4</v>
      </c>
      <c r="E3" s="173">
        <v>5</v>
      </c>
      <c r="F3" s="174">
        <v>6</v>
      </c>
      <c r="G3" s="173">
        <v>7</v>
      </c>
      <c r="H3" s="174">
        <v>8</v>
      </c>
      <c r="I3" s="173">
        <v>9</v>
      </c>
      <c r="J3" s="174">
        <v>10</v>
      </c>
      <c r="K3" s="173">
        <v>11</v>
      </c>
      <c r="L3" s="174">
        <v>12</v>
      </c>
      <c r="M3" s="173">
        <v>13</v>
      </c>
      <c r="N3" s="174">
        <v>14</v>
      </c>
      <c r="O3" s="173">
        <v>15</v>
      </c>
      <c r="P3" s="174">
        <v>16</v>
      </c>
      <c r="Q3" s="173">
        <v>17</v>
      </c>
      <c r="R3" s="174">
        <v>18</v>
      </c>
      <c r="S3" s="173">
        <v>19</v>
      </c>
      <c r="T3" s="174">
        <v>20</v>
      </c>
      <c r="U3" s="173">
        <v>21</v>
      </c>
      <c r="V3" s="174">
        <v>22</v>
      </c>
      <c r="W3" s="173">
        <v>23</v>
      </c>
      <c r="X3" s="174">
        <v>24</v>
      </c>
      <c r="Y3" s="173">
        <v>25</v>
      </c>
      <c r="Z3" s="174">
        <v>26</v>
      </c>
      <c r="AA3" s="173">
        <v>27</v>
      </c>
    </row>
    <row r="4" spans="1:27" ht="15.75" thickBot="1" x14ac:dyDescent="0.3">
      <c r="A4" s="1"/>
      <c r="B4" s="2"/>
      <c r="C4" s="83"/>
      <c r="D4" s="3"/>
      <c r="E4" s="3"/>
      <c r="F4" s="2"/>
      <c r="G4" s="12"/>
      <c r="H4" s="189" t="s">
        <v>20</v>
      </c>
      <c r="I4" s="190"/>
      <c r="J4" s="190"/>
      <c r="K4" s="190"/>
      <c r="L4" s="190"/>
      <c r="M4" s="190"/>
      <c r="N4" s="191"/>
      <c r="O4" s="192" t="s">
        <v>21</v>
      </c>
      <c r="P4" s="193"/>
      <c r="Q4" s="193"/>
      <c r="R4" s="193"/>
      <c r="S4" s="193"/>
      <c r="T4" s="193"/>
      <c r="U4" s="193"/>
      <c r="V4" s="195" t="s">
        <v>22</v>
      </c>
      <c r="W4" s="196"/>
      <c r="X4" s="197"/>
      <c r="Y4" s="13"/>
      <c r="Z4" s="11"/>
      <c r="AA4" s="11"/>
    </row>
    <row r="5" spans="1:27" ht="39.75" x14ac:dyDescent="0.25">
      <c r="A5" s="15">
        <v>1</v>
      </c>
      <c r="B5" s="16" t="s">
        <v>217</v>
      </c>
      <c r="C5" s="84"/>
      <c r="D5" s="15" t="s">
        <v>23</v>
      </c>
      <c r="E5" s="58" t="s">
        <v>218</v>
      </c>
      <c r="F5" s="16" t="s">
        <v>219</v>
      </c>
      <c r="G5" s="16">
        <v>1</v>
      </c>
      <c r="H5" s="88">
        <v>4</v>
      </c>
      <c r="I5" s="18"/>
      <c r="J5" s="19"/>
      <c r="K5" s="20">
        <f>ROUND((I5*J5+I5),2)</f>
        <v>0</v>
      </c>
      <c r="L5" s="20">
        <f>N5-M5</f>
        <v>0</v>
      </c>
      <c r="M5" s="21">
        <f>I5*H5</f>
        <v>0</v>
      </c>
      <c r="N5" s="21">
        <f>H5*K5</f>
        <v>0</v>
      </c>
      <c r="O5" s="76">
        <v>2</v>
      </c>
      <c r="P5" s="22"/>
      <c r="Q5" s="23"/>
      <c r="R5" s="24">
        <f>ROUND((P5*Q5+P5),2)</f>
        <v>0</v>
      </c>
      <c r="S5" s="24">
        <f>U5-T5</f>
        <v>0</v>
      </c>
      <c r="T5" s="25">
        <f>O5*P5</f>
        <v>0</v>
      </c>
      <c r="U5" s="26">
        <f>O5*R5</f>
        <v>0</v>
      </c>
      <c r="V5" s="27">
        <f t="shared" ref="V5:X7" si="0">L5+S5</f>
        <v>0</v>
      </c>
      <c r="W5" s="28">
        <f t="shared" si="0"/>
        <v>0</v>
      </c>
      <c r="X5" s="28">
        <f t="shared" si="0"/>
        <v>0</v>
      </c>
      <c r="Y5" s="29"/>
      <c r="Z5" s="30"/>
      <c r="AA5" s="31"/>
    </row>
    <row r="6" spans="1:27" ht="39.75" x14ac:dyDescent="0.25">
      <c r="A6" s="15">
        <v>2</v>
      </c>
      <c r="B6" s="16" t="s">
        <v>217</v>
      </c>
      <c r="C6" s="84"/>
      <c r="D6" s="15" t="s">
        <v>23</v>
      </c>
      <c r="E6" s="58" t="s">
        <v>218</v>
      </c>
      <c r="F6" s="17" t="s">
        <v>220</v>
      </c>
      <c r="G6" s="16">
        <v>1</v>
      </c>
      <c r="H6" s="88">
        <v>20</v>
      </c>
      <c r="I6" s="18"/>
      <c r="J6" s="19"/>
      <c r="K6" s="20">
        <f t="shared" ref="K6:K7" si="1">ROUND((I6*J6+I6),2)</f>
        <v>0</v>
      </c>
      <c r="L6" s="20">
        <f t="shared" ref="L6:L7" si="2">N6-M6</f>
        <v>0</v>
      </c>
      <c r="M6" s="21">
        <f t="shared" ref="M6:M7" si="3">I6*H6</f>
        <v>0</v>
      </c>
      <c r="N6" s="21">
        <f t="shared" ref="N6:N7" si="4">H6*K6</f>
        <v>0</v>
      </c>
      <c r="O6" s="76">
        <v>5</v>
      </c>
      <c r="P6" s="22"/>
      <c r="Q6" s="23"/>
      <c r="R6" s="24">
        <f t="shared" ref="R6:R7" si="5">ROUND((P6*Q6+P6),2)</f>
        <v>0</v>
      </c>
      <c r="S6" s="24">
        <f t="shared" ref="S6:S7" si="6">U6-T6</f>
        <v>0</v>
      </c>
      <c r="T6" s="25">
        <f t="shared" ref="T6:T7" si="7">O6*P6</f>
        <v>0</v>
      </c>
      <c r="U6" s="26">
        <f t="shared" ref="U6:U7" si="8">O6*R6</f>
        <v>0</v>
      </c>
      <c r="V6" s="27">
        <f t="shared" si="0"/>
        <v>0</v>
      </c>
      <c r="W6" s="28">
        <f t="shared" si="0"/>
        <v>0</v>
      </c>
      <c r="X6" s="28">
        <f t="shared" si="0"/>
        <v>0</v>
      </c>
      <c r="Y6" s="32"/>
      <c r="Z6" s="33"/>
      <c r="AA6" s="31"/>
    </row>
    <row r="7" spans="1:27" ht="39.75" x14ac:dyDescent="0.25">
      <c r="A7" s="15">
        <v>3</v>
      </c>
      <c r="B7" s="16" t="s">
        <v>217</v>
      </c>
      <c r="C7" s="84"/>
      <c r="D7" s="15" t="s">
        <v>23</v>
      </c>
      <c r="E7" s="58" t="s">
        <v>218</v>
      </c>
      <c r="F7" s="17" t="s">
        <v>221</v>
      </c>
      <c r="G7" s="16">
        <v>1</v>
      </c>
      <c r="H7" s="88">
        <v>25</v>
      </c>
      <c r="I7" s="18"/>
      <c r="J7" s="19"/>
      <c r="K7" s="20">
        <f t="shared" si="1"/>
        <v>0</v>
      </c>
      <c r="L7" s="20">
        <f t="shared" si="2"/>
        <v>0</v>
      </c>
      <c r="M7" s="21">
        <f t="shared" si="3"/>
        <v>0</v>
      </c>
      <c r="N7" s="21">
        <f t="shared" si="4"/>
        <v>0</v>
      </c>
      <c r="O7" s="76">
        <v>5</v>
      </c>
      <c r="P7" s="22"/>
      <c r="Q7" s="23"/>
      <c r="R7" s="24">
        <f t="shared" si="5"/>
        <v>0</v>
      </c>
      <c r="S7" s="24">
        <f t="shared" si="6"/>
        <v>0</v>
      </c>
      <c r="T7" s="25">
        <f t="shared" si="7"/>
        <v>0</v>
      </c>
      <c r="U7" s="26">
        <f t="shared" si="8"/>
        <v>0</v>
      </c>
      <c r="V7" s="27">
        <f t="shared" si="0"/>
        <v>0</v>
      </c>
      <c r="W7" s="28">
        <f t="shared" si="0"/>
        <v>0</v>
      </c>
      <c r="X7" s="28">
        <f t="shared" si="0"/>
        <v>0</v>
      </c>
      <c r="Y7" s="32"/>
      <c r="Z7" s="33"/>
      <c r="AA7" s="31"/>
    </row>
    <row r="8" spans="1:27" x14ac:dyDescent="0.25">
      <c r="A8" s="34"/>
      <c r="B8" s="34"/>
      <c r="C8" s="85"/>
      <c r="D8" s="34"/>
      <c r="E8" s="34"/>
      <c r="F8" s="34"/>
      <c r="G8" s="34"/>
      <c r="H8" s="81"/>
      <c r="I8" s="34" t="s">
        <v>838</v>
      </c>
      <c r="J8" s="34"/>
      <c r="K8" s="34"/>
      <c r="L8" s="35">
        <f>SUM(L5:L7)</f>
        <v>0</v>
      </c>
      <c r="M8" s="36">
        <f>SUM(M5:M7)</f>
        <v>0</v>
      </c>
      <c r="N8" s="36">
        <f>SUM(N5:N7)</f>
        <v>0</v>
      </c>
      <c r="O8" s="77"/>
      <c r="P8" s="34" t="s">
        <v>838</v>
      </c>
      <c r="Q8" s="34"/>
      <c r="R8" s="34"/>
      <c r="S8" s="37">
        <f t="shared" ref="S8:X8" si="9">SUM(S5:S7)</f>
        <v>0</v>
      </c>
      <c r="T8" s="38">
        <f t="shared" si="9"/>
        <v>0</v>
      </c>
      <c r="U8" s="38">
        <f t="shared" si="9"/>
        <v>0</v>
      </c>
      <c r="V8" s="39">
        <f t="shared" si="9"/>
        <v>0</v>
      </c>
      <c r="W8" s="40">
        <f t="shared" si="9"/>
        <v>0</v>
      </c>
      <c r="X8" s="40">
        <f t="shared" si="9"/>
        <v>0</v>
      </c>
      <c r="Y8" s="34"/>
      <c r="Z8" s="34"/>
      <c r="AA8" s="34"/>
    </row>
    <row r="11" spans="1:27" x14ac:dyDescent="0.25">
      <c r="X11" s="42"/>
    </row>
  </sheetData>
  <mergeCells count="4">
    <mergeCell ref="A1:AA1"/>
    <mergeCell ref="H4:N4"/>
    <mergeCell ref="O4:U4"/>
    <mergeCell ref="V4:X4"/>
  </mergeCells>
  <pageMargins left="0.7" right="0.7" top="0.75" bottom="0.75" header="0.3" footer="0.3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0BF0B-3ADD-4EC2-B245-05244BA88E2F}">
  <sheetPr>
    <pageSetUpPr fitToPage="1"/>
  </sheetPr>
  <dimension ref="A1:AA11"/>
  <sheetViews>
    <sheetView workbookViewId="0">
      <selection activeCell="Q15" sqref="Q15"/>
    </sheetView>
  </sheetViews>
  <sheetFormatPr defaultRowHeight="15" x14ac:dyDescent="0.25"/>
  <cols>
    <col min="1" max="1" width="4.28515625" customWidth="1"/>
    <col min="2" max="2" width="17.42578125" customWidth="1"/>
  </cols>
  <sheetData>
    <row r="1" spans="1:27" x14ac:dyDescent="0.25">
      <c r="A1" s="188" t="s">
        <v>780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</row>
    <row r="2" spans="1:27" ht="27" x14ac:dyDescent="0.25">
      <c r="A2" s="1" t="s">
        <v>0</v>
      </c>
      <c r="B2" s="2" t="s">
        <v>1</v>
      </c>
      <c r="C2" s="83" t="s">
        <v>2</v>
      </c>
      <c r="D2" s="3" t="s">
        <v>3</v>
      </c>
      <c r="E2" s="3" t="s">
        <v>4</v>
      </c>
      <c r="F2" s="2" t="s">
        <v>5</v>
      </c>
      <c r="G2" s="4" t="s">
        <v>6</v>
      </c>
      <c r="H2" s="87" t="s">
        <v>7</v>
      </c>
      <c r="I2" s="5" t="s">
        <v>8</v>
      </c>
      <c r="J2" s="6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75" t="s">
        <v>7</v>
      </c>
      <c r="P2" s="7" t="s">
        <v>8</v>
      </c>
      <c r="Q2" s="8" t="s">
        <v>9</v>
      </c>
      <c r="R2" s="7" t="s">
        <v>10</v>
      </c>
      <c r="S2" s="7" t="s">
        <v>11</v>
      </c>
      <c r="T2" s="7" t="s">
        <v>12</v>
      </c>
      <c r="U2" s="7" t="s">
        <v>13</v>
      </c>
      <c r="V2" s="9" t="s">
        <v>14</v>
      </c>
      <c r="W2" s="9" t="s">
        <v>15</v>
      </c>
      <c r="X2" s="10" t="s">
        <v>16</v>
      </c>
      <c r="Y2" s="11" t="s">
        <v>17</v>
      </c>
      <c r="Z2" s="11" t="s">
        <v>18</v>
      </c>
      <c r="AA2" s="11" t="s">
        <v>19</v>
      </c>
    </row>
    <row r="3" spans="1:27" ht="15.75" thickBot="1" x14ac:dyDescent="0.3">
      <c r="A3" s="14">
        <v>1</v>
      </c>
      <c r="B3" s="3">
        <v>2</v>
      </c>
      <c r="C3" s="14">
        <v>3</v>
      </c>
      <c r="D3" s="3">
        <v>4</v>
      </c>
      <c r="E3" s="14">
        <v>5</v>
      </c>
      <c r="F3" s="3">
        <v>6</v>
      </c>
      <c r="G3" s="14">
        <v>7</v>
      </c>
      <c r="H3" s="3">
        <v>8</v>
      </c>
      <c r="I3" s="14">
        <v>9</v>
      </c>
      <c r="J3" s="3">
        <v>10</v>
      </c>
      <c r="K3" s="14">
        <v>11</v>
      </c>
      <c r="L3" s="3">
        <v>12</v>
      </c>
      <c r="M3" s="14">
        <v>13</v>
      </c>
      <c r="N3" s="3">
        <v>14</v>
      </c>
      <c r="O3" s="14">
        <v>15</v>
      </c>
      <c r="P3" s="3">
        <v>16</v>
      </c>
      <c r="Q3" s="14">
        <v>17</v>
      </c>
      <c r="R3" s="3">
        <v>18</v>
      </c>
      <c r="S3" s="14">
        <v>19</v>
      </c>
      <c r="T3" s="3">
        <v>20</v>
      </c>
      <c r="U3" s="14">
        <v>21</v>
      </c>
      <c r="V3" s="3">
        <v>22</v>
      </c>
      <c r="W3" s="14">
        <v>23</v>
      </c>
      <c r="X3" s="3">
        <v>24</v>
      </c>
      <c r="Y3" s="14">
        <v>25</v>
      </c>
      <c r="Z3" s="3">
        <v>26</v>
      </c>
      <c r="AA3" s="14">
        <v>27</v>
      </c>
    </row>
    <row r="4" spans="1:27" ht="15.75" thickBot="1" x14ac:dyDescent="0.3">
      <c r="A4" s="1"/>
      <c r="B4" s="2"/>
      <c r="C4" s="83"/>
      <c r="D4" s="3"/>
      <c r="E4" s="3"/>
      <c r="F4" s="2"/>
      <c r="G4" s="12"/>
      <c r="H4" s="189" t="s">
        <v>20</v>
      </c>
      <c r="I4" s="190"/>
      <c r="J4" s="190"/>
      <c r="K4" s="190"/>
      <c r="L4" s="190"/>
      <c r="M4" s="190"/>
      <c r="N4" s="191"/>
      <c r="O4" s="192" t="s">
        <v>21</v>
      </c>
      <c r="P4" s="193"/>
      <c r="Q4" s="193"/>
      <c r="R4" s="193"/>
      <c r="S4" s="193"/>
      <c r="T4" s="193"/>
      <c r="U4" s="193"/>
      <c r="V4" s="195" t="s">
        <v>22</v>
      </c>
      <c r="W4" s="196"/>
      <c r="X4" s="197"/>
      <c r="Y4" s="13"/>
      <c r="Z4" s="11"/>
      <c r="AA4" s="11"/>
    </row>
    <row r="5" spans="1:27" x14ac:dyDescent="0.25">
      <c r="A5" s="15">
        <v>1</v>
      </c>
      <c r="B5" s="16" t="s">
        <v>154</v>
      </c>
      <c r="C5" s="84"/>
      <c r="D5" s="15" t="s">
        <v>23</v>
      </c>
      <c r="E5" s="17" t="s">
        <v>155</v>
      </c>
      <c r="F5" s="16" t="s">
        <v>156</v>
      </c>
      <c r="G5" s="16">
        <v>1</v>
      </c>
      <c r="H5" s="88">
        <v>3</v>
      </c>
      <c r="I5" s="18"/>
      <c r="J5" s="19"/>
      <c r="K5" s="20">
        <f>ROUND((I5*J5+I5),2)</f>
        <v>0</v>
      </c>
      <c r="L5" s="20">
        <f>N5-M5</f>
        <v>0</v>
      </c>
      <c r="M5" s="21">
        <f>I5*H5</f>
        <v>0</v>
      </c>
      <c r="N5" s="21">
        <f>H5*K5</f>
        <v>0</v>
      </c>
      <c r="O5" s="76">
        <v>2</v>
      </c>
      <c r="P5" s="22"/>
      <c r="Q5" s="23"/>
      <c r="R5" s="24">
        <f>ROUND((P5*Q5+P5),2)</f>
        <v>0</v>
      </c>
      <c r="S5" s="24">
        <f>U5-T5</f>
        <v>0</v>
      </c>
      <c r="T5" s="25">
        <f>O5*P5</f>
        <v>0</v>
      </c>
      <c r="U5" s="26">
        <f>O5*R5</f>
        <v>0</v>
      </c>
      <c r="V5" s="27">
        <f t="shared" ref="V5:X7" si="0">L5+S5</f>
        <v>0</v>
      </c>
      <c r="W5" s="28">
        <f t="shared" si="0"/>
        <v>0</v>
      </c>
      <c r="X5" s="28">
        <f t="shared" si="0"/>
        <v>0</v>
      </c>
      <c r="Y5" s="29"/>
      <c r="Z5" s="30"/>
      <c r="AA5" s="31"/>
    </row>
    <row r="6" spans="1:27" x14ac:dyDescent="0.25">
      <c r="A6" s="15">
        <v>2</v>
      </c>
      <c r="B6" s="16" t="s">
        <v>154</v>
      </c>
      <c r="C6" s="84"/>
      <c r="D6" s="15" t="s">
        <v>23</v>
      </c>
      <c r="E6" s="17" t="s">
        <v>155</v>
      </c>
      <c r="F6" s="16" t="s">
        <v>157</v>
      </c>
      <c r="G6" s="16">
        <v>1</v>
      </c>
      <c r="H6" s="88">
        <v>40</v>
      </c>
      <c r="I6" s="18"/>
      <c r="J6" s="19"/>
      <c r="K6" s="20">
        <f t="shared" ref="K6:K7" si="1">ROUND((I6*J6+I6),2)</f>
        <v>0</v>
      </c>
      <c r="L6" s="20">
        <f>N6-M6</f>
        <v>0</v>
      </c>
      <c r="M6" s="21">
        <f>I6*H6</f>
        <v>0</v>
      </c>
      <c r="N6" s="21">
        <f>H6*K6</f>
        <v>0</v>
      </c>
      <c r="O6" s="76">
        <v>10</v>
      </c>
      <c r="P6" s="22"/>
      <c r="Q6" s="23"/>
      <c r="R6" s="24">
        <f>ROUND((P6*Q6+P6),2)</f>
        <v>0</v>
      </c>
      <c r="S6" s="24">
        <f>U6-T6</f>
        <v>0</v>
      </c>
      <c r="T6" s="25">
        <f>O6*P6</f>
        <v>0</v>
      </c>
      <c r="U6" s="26">
        <f>O6*R6</f>
        <v>0</v>
      </c>
      <c r="V6" s="27">
        <f t="shared" si="0"/>
        <v>0</v>
      </c>
      <c r="W6" s="28">
        <f t="shared" si="0"/>
        <v>0</v>
      </c>
      <c r="X6" s="28">
        <f t="shared" si="0"/>
        <v>0</v>
      </c>
      <c r="Y6" s="29"/>
      <c r="Z6" s="30"/>
      <c r="AA6" s="31"/>
    </row>
    <row r="7" spans="1:27" x14ac:dyDescent="0.25">
      <c r="A7" s="15">
        <v>3</v>
      </c>
      <c r="B7" s="16" t="s">
        <v>154</v>
      </c>
      <c r="C7" s="84"/>
      <c r="D7" s="49" t="s">
        <v>23</v>
      </c>
      <c r="E7" s="17" t="s">
        <v>155</v>
      </c>
      <c r="F7" s="17" t="s">
        <v>158</v>
      </c>
      <c r="G7" s="16">
        <v>1</v>
      </c>
      <c r="H7" s="88">
        <v>75</v>
      </c>
      <c r="I7" s="18"/>
      <c r="J7" s="19"/>
      <c r="K7" s="20">
        <f t="shared" si="1"/>
        <v>0</v>
      </c>
      <c r="L7" s="20">
        <f>N7-M7</f>
        <v>0</v>
      </c>
      <c r="M7" s="21">
        <f>I7*H7</f>
        <v>0</v>
      </c>
      <c r="N7" s="21">
        <f>H7*K7</f>
        <v>0</v>
      </c>
      <c r="O7" s="76">
        <v>15</v>
      </c>
      <c r="P7" s="22"/>
      <c r="Q7" s="23"/>
      <c r="R7" s="24">
        <f>ROUND((P7*Q7+P7),2)</f>
        <v>0</v>
      </c>
      <c r="S7" s="24">
        <f>U7-T7</f>
        <v>0</v>
      </c>
      <c r="T7" s="25">
        <f>O7*P7</f>
        <v>0</v>
      </c>
      <c r="U7" s="26">
        <f>O7*R7</f>
        <v>0</v>
      </c>
      <c r="V7" s="27">
        <f t="shared" si="0"/>
        <v>0</v>
      </c>
      <c r="W7" s="28">
        <f t="shared" si="0"/>
        <v>0</v>
      </c>
      <c r="X7" s="28">
        <f t="shared" si="0"/>
        <v>0</v>
      </c>
      <c r="Y7" s="32"/>
      <c r="Z7" s="33"/>
      <c r="AA7" s="31"/>
    </row>
    <row r="8" spans="1:27" x14ac:dyDescent="0.25">
      <c r="A8" s="34"/>
      <c r="B8" s="34"/>
      <c r="C8" s="85"/>
      <c r="D8" s="34"/>
      <c r="E8" s="34"/>
      <c r="F8" s="34"/>
      <c r="G8" s="34"/>
      <c r="H8" s="81"/>
      <c r="I8" s="34" t="s">
        <v>838</v>
      </c>
      <c r="J8" s="34"/>
      <c r="K8" s="34"/>
      <c r="L8" s="35">
        <f>SUM(L5:L7)</f>
        <v>0</v>
      </c>
      <c r="M8" s="36">
        <f t="shared" ref="M8:N8" si="2">SUM(M5:M7)</f>
        <v>0</v>
      </c>
      <c r="N8" s="36">
        <f t="shared" si="2"/>
        <v>0</v>
      </c>
      <c r="O8" s="77"/>
      <c r="P8" s="34" t="s">
        <v>838</v>
      </c>
      <c r="Q8" s="34"/>
      <c r="R8" s="34"/>
      <c r="S8" s="37">
        <f>SUM(S5:S7)</f>
        <v>0</v>
      </c>
      <c r="T8" s="38">
        <f t="shared" ref="T8:U8" si="3">SUM(T5:T7)</f>
        <v>0</v>
      </c>
      <c r="U8" s="38">
        <f t="shared" si="3"/>
        <v>0</v>
      </c>
      <c r="V8" s="39">
        <f>SUM(V5:V7)</f>
        <v>0</v>
      </c>
      <c r="W8" s="40">
        <f>SUM(W5:W7)</f>
        <v>0</v>
      </c>
      <c r="X8" s="40">
        <f>SUM(X5:X7)</f>
        <v>0</v>
      </c>
      <c r="Y8" s="34"/>
      <c r="Z8" s="34"/>
      <c r="AA8" s="34"/>
    </row>
    <row r="10" spans="1:27" x14ac:dyDescent="0.25">
      <c r="X10" s="42"/>
    </row>
    <row r="11" spans="1:27" x14ac:dyDescent="0.25">
      <c r="E11" s="105"/>
    </row>
  </sheetData>
  <mergeCells count="4">
    <mergeCell ref="A1:AA1"/>
    <mergeCell ref="H4:N4"/>
    <mergeCell ref="O4:U4"/>
    <mergeCell ref="V4:X4"/>
  </mergeCells>
  <pageMargins left="0.7" right="0.7" top="0.75" bottom="0.75" header="0.3" footer="0.3"/>
  <pageSetup paperSize="9" scale="5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CBCF2-2966-48BA-8651-C751D219CD3D}">
  <sheetPr>
    <pageSetUpPr fitToPage="1"/>
  </sheetPr>
  <dimension ref="A1:AA23"/>
  <sheetViews>
    <sheetView workbookViewId="0">
      <selection activeCell="X22" sqref="X22"/>
    </sheetView>
  </sheetViews>
  <sheetFormatPr defaultRowHeight="15" x14ac:dyDescent="0.25"/>
  <cols>
    <col min="1" max="1" width="6.42578125" customWidth="1"/>
    <col min="2" max="2" width="17.5703125" customWidth="1"/>
    <col min="3" max="3" width="8.85546875" style="86"/>
    <col min="5" max="5" width="12.7109375" customWidth="1"/>
    <col min="8" max="8" width="8.85546875" style="82"/>
    <col min="15" max="15" width="8.85546875" style="78"/>
    <col min="23" max="24" width="10.140625" bestFit="1" customWidth="1"/>
  </cols>
  <sheetData>
    <row r="1" spans="1:27" x14ac:dyDescent="0.25">
      <c r="A1" s="188" t="s">
        <v>781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</row>
    <row r="2" spans="1:27" ht="27" x14ac:dyDescent="0.25">
      <c r="A2" s="1" t="s">
        <v>0</v>
      </c>
      <c r="B2" s="2" t="s">
        <v>1</v>
      </c>
      <c r="C2" s="83" t="s">
        <v>2</v>
      </c>
      <c r="D2" s="3" t="s">
        <v>3</v>
      </c>
      <c r="E2" s="3" t="s">
        <v>4</v>
      </c>
      <c r="F2" s="2" t="s">
        <v>5</v>
      </c>
      <c r="G2" s="4" t="s">
        <v>6</v>
      </c>
      <c r="H2" s="87" t="s">
        <v>7</v>
      </c>
      <c r="I2" s="5" t="s">
        <v>8</v>
      </c>
      <c r="J2" s="6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75" t="s">
        <v>7</v>
      </c>
      <c r="P2" s="7" t="s">
        <v>8</v>
      </c>
      <c r="Q2" s="8" t="s">
        <v>9</v>
      </c>
      <c r="R2" s="7" t="s">
        <v>10</v>
      </c>
      <c r="S2" s="7" t="s">
        <v>11</v>
      </c>
      <c r="T2" s="7" t="s">
        <v>12</v>
      </c>
      <c r="U2" s="7" t="s">
        <v>13</v>
      </c>
      <c r="V2" s="9" t="s">
        <v>14</v>
      </c>
      <c r="W2" s="9" t="s">
        <v>15</v>
      </c>
      <c r="X2" s="10" t="s">
        <v>16</v>
      </c>
      <c r="Y2" s="11" t="s">
        <v>17</v>
      </c>
      <c r="Z2" s="11" t="s">
        <v>18</v>
      </c>
      <c r="AA2" s="11" t="s">
        <v>19</v>
      </c>
    </row>
    <row r="3" spans="1:27" ht="15.75" thickBot="1" x14ac:dyDescent="0.3">
      <c r="A3" s="14">
        <v>1</v>
      </c>
      <c r="B3" s="3">
        <v>2</v>
      </c>
      <c r="C3" s="14">
        <v>3</v>
      </c>
      <c r="D3" s="3">
        <v>4</v>
      </c>
      <c r="E3" s="14">
        <v>5</v>
      </c>
      <c r="F3" s="3">
        <v>6</v>
      </c>
      <c r="G3" s="14">
        <v>7</v>
      </c>
      <c r="H3" s="3">
        <v>8</v>
      </c>
      <c r="I3" s="14">
        <v>9</v>
      </c>
      <c r="J3" s="3">
        <v>10</v>
      </c>
      <c r="K3" s="14">
        <v>11</v>
      </c>
      <c r="L3" s="3">
        <v>12</v>
      </c>
      <c r="M3" s="14">
        <v>13</v>
      </c>
      <c r="N3" s="3">
        <v>14</v>
      </c>
      <c r="O3" s="14">
        <v>15</v>
      </c>
      <c r="P3" s="3">
        <v>16</v>
      </c>
      <c r="Q3" s="14">
        <v>17</v>
      </c>
      <c r="R3" s="3">
        <v>18</v>
      </c>
      <c r="S3" s="14">
        <v>19</v>
      </c>
      <c r="T3" s="3">
        <v>20</v>
      </c>
      <c r="U3" s="14">
        <v>21</v>
      </c>
      <c r="V3" s="3">
        <v>22</v>
      </c>
      <c r="W3" s="14">
        <v>23</v>
      </c>
      <c r="X3" s="3">
        <v>24</v>
      </c>
      <c r="Y3" s="14">
        <v>25</v>
      </c>
      <c r="Z3" s="3">
        <v>26</v>
      </c>
      <c r="AA3" s="14">
        <v>27</v>
      </c>
    </row>
    <row r="4" spans="1:27" ht="15.75" thickBot="1" x14ac:dyDescent="0.3">
      <c r="A4" s="1"/>
      <c r="B4" s="2"/>
      <c r="C4" s="83"/>
      <c r="D4" s="3"/>
      <c r="E4" s="3"/>
      <c r="F4" s="2"/>
      <c r="G4" s="12"/>
      <c r="H4" s="189" t="s">
        <v>20</v>
      </c>
      <c r="I4" s="190"/>
      <c r="J4" s="190"/>
      <c r="K4" s="190"/>
      <c r="L4" s="190"/>
      <c r="M4" s="190"/>
      <c r="N4" s="191"/>
      <c r="O4" s="192" t="s">
        <v>21</v>
      </c>
      <c r="P4" s="193"/>
      <c r="Q4" s="193"/>
      <c r="R4" s="193"/>
      <c r="S4" s="193"/>
      <c r="T4" s="193"/>
      <c r="U4" s="193"/>
      <c r="V4" s="195" t="s">
        <v>22</v>
      </c>
      <c r="W4" s="196"/>
      <c r="X4" s="197"/>
      <c r="Y4" s="13"/>
      <c r="Z4" s="11"/>
      <c r="AA4" s="11"/>
    </row>
    <row r="5" spans="1:27" ht="29.25" x14ac:dyDescent="0.25">
      <c r="A5" s="15">
        <v>1</v>
      </c>
      <c r="B5" s="16" t="s">
        <v>85</v>
      </c>
      <c r="C5" s="84"/>
      <c r="D5" s="15" t="s">
        <v>23</v>
      </c>
      <c r="E5" s="17" t="s">
        <v>211</v>
      </c>
      <c r="F5" s="16" t="s">
        <v>212</v>
      </c>
      <c r="G5" s="16">
        <v>1</v>
      </c>
      <c r="H5" s="88">
        <v>30</v>
      </c>
      <c r="I5" s="18"/>
      <c r="J5" s="19"/>
      <c r="K5" s="20">
        <f>ROUND((I5*J5+I5),2)</f>
        <v>0</v>
      </c>
      <c r="L5" s="20">
        <f>N5-M5</f>
        <v>0</v>
      </c>
      <c r="M5" s="21">
        <f>I5*H5</f>
        <v>0</v>
      </c>
      <c r="N5" s="21">
        <f>H5*K5</f>
        <v>0</v>
      </c>
      <c r="O5" s="76">
        <v>5</v>
      </c>
      <c r="P5" s="22"/>
      <c r="Q5" s="23"/>
      <c r="R5" s="24">
        <f>ROUND((P5*Q5+P5),2)</f>
        <v>0</v>
      </c>
      <c r="S5" s="24">
        <f>U5-T5</f>
        <v>0</v>
      </c>
      <c r="T5" s="25">
        <f>O5*P5</f>
        <v>0</v>
      </c>
      <c r="U5" s="26">
        <f>O5*R5</f>
        <v>0</v>
      </c>
      <c r="V5" s="28">
        <f t="shared" ref="V5:X18" si="0">L5+S5</f>
        <v>0</v>
      </c>
      <c r="W5" s="28">
        <f t="shared" ref="W5:W13" si="1">M5+T5</f>
        <v>0</v>
      </c>
      <c r="X5" s="28">
        <f t="shared" ref="X5:X13" si="2">N5+U5</f>
        <v>0</v>
      </c>
      <c r="Y5" s="29"/>
      <c r="Z5" s="30"/>
      <c r="AA5" s="31"/>
    </row>
    <row r="6" spans="1:27" ht="22.5" x14ac:dyDescent="0.25">
      <c r="A6" s="15">
        <v>2</v>
      </c>
      <c r="B6" s="16" t="s">
        <v>85</v>
      </c>
      <c r="C6" s="84"/>
      <c r="D6" s="15" t="s">
        <v>23</v>
      </c>
      <c r="E6" s="17" t="s">
        <v>265</v>
      </c>
      <c r="F6" s="16" t="s">
        <v>266</v>
      </c>
      <c r="G6" s="16">
        <v>1</v>
      </c>
      <c r="H6" s="88">
        <v>100</v>
      </c>
      <c r="I6" s="18"/>
      <c r="J6" s="19"/>
      <c r="K6" s="20">
        <f t="shared" ref="K6" si="3">ROUND((I6*J6+I6),2)</f>
        <v>0</v>
      </c>
      <c r="L6" s="20">
        <f t="shared" ref="L6:L19" si="4">N6-M6</f>
        <v>0</v>
      </c>
      <c r="M6" s="21">
        <f t="shared" ref="M6" si="5">I6*H6</f>
        <v>0</v>
      </c>
      <c r="N6" s="21">
        <f t="shared" ref="N6:N19" si="6">H6*K6</f>
        <v>0</v>
      </c>
      <c r="O6" s="76">
        <v>30</v>
      </c>
      <c r="P6" s="22"/>
      <c r="Q6" s="23"/>
      <c r="R6" s="24">
        <f t="shared" ref="R6" si="7">ROUND((P6*Q6+P6),2)</f>
        <v>0</v>
      </c>
      <c r="S6" s="24">
        <f t="shared" ref="S6:S19" si="8">U6-T6</f>
        <v>0</v>
      </c>
      <c r="T6" s="25">
        <f t="shared" ref="T6:T19" si="9">O6*P6</f>
        <v>0</v>
      </c>
      <c r="U6" s="26">
        <f t="shared" ref="U6" si="10">O6*R6</f>
        <v>0</v>
      </c>
      <c r="V6" s="28">
        <f t="shared" si="0"/>
        <v>0</v>
      </c>
      <c r="W6" s="28">
        <f t="shared" si="0"/>
        <v>0</v>
      </c>
      <c r="X6" s="28">
        <f t="shared" si="0"/>
        <v>0</v>
      </c>
      <c r="Y6" s="29"/>
      <c r="Z6" s="30"/>
      <c r="AA6" s="31"/>
    </row>
    <row r="7" spans="1:27" x14ac:dyDescent="0.25">
      <c r="A7" s="15">
        <v>3</v>
      </c>
      <c r="B7" s="57" t="s">
        <v>554</v>
      </c>
      <c r="C7" s="84"/>
      <c r="D7" s="15" t="s">
        <v>23</v>
      </c>
      <c r="E7" s="17" t="s">
        <v>47</v>
      </c>
      <c r="F7" s="16" t="s">
        <v>452</v>
      </c>
      <c r="G7" s="16">
        <v>50</v>
      </c>
      <c r="H7" s="88">
        <v>20</v>
      </c>
      <c r="I7" s="18"/>
      <c r="J7" s="19"/>
      <c r="K7" s="20">
        <f t="shared" ref="K7:K19" si="11">ROUND((I7*J7+I7),2)</f>
        <v>0</v>
      </c>
      <c r="L7" s="20">
        <f t="shared" si="4"/>
        <v>0</v>
      </c>
      <c r="M7" s="21">
        <f t="shared" ref="M7:M19" si="12">I7*H7</f>
        <v>0</v>
      </c>
      <c r="N7" s="21">
        <f t="shared" si="6"/>
        <v>0</v>
      </c>
      <c r="O7" s="76">
        <v>5</v>
      </c>
      <c r="P7" s="22"/>
      <c r="Q7" s="23"/>
      <c r="R7" s="24">
        <f t="shared" ref="R7:R19" si="13">ROUND((P7*Q7+P7),2)</f>
        <v>0</v>
      </c>
      <c r="S7" s="24">
        <f t="shared" si="8"/>
        <v>0</v>
      </c>
      <c r="T7" s="25">
        <f t="shared" si="9"/>
        <v>0</v>
      </c>
      <c r="U7" s="26">
        <f t="shared" ref="U7:U19" si="14">O7*R7</f>
        <v>0</v>
      </c>
      <c r="V7" s="28">
        <f t="shared" si="0"/>
        <v>0</v>
      </c>
      <c r="W7" s="28">
        <f t="shared" si="0"/>
        <v>0</v>
      </c>
      <c r="X7" s="28">
        <f t="shared" si="0"/>
        <v>0</v>
      </c>
      <c r="Y7" s="29"/>
      <c r="Z7" s="30"/>
      <c r="AA7" s="31"/>
    </row>
    <row r="8" spans="1:27" x14ac:dyDescent="0.25">
      <c r="A8" s="15">
        <v>4</v>
      </c>
      <c r="B8" s="57" t="s">
        <v>554</v>
      </c>
      <c r="C8" s="84"/>
      <c r="D8" s="15" t="s">
        <v>23</v>
      </c>
      <c r="E8" s="17" t="s">
        <v>47</v>
      </c>
      <c r="F8" s="16" t="s">
        <v>240</v>
      </c>
      <c r="G8" s="16">
        <v>50</v>
      </c>
      <c r="H8" s="88">
        <v>20</v>
      </c>
      <c r="I8" s="18"/>
      <c r="J8" s="19"/>
      <c r="K8" s="20">
        <f t="shared" si="11"/>
        <v>0</v>
      </c>
      <c r="L8" s="20">
        <f t="shared" si="4"/>
        <v>0</v>
      </c>
      <c r="M8" s="21">
        <f t="shared" si="12"/>
        <v>0</v>
      </c>
      <c r="N8" s="21">
        <f t="shared" si="6"/>
        <v>0</v>
      </c>
      <c r="O8" s="76">
        <v>5</v>
      </c>
      <c r="P8" s="22"/>
      <c r="Q8" s="23"/>
      <c r="R8" s="24">
        <f t="shared" si="13"/>
        <v>0</v>
      </c>
      <c r="S8" s="24">
        <f t="shared" si="8"/>
        <v>0</v>
      </c>
      <c r="T8" s="25">
        <f t="shared" si="9"/>
        <v>0</v>
      </c>
      <c r="U8" s="26">
        <f t="shared" si="14"/>
        <v>0</v>
      </c>
      <c r="V8" s="28">
        <f t="shared" si="0"/>
        <v>0</v>
      </c>
      <c r="W8" s="28">
        <f t="shared" si="0"/>
        <v>0</v>
      </c>
      <c r="X8" s="28">
        <f t="shared" si="0"/>
        <v>0</v>
      </c>
      <c r="Y8" s="29"/>
      <c r="Z8" s="30"/>
      <c r="AA8" s="31"/>
    </row>
    <row r="9" spans="1:27" ht="20.25" x14ac:dyDescent="0.25">
      <c r="A9" s="15">
        <v>5</v>
      </c>
      <c r="B9" s="57" t="s">
        <v>554</v>
      </c>
      <c r="C9" s="84"/>
      <c r="D9" s="15" t="s">
        <v>23</v>
      </c>
      <c r="E9" s="62" t="s">
        <v>555</v>
      </c>
      <c r="F9" s="16" t="s">
        <v>556</v>
      </c>
      <c r="G9" s="16">
        <v>1</v>
      </c>
      <c r="H9" s="88">
        <v>30</v>
      </c>
      <c r="I9" s="18"/>
      <c r="J9" s="19"/>
      <c r="K9" s="20">
        <f t="shared" si="11"/>
        <v>0</v>
      </c>
      <c r="L9" s="20">
        <f t="shared" si="4"/>
        <v>0</v>
      </c>
      <c r="M9" s="21">
        <f t="shared" si="12"/>
        <v>0</v>
      </c>
      <c r="N9" s="21">
        <f t="shared" si="6"/>
        <v>0</v>
      </c>
      <c r="O9" s="76">
        <v>5</v>
      </c>
      <c r="P9" s="22"/>
      <c r="Q9" s="23"/>
      <c r="R9" s="24">
        <f t="shared" si="13"/>
        <v>0</v>
      </c>
      <c r="S9" s="24">
        <f t="shared" si="8"/>
        <v>0</v>
      </c>
      <c r="T9" s="25">
        <f t="shared" si="9"/>
        <v>0</v>
      </c>
      <c r="U9" s="26">
        <f t="shared" si="14"/>
        <v>0</v>
      </c>
      <c r="V9" s="28">
        <f t="shared" si="0"/>
        <v>0</v>
      </c>
      <c r="W9" s="28">
        <f t="shared" si="0"/>
        <v>0</v>
      </c>
      <c r="X9" s="28">
        <f t="shared" si="0"/>
        <v>0</v>
      </c>
      <c r="Y9" s="29"/>
      <c r="Z9" s="30"/>
      <c r="AA9" s="31"/>
    </row>
    <row r="10" spans="1:27" x14ac:dyDescent="0.25">
      <c r="A10" s="15">
        <v>6</v>
      </c>
      <c r="B10" s="16" t="s">
        <v>745</v>
      </c>
      <c r="C10" s="84"/>
      <c r="D10" s="15" t="s">
        <v>23</v>
      </c>
      <c r="E10" s="17" t="s">
        <v>47</v>
      </c>
      <c r="F10" s="16" t="s">
        <v>32</v>
      </c>
      <c r="G10" s="16">
        <v>28</v>
      </c>
      <c r="H10" s="88">
        <v>5</v>
      </c>
      <c r="I10" s="18"/>
      <c r="J10" s="19"/>
      <c r="K10" s="20">
        <f t="shared" si="11"/>
        <v>0</v>
      </c>
      <c r="L10" s="20">
        <f t="shared" si="4"/>
        <v>0</v>
      </c>
      <c r="M10" s="21">
        <f t="shared" si="12"/>
        <v>0</v>
      </c>
      <c r="N10" s="21">
        <f t="shared" si="6"/>
        <v>0</v>
      </c>
      <c r="O10" s="76">
        <v>2</v>
      </c>
      <c r="P10" s="22"/>
      <c r="Q10" s="23"/>
      <c r="R10" s="24">
        <f t="shared" si="13"/>
        <v>0</v>
      </c>
      <c r="S10" s="24">
        <f t="shared" si="8"/>
        <v>0</v>
      </c>
      <c r="T10" s="25">
        <f t="shared" si="9"/>
        <v>0</v>
      </c>
      <c r="U10" s="26">
        <f t="shared" si="14"/>
        <v>0</v>
      </c>
      <c r="V10" s="28">
        <f t="shared" si="0"/>
        <v>0</v>
      </c>
      <c r="W10" s="28">
        <f t="shared" si="1"/>
        <v>0</v>
      </c>
      <c r="X10" s="28">
        <f t="shared" si="2"/>
        <v>0</v>
      </c>
      <c r="Y10" s="29"/>
      <c r="Z10" s="30"/>
      <c r="AA10" s="31"/>
    </row>
    <row r="11" spans="1:27" x14ac:dyDescent="0.25">
      <c r="A11" s="15">
        <v>7</v>
      </c>
      <c r="B11" s="16" t="s">
        <v>745</v>
      </c>
      <c r="C11" s="84"/>
      <c r="D11" s="15" t="s">
        <v>23</v>
      </c>
      <c r="E11" s="17" t="s">
        <v>47</v>
      </c>
      <c r="F11" s="16" t="s">
        <v>115</v>
      </c>
      <c r="G11" s="16">
        <v>28</v>
      </c>
      <c r="H11" s="88">
        <v>10</v>
      </c>
      <c r="I11" s="18"/>
      <c r="J11" s="19"/>
      <c r="K11" s="20">
        <f t="shared" si="11"/>
        <v>0</v>
      </c>
      <c r="L11" s="20">
        <f t="shared" si="4"/>
        <v>0</v>
      </c>
      <c r="M11" s="21">
        <f t="shared" si="12"/>
        <v>0</v>
      </c>
      <c r="N11" s="21">
        <f t="shared" si="6"/>
        <v>0</v>
      </c>
      <c r="O11" s="76">
        <v>3</v>
      </c>
      <c r="P11" s="22"/>
      <c r="Q11" s="23"/>
      <c r="R11" s="24">
        <f t="shared" si="13"/>
        <v>0</v>
      </c>
      <c r="S11" s="24">
        <f t="shared" si="8"/>
        <v>0</v>
      </c>
      <c r="T11" s="25">
        <f t="shared" si="9"/>
        <v>0</v>
      </c>
      <c r="U11" s="26">
        <f t="shared" si="14"/>
        <v>0</v>
      </c>
      <c r="V11" s="28">
        <f t="shared" si="0"/>
        <v>0</v>
      </c>
      <c r="W11" s="28">
        <f t="shared" si="1"/>
        <v>0</v>
      </c>
      <c r="X11" s="28">
        <f t="shared" si="2"/>
        <v>0</v>
      </c>
      <c r="Y11" s="29"/>
      <c r="Z11" s="30"/>
      <c r="AA11" s="31"/>
    </row>
    <row r="12" spans="1:27" x14ac:dyDescent="0.25">
      <c r="A12" s="15">
        <v>8</v>
      </c>
      <c r="B12" s="16" t="s">
        <v>745</v>
      </c>
      <c r="C12" s="84"/>
      <c r="D12" s="15" t="s">
        <v>23</v>
      </c>
      <c r="E12" s="17" t="s">
        <v>47</v>
      </c>
      <c r="F12" s="16" t="s">
        <v>351</v>
      </c>
      <c r="G12" s="16">
        <v>28</v>
      </c>
      <c r="H12" s="88">
        <v>4</v>
      </c>
      <c r="I12" s="18"/>
      <c r="J12" s="19"/>
      <c r="K12" s="20">
        <f t="shared" si="11"/>
        <v>0</v>
      </c>
      <c r="L12" s="20">
        <f t="shared" si="4"/>
        <v>0</v>
      </c>
      <c r="M12" s="21">
        <f t="shared" si="12"/>
        <v>0</v>
      </c>
      <c r="N12" s="21">
        <f t="shared" si="6"/>
        <v>0</v>
      </c>
      <c r="O12" s="76">
        <v>2</v>
      </c>
      <c r="P12" s="22"/>
      <c r="Q12" s="23"/>
      <c r="R12" s="24">
        <f t="shared" si="13"/>
        <v>0</v>
      </c>
      <c r="S12" s="24">
        <f t="shared" si="8"/>
        <v>0</v>
      </c>
      <c r="T12" s="25">
        <f t="shared" si="9"/>
        <v>0</v>
      </c>
      <c r="U12" s="26">
        <f t="shared" si="14"/>
        <v>0</v>
      </c>
      <c r="V12" s="28">
        <f t="shared" si="0"/>
        <v>0</v>
      </c>
      <c r="W12" s="28">
        <f t="shared" si="1"/>
        <v>0</v>
      </c>
      <c r="X12" s="28">
        <f t="shared" si="2"/>
        <v>0</v>
      </c>
      <c r="Y12" s="29"/>
      <c r="Z12" s="30"/>
      <c r="AA12" s="31"/>
    </row>
    <row r="13" spans="1:27" x14ac:dyDescent="0.25">
      <c r="A13" s="15">
        <v>9</v>
      </c>
      <c r="B13" s="16" t="s">
        <v>745</v>
      </c>
      <c r="C13" s="84"/>
      <c r="D13" s="15" t="s">
        <v>23</v>
      </c>
      <c r="E13" s="17" t="s">
        <v>47</v>
      </c>
      <c r="F13" s="17" t="s">
        <v>352</v>
      </c>
      <c r="G13" s="16">
        <v>28</v>
      </c>
      <c r="H13" s="88">
        <v>10</v>
      </c>
      <c r="I13" s="18"/>
      <c r="J13" s="19"/>
      <c r="K13" s="20">
        <f t="shared" si="11"/>
        <v>0</v>
      </c>
      <c r="L13" s="20">
        <f t="shared" si="4"/>
        <v>0</v>
      </c>
      <c r="M13" s="21">
        <f t="shared" si="12"/>
        <v>0</v>
      </c>
      <c r="N13" s="21">
        <f t="shared" si="6"/>
        <v>0</v>
      </c>
      <c r="O13" s="76">
        <v>5</v>
      </c>
      <c r="P13" s="22"/>
      <c r="Q13" s="23"/>
      <c r="R13" s="24">
        <f t="shared" si="13"/>
        <v>0</v>
      </c>
      <c r="S13" s="24">
        <f t="shared" si="8"/>
        <v>0</v>
      </c>
      <c r="T13" s="25">
        <f t="shared" si="9"/>
        <v>0</v>
      </c>
      <c r="U13" s="26">
        <f t="shared" si="14"/>
        <v>0</v>
      </c>
      <c r="V13" s="28">
        <f t="shared" si="0"/>
        <v>0</v>
      </c>
      <c r="W13" s="28">
        <f t="shared" si="1"/>
        <v>0</v>
      </c>
      <c r="X13" s="28">
        <f t="shared" si="2"/>
        <v>0</v>
      </c>
      <c r="Y13" s="32"/>
      <c r="Z13" s="33"/>
      <c r="AA13" s="31"/>
    </row>
    <row r="14" spans="1:27" ht="20.25" x14ac:dyDescent="0.25">
      <c r="A14" s="15">
        <v>10</v>
      </c>
      <c r="B14" s="16" t="s">
        <v>285</v>
      </c>
      <c r="C14" s="84"/>
      <c r="D14" s="15" t="s">
        <v>23</v>
      </c>
      <c r="E14" s="62" t="s">
        <v>147</v>
      </c>
      <c r="F14" s="16" t="s">
        <v>286</v>
      </c>
      <c r="G14" s="16">
        <v>28</v>
      </c>
      <c r="H14" s="88">
        <v>4</v>
      </c>
      <c r="I14" s="18"/>
      <c r="J14" s="19"/>
      <c r="K14" s="20">
        <f t="shared" si="11"/>
        <v>0</v>
      </c>
      <c r="L14" s="20">
        <f t="shared" si="4"/>
        <v>0</v>
      </c>
      <c r="M14" s="21">
        <f t="shared" si="12"/>
        <v>0</v>
      </c>
      <c r="N14" s="21">
        <f t="shared" si="6"/>
        <v>0</v>
      </c>
      <c r="O14" s="76">
        <v>2</v>
      </c>
      <c r="P14" s="22"/>
      <c r="Q14" s="23"/>
      <c r="R14" s="24">
        <f t="shared" si="13"/>
        <v>0</v>
      </c>
      <c r="S14" s="24">
        <f t="shared" si="8"/>
        <v>0</v>
      </c>
      <c r="T14" s="25">
        <f t="shared" si="9"/>
        <v>0</v>
      </c>
      <c r="U14" s="26">
        <f t="shared" si="14"/>
        <v>0</v>
      </c>
      <c r="V14" s="28">
        <f t="shared" si="0"/>
        <v>0</v>
      </c>
      <c r="W14" s="28">
        <f t="shared" si="0"/>
        <v>0</v>
      </c>
      <c r="X14" s="28">
        <f t="shared" si="0"/>
        <v>0</v>
      </c>
      <c r="Y14" s="29"/>
      <c r="Z14" s="30"/>
      <c r="AA14" s="31"/>
    </row>
    <row r="15" spans="1:27" ht="20.25" x14ac:dyDescent="0.25">
      <c r="A15" s="15">
        <v>11</v>
      </c>
      <c r="B15" s="16" t="s">
        <v>285</v>
      </c>
      <c r="C15" s="84"/>
      <c r="D15" s="15" t="s">
        <v>23</v>
      </c>
      <c r="E15" s="62" t="s">
        <v>147</v>
      </c>
      <c r="F15" s="16" t="s">
        <v>254</v>
      </c>
      <c r="G15" s="16">
        <v>28</v>
      </c>
      <c r="H15" s="88">
        <v>20</v>
      </c>
      <c r="I15" s="18"/>
      <c r="J15" s="19"/>
      <c r="K15" s="20">
        <f t="shared" si="11"/>
        <v>0</v>
      </c>
      <c r="L15" s="20">
        <f t="shared" si="4"/>
        <v>0</v>
      </c>
      <c r="M15" s="21">
        <f t="shared" si="12"/>
        <v>0</v>
      </c>
      <c r="N15" s="21">
        <f t="shared" si="6"/>
        <v>0</v>
      </c>
      <c r="O15" s="76">
        <v>5</v>
      </c>
      <c r="P15" s="22"/>
      <c r="Q15" s="23"/>
      <c r="R15" s="24">
        <f t="shared" si="13"/>
        <v>0</v>
      </c>
      <c r="S15" s="24">
        <f t="shared" si="8"/>
        <v>0</v>
      </c>
      <c r="T15" s="25">
        <f t="shared" si="9"/>
        <v>0</v>
      </c>
      <c r="U15" s="26">
        <f t="shared" si="14"/>
        <v>0</v>
      </c>
      <c r="V15" s="28">
        <f t="shared" si="0"/>
        <v>0</v>
      </c>
      <c r="W15" s="28">
        <f t="shared" si="0"/>
        <v>0</v>
      </c>
      <c r="X15" s="28">
        <f t="shared" si="0"/>
        <v>0</v>
      </c>
      <c r="Y15" s="29"/>
      <c r="Z15" s="30"/>
      <c r="AA15" s="31"/>
    </row>
    <row r="16" spans="1:27" x14ac:dyDescent="0.25">
      <c r="A16" s="15">
        <v>12</v>
      </c>
      <c r="B16" s="57" t="s">
        <v>559</v>
      </c>
      <c r="C16" s="84"/>
      <c r="D16" s="15" t="s">
        <v>23</v>
      </c>
      <c r="E16" s="62" t="s">
        <v>560</v>
      </c>
      <c r="F16" s="16" t="s">
        <v>561</v>
      </c>
      <c r="G16" s="16">
        <v>5</v>
      </c>
      <c r="H16" s="88">
        <v>330</v>
      </c>
      <c r="I16" s="18"/>
      <c r="J16" s="19"/>
      <c r="K16" s="20">
        <f t="shared" si="11"/>
        <v>0</v>
      </c>
      <c r="L16" s="20">
        <f t="shared" si="4"/>
        <v>0</v>
      </c>
      <c r="M16" s="21">
        <f t="shared" si="12"/>
        <v>0</v>
      </c>
      <c r="N16" s="21">
        <f t="shared" si="6"/>
        <v>0</v>
      </c>
      <c r="O16" s="76">
        <v>30</v>
      </c>
      <c r="P16" s="22"/>
      <c r="Q16" s="23"/>
      <c r="R16" s="24">
        <f t="shared" si="13"/>
        <v>0</v>
      </c>
      <c r="S16" s="24">
        <f t="shared" si="8"/>
        <v>0</v>
      </c>
      <c r="T16" s="25">
        <f t="shared" si="9"/>
        <v>0</v>
      </c>
      <c r="U16" s="26">
        <f t="shared" si="14"/>
        <v>0</v>
      </c>
      <c r="V16" s="28">
        <f t="shared" si="0"/>
        <v>0</v>
      </c>
      <c r="W16" s="28">
        <f t="shared" si="0"/>
        <v>0</v>
      </c>
      <c r="X16" s="28">
        <f t="shared" si="0"/>
        <v>0</v>
      </c>
      <c r="Y16" s="29"/>
      <c r="Z16" s="30"/>
      <c r="AA16" s="31"/>
    </row>
    <row r="17" spans="1:27" ht="23.25" x14ac:dyDescent="0.25">
      <c r="A17" s="15">
        <v>13</v>
      </c>
      <c r="B17" s="57" t="s">
        <v>562</v>
      </c>
      <c r="C17" s="84"/>
      <c r="D17" s="15" t="s">
        <v>23</v>
      </c>
      <c r="E17" s="62" t="s">
        <v>563</v>
      </c>
      <c r="F17" s="16" t="s">
        <v>564</v>
      </c>
      <c r="G17" s="16">
        <v>10</v>
      </c>
      <c r="H17" s="88">
        <v>90</v>
      </c>
      <c r="I17" s="18"/>
      <c r="J17" s="19"/>
      <c r="K17" s="20">
        <f t="shared" si="11"/>
        <v>0</v>
      </c>
      <c r="L17" s="20">
        <f t="shared" si="4"/>
        <v>0</v>
      </c>
      <c r="M17" s="21">
        <f t="shared" si="12"/>
        <v>0</v>
      </c>
      <c r="N17" s="21">
        <f t="shared" si="6"/>
        <v>0</v>
      </c>
      <c r="O17" s="76">
        <v>20</v>
      </c>
      <c r="P17" s="22"/>
      <c r="Q17" s="23"/>
      <c r="R17" s="24">
        <f t="shared" si="13"/>
        <v>0</v>
      </c>
      <c r="S17" s="24">
        <f t="shared" si="8"/>
        <v>0</v>
      </c>
      <c r="T17" s="25">
        <f t="shared" si="9"/>
        <v>0</v>
      </c>
      <c r="U17" s="26">
        <f t="shared" si="14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9"/>
      <c r="Z17" s="30"/>
      <c r="AA17" s="31"/>
    </row>
    <row r="18" spans="1:27" x14ac:dyDescent="0.25">
      <c r="A18" s="15">
        <v>14</v>
      </c>
      <c r="B18" s="57" t="s">
        <v>558</v>
      </c>
      <c r="C18" s="84"/>
      <c r="D18" s="15" t="s">
        <v>23</v>
      </c>
      <c r="E18" s="17" t="s">
        <v>47</v>
      </c>
      <c r="F18" s="16" t="s">
        <v>120</v>
      </c>
      <c r="G18" s="16">
        <v>100</v>
      </c>
      <c r="H18" s="88">
        <v>30</v>
      </c>
      <c r="I18" s="18"/>
      <c r="J18" s="19"/>
      <c r="K18" s="20">
        <f t="shared" si="11"/>
        <v>0</v>
      </c>
      <c r="L18" s="20">
        <f t="shared" si="4"/>
        <v>0</v>
      </c>
      <c r="M18" s="21">
        <f t="shared" si="12"/>
        <v>0</v>
      </c>
      <c r="N18" s="21">
        <f t="shared" si="6"/>
        <v>0</v>
      </c>
      <c r="O18" s="76">
        <v>10</v>
      </c>
      <c r="P18" s="22"/>
      <c r="Q18" s="23"/>
      <c r="R18" s="24">
        <f t="shared" si="13"/>
        <v>0</v>
      </c>
      <c r="S18" s="24">
        <f t="shared" si="8"/>
        <v>0</v>
      </c>
      <c r="T18" s="25">
        <f t="shared" si="9"/>
        <v>0</v>
      </c>
      <c r="U18" s="26">
        <f t="shared" si="14"/>
        <v>0</v>
      </c>
      <c r="V18" s="28">
        <f t="shared" si="0"/>
        <v>0</v>
      </c>
      <c r="W18" s="28">
        <f t="shared" si="0"/>
        <v>0</v>
      </c>
      <c r="X18" s="28">
        <f t="shared" si="0"/>
        <v>0</v>
      </c>
      <c r="Y18" s="29"/>
      <c r="Z18" s="30"/>
      <c r="AA18" s="31"/>
    </row>
    <row r="19" spans="1:27" x14ac:dyDescent="0.25">
      <c r="A19" s="93">
        <v>15</v>
      </c>
      <c r="B19" s="68" t="s">
        <v>558</v>
      </c>
      <c r="C19" s="180"/>
      <c r="D19" s="93" t="s">
        <v>23</v>
      </c>
      <c r="E19" s="181" t="s">
        <v>47</v>
      </c>
      <c r="F19" s="94" t="s">
        <v>49</v>
      </c>
      <c r="G19" s="94">
        <v>100</v>
      </c>
      <c r="H19" s="116">
        <v>40</v>
      </c>
      <c r="I19" s="117"/>
      <c r="J19" s="95"/>
      <c r="K19" s="96">
        <f t="shared" si="11"/>
        <v>0</v>
      </c>
      <c r="L19" s="96">
        <f t="shared" si="4"/>
        <v>0</v>
      </c>
      <c r="M19" s="97">
        <f t="shared" si="12"/>
        <v>0</v>
      </c>
      <c r="N19" s="97">
        <f t="shared" si="6"/>
        <v>0</v>
      </c>
      <c r="O19" s="118">
        <v>10</v>
      </c>
      <c r="P19" s="119"/>
      <c r="Q19" s="98"/>
      <c r="R19" s="99">
        <f t="shared" si="13"/>
        <v>0</v>
      </c>
      <c r="S19" s="24">
        <f t="shared" si="8"/>
        <v>0</v>
      </c>
      <c r="T19" s="25">
        <f t="shared" si="9"/>
        <v>0</v>
      </c>
      <c r="U19" s="26">
        <f t="shared" si="14"/>
        <v>0</v>
      </c>
      <c r="V19" s="28">
        <f t="shared" ref="V19:X19" si="15">L19+S19</f>
        <v>0</v>
      </c>
      <c r="W19" s="28">
        <f t="shared" si="15"/>
        <v>0</v>
      </c>
      <c r="X19" s="28">
        <f t="shared" si="15"/>
        <v>0</v>
      </c>
      <c r="Y19" s="29"/>
      <c r="Z19" s="30"/>
      <c r="AA19" s="31"/>
    </row>
    <row r="20" spans="1:27" x14ac:dyDescent="0.25">
      <c r="A20" s="61"/>
      <c r="B20" s="182"/>
      <c r="C20" s="182"/>
      <c r="D20" s="61"/>
      <c r="E20" s="61"/>
      <c r="F20" s="61"/>
      <c r="G20" s="61"/>
      <c r="H20" s="182"/>
      <c r="I20" s="34" t="s">
        <v>838</v>
      </c>
      <c r="J20" s="61"/>
      <c r="K20" s="61"/>
      <c r="L20" s="162">
        <f>SUM(L5:L19)</f>
        <v>0</v>
      </c>
      <c r="M20" s="162">
        <f>SUM(M5:M19)</f>
        <v>0</v>
      </c>
      <c r="N20" s="162">
        <f>SUM(N5:N19)</f>
        <v>0</v>
      </c>
      <c r="O20" s="182"/>
      <c r="P20" s="34" t="s">
        <v>838</v>
      </c>
      <c r="Q20" s="61"/>
      <c r="R20" s="61"/>
      <c r="S20" s="163">
        <f>SUM(S5:S19)</f>
        <v>0</v>
      </c>
      <c r="T20" s="163">
        <f t="shared" ref="T20:X20" si="16">SUM(T5:T19)</f>
        <v>0</v>
      </c>
      <c r="U20" s="163">
        <f t="shared" si="16"/>
        <v>0</v>
      </c>
      <c r="V20" s="108">
        <f t="shared" si="16"/>
        <v>0</v>
      </c>
      <c r="W20" s="164">
        <f t="shared" si="16"/>
        <v>0</v>
      </c>
      <c r="X20" s="164">
        <f t="shared" si="16"/>
        <v>0</v>
      </c>
    </row>
    <row r="21" spans="1:27" x14ac:dyDescent="0.25">
      <c r="C21" s="105"/>
      <c r="H21" s="105"/>
      <c r="O21" s="105"/>
    </row>
    <row r="22" spans="1:27" x14ac:dyDescent="0.25">
      <c r="C22" s="105"/>
      <c r="H22" s="105"/>
      <c r="O22" s="105"/>
      <c r="X22" s="42"/>
    </row>
    <row r="23" spans="1:27" x14ac:dyDescent="0.25">
      <c r="B23" s="123"/>
      <c r="C23" s="123"/>
      <c r="D23" s="124"/>
      <c r="E23" s="124"/>
      <c r="F23" s="124"/>
      <c r="G23" s="124"/>
      <c r="H23" s="123"/>
      <c r="I23" s="125"/>
      <c r="J23" s="125"/>
      <c r="K23" s="124"/>
      <c r="L23" s="124"/>
      <c r="M23" s="124"/>
      <c r="N23" s="127"/>
      <c r="O23" s="172"/>
      <c r="P23" s="127"/>
      <c r="Q23" s="127"/>
      <c r="R23" s="127"/>
      <c r="S23" s="127"/>
    </row>
  </sheetData>
  <mergeCells count="4">
    <mergeCell ref="A1:AA1"/>
    <mergeCell ref="H4:N4"/>
    <mergeCell ref="O4:U4"/>
    <mergeCell ref="V4:X4"/>
  </mergeCells>
  <pageMargins left="0.7" right="0.7" top="0.75" bottom="0.75" header="0.3" footer="0.3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910AC-4250-4AE4-A3DD-7338B0AA39CC}">
  <sheetPr>
    <pageSetUpPr fitToPage="1"/>
  </sheetPr>
  <dimension ref="A1:AA18"/>
  <sheetViews>
    <sheetView workbookViewId="0">
      <selection activeCell="U15" sqref="U15"/>
    </sheetView>
  </sheetViews>
  <sheetFormatPr defaultRowHeight="15" x14ac:dyDescent="0.25"/>
  <cols>
    <col min="1" max="1" width="4" customWidth="1"/>
    <col min="2" max="2" width="18.7109375" customWidth="1"/>
  </cols>
  <sheetData>
    <row r="1" spans="1:27" x14ac:dyDescent="0.25">
      <c r="A1" s="188" t="s">
        <v>819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</row>
    <row r="2" spans="1:27" ht="27" x14ac:dyDescent="0.25">
      <c r="A2" s="1" t="s">
        <v>0</v>
      </c>
      <c r="B2" s="2" t="s">
        <v>1</v>
      </c>
      <c r="C2" s="83" t="s">
        <v>2</v>
      </c>
      <c r="D2" s="3" t="s">
        <v>3</v>
      </c>
      <c r="E2" s="3" t="s">
        <v>4</v>
      </c>
      <c r="F2" s="2" t="s">
        <v>5</v>
      </c>
      <c r="G2" s="4" t="s">
        <v>6</v>
      </c>
      <c r="H2" s="87" t="s">
        <v>7</v>
      </c>
      <c r="I2" s="5" t="s">
        <v>8</v>
      </c>
      <c r="J2" s="6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75" t="s">
        <v>7</v>
      </c>
      <c r="P2" s="7" t="s">
        <v>8</v>
      </c>
      <c r="Q2" s="8" t="s">
        <v>9</v>
      </c>
      <c r="R2" s="7" t="s">
        <v>10</v>
      </c>
      <c r="S2" s="7" t="s">
        <v>11</v>
      </c>
      <c r="T2" s="7" t="s">
        <v>12</v>
      </c>
      <c r="U2" s="7" t="s">
        <v>13</v>
      </c>
      <c r="V2" s="9" t="s">
        <v>14</v>
      </c>
      <c r="W2" s="9" t="s">
        <v>15</v>
      </c>
      <c r="X2" s="10" t="s">
        <v>16</v>
      </c>
      <c r="Y2" s="11" t="s">
        <v>17</v>
      </c>
      <c r="Z2" s="11" t="s">
        <v>18</v>
      </c>
      <c r="AA2" s="11" t="s">
        <v>19</v>
      </c>
    </row>
    <row r="3" spans="1:27" s="175" customFormat="1" ht="15.75" thickBot="1" x14ac:dyDescent="0.3">
      <c r="A3" s="173">
        <v>1</v>
      </c>
      <c r="B3" s="174">
        <v>2</v>
      </c>
      <c r="C3" s="173">
        <v>3</v>
      </c>
      <c r="D3" s="174">
        <v>4</v>
      </c>
      <c r="E3" s="173">
        <v>5</v>
      </c>
      <c r="F3" s="174">
        <v>6</v>
      </c>
      <c r="G3" s="173">
        <v>7</v>
      </c>
      <c r="H3" s="174">
        <v>8</v>
      </c>
      <c r="I3" s="173">
        <v>9</v>
      </c>
      <c r="J3" s="174">
        <v>10</v>
      </c>
      <c r="K3" s="173">
        <v>11</v>
      </c>
      <c r="L3" s="174">
        <v>12</v>
      </c>
      <c r="M3" s="173">
        <v>13</v>
      </c>
      <c r="N3" s="174">
        <v>14</v>
      </c>
      <c r="O3" s="173">
        <v>15</v>
      </c>
      <c r="P3" s="174">
        <v>16</v>
      </c>
      <c r="Q3" s="173">
        <v>17</v>
      </c>
      <c r="R3" s="174">
        <v>18</v>
      </c>
      <c r="S3" s="173">
        <v>19</v>
      </c>
      <c r="T3" s="174">
        <v>20</v>
      </c>
      <c r="U3" s="173">
        <v>21</v>
      </c>
      <c r="V3" s="174">
        <v>22</v>
      </c>
      <c r="W3" s="173">
        <v>23</v>
      </c>
      <c r="X3" s="174">
        <v>24</v>
      </c>
      <c r="Y3" s="173">
        <v>25</v>
      </c>
      <c r="Z3" s="174">
        <v>26</v>
      </c>
      <c r="AA3" s="173">
        <v>27</v>
      </c>
    </row>
    <row r="4" spans="1:27" ht="15.75" thickBot="1" x14ac:dyDescent="0.3">
      <c r="A4" s="1"/>
      <c r="B4" s="2"/>
      <c r="C4" s="83"/>
      <c r="D4" s="3"/>
      <c r="E4" s="3"/>
      <c r="F4" s="2"/>
      <c r="G4" s="12"/>
      <c r="H4" s="189" t="s">
        <v>20</v>
      </c>
      <c r="I4" s="190"/>
      <c r="J4" s="190"/>
      <c r="K4" s="190"/>
      <c r="L4" s="190"/>
      <c r="M4" s="190"/>
      <c r="N4" s="191"/>
      <c r="O4" s="192" t="s">
        <v>21</v>
      </c>
      <c r="P4" s="193"/>
      <c r="Q4" s="193"/>
      <c r="R4" s="193"/>
      <c r="S4" s="193"/>
      <c r="T4" s="193"/>
      <c r="U4" s="193"/>
      <c r="V4" s="195" t="s">
        <v>22</v>
      </c>
      <c r="W4" s="196"/>
      <c r="X4" s="197"/>
      <c r="Y4" s="13"/>
      <c r="Z4" s="11"/>
      <c r="AA4" s="11"/>
    </row>
    <row r="5" spans="1:27" ht="59.25" x14ac:dyDescent="0.25">
      <c r="A5" s="93">
        <v>1</v>
      </c>
      <c r="B5" s="152" t="s">
        <v>213</v>
      </c>
      <c r="C5" s="180"/>
      <c r="D5" s="183" t="s">
        <v>23</v>
      </c>
      <c r="E5" s="184" t="s">
        <v>214</v>
      </c>
      <c r="F5" s="152" t="s">
        <v>215</v>
      </c>
      <c r="G5" s="185" t="s">
        <v>216</v>
      </c>
      <c r="H5" s="116">
        <v>6</v>
      </c>
      <c r="I5" s="117"/>
      <c r="J5" s="95"/>
      <c r="K5" s="96">
        <f t="shared" ref="K5" si="0">ROUND((I5*J5+I5),2)</f>
        <v>0</v>
      </c>
      <c r="L5" s="96">
        <f t="shared" ref="L5" si="1">N5-M5</f>
        <v>0</v>
      </c>
      <c r="M5" s="97">
        <f t="shared" ref="M5" si="2">I5*H5</f>
        <v>0</v>
      </c>
      <c r="N5" s="97">
        <f t="shared" ref="N5" si="3">H5*K5</f>
        <v>0</v>
      </c>
      <c r="O5" s="118">
        <v>1</v>
      </c>
      <c r="P5" s="119"/>
      <c r="Q5" s="98"/>
      <c r="R5" s="99">
        <f t="shared" ref="R5" si="4">ROUND((P5*Q5+P5),2)</f>
        <v>0</v>
      </c>
      <c r="S5" s="99">
        <f t="shared" ref="S5" si="5">U5-T5</f>
        <v>0</v>
      </c>
      <c r="T5" s="25">
        <f t="shared" ref="T5" si="6">O5*P5</f>
        <v>0</v>
      </c>
      <c r="U5" s="26">
        <f t="shared" ref="U5" si="7">O5*R5</f>
        <v>0</v>
      </c>
      <c r="V5" s="27">
        <f t="shared" ref="V5:X5" si="8">L5+S5</f>
        <v>0</v>
      </c>
      <c r="W5" s="27">
        <f t="shared" si="8"/>
        <v>0</v>
      </c>
      <c r="X5" s="27">
        <f t="shared" si="8"/>
        <v>0</v>
      </c>
      <c r="Y5" s="32"/>
      <c r="Z5" s="33"/>
      <c r="AA5" s="31"/>
    </row>
    <row r="6" spans="1:27" x14ac:dyDescent="0.25">
      <c r="A6" s="61"/>
      <c r="B6" s="182"/>
      <c r="C6" s="182"/>
      <c r="D6" s="61"/>
      <c r="E6" s="61"/>
      <c r="F6" s="61"/>
      <c r="G6" s="61"/>
      <c r="H6" s="182"/>
      <c r="I6" s="34" t="s">
        <v>838</v>
      </c>
      <c r="J6" s="61"/>
      <c r="K6" s="61"/>
      <c r="L6" s="165">
        <f>SUM(L5:L5)</f>
        <v>0</v>
      </c>
      <c r="M6" s="165">
        <f>SUM(M5:M5)</f>
        <v>0</v>
      </c>
      <c r="N6" s="165">
        <f>SUM(N5:N5)</f>
        <v>0</v>
      </c>
      <c r="O6" s="182"/>
      <c r="P6" s="34" t="s">
        <v>838</v>
      </c>
      <c r="Q6" s="61"/>
      <c r="R6" s="61"/>
      <c r="S6" s="166">
        <f t="shared" ref="S6:X6" si="9">SUM(S5:S5)</f>
        <v>0</v>
      </c>
      <c r="T6" s="166">
        <f t="shared" si="9"/>
        <v>0</v>
      </c>
      <c r="U6" s="166">
        <f t="shared" si="9"/>
        <v>0</v>
      </c>
      <c r="V6" s="108">
        <f t="shared" si="9"/>
        <v>0</v>
      </c>
      <c r="W6" s="167">
        <f t="shared" si="9"/>
        <v>0</v>
      </c>
      <c r="X6" s="167">
        <f t="shared" si="9"/>
        <v>0</v>
      </c>
    </row>
    <row r="7" spans="1:27" x14ac:dyDescent="0.25">
      <c r="C7" s="105"/>
      <c r="H7" s="105"/>
      <c r="O7" s="105"/>
    </row>
    <row r="8" spans="1:27" x14ac:dyDescent="0.25">
      <c r="C8" s="105"/>
      <c r="H8" s="105"/>
      <c r="O8" s="105"/>
      <c r="X8" s="187"/>
    </row>
    <row r="9" spans="1:27" ht="48" customHeight="1" x14ac:dyDescent="0.25">
      <c r="B9" s="202" t="s">
        <v>830</v>
      </c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</row>
    <row r="10" spans="1:27" x14ac:dyDescent="0.25">
      <c r="C10" s="105"/>
      <c r="H10" s="105"/>
      <c r="O10" s="105"/>
    </row>
    <row r="11" spans="1:27" x14ac:dyDescent="0.25">
      <c r="C11" s="105"/>
      <c r="H11" s="105"/>
      <c r="O11" s="105"/>
    </row>
    <row r="12" spans="1:27" x14ac:dyDescent="0.25">
      <c r="C12" s="105"/>
      <c r="H12" s="105"/>
      <c r="O12" s="105"/>
    </row>
    <row r="18" spans="20:20" x14ac:dyDescent="0.25">
      <c r="T18" s="105"/>
    </row>
  </sheetData>
  <mergeCells count="5">
    <mergeCell ref="A1:AA1"/>
    <mergeCell ref="H4:N4"/>
    <mergeCell ref="O4:U4"/>
    <mergeCell ref="V4:X4"/>
    <mergeCell ref="B9:S9"/>
  </mergeCells>
  <pageMargins left="0.7" right="0.7" top="0.75" bottom="0.75" header="0.3" footer="0.3"/>
  <pageSetup paperSize="9" scale="5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A6BDD-6379-482B-A15B-818BCDB68C09}">
  <sheetPr>
    <pageSetUpPr fitToPage="1"/>
  </sheetPr>
  <dimension ref="A1:AA13"/>
  <sheetViews>
    <sheetView workbookViewId="0">
      <selection activeCell="B17" sqref="B17"/>
    </sheetView>
  </sheetViews>
  <sheetFormatPr defaultRowHeight="15" x14ac:dyDescent="0.25"/>
  <cols>
    <col min="1" max="1" width="5.85546875" customWidth="1"/>
    <col min="2" max="2" width="16.7109375" customWidth="1"/>
    <col min="3" max="3" width="8.85546875" style="86"/>
    <col min="5" max="5" width="10" customWidth="1"/>
    <col min="8" max="8" width="8.85546875" style="82"/>
    <col min="15" max="15" width="8.85546875" style="78"/>
  </cols>
  <sheetData>
    <row r="1" spans="1:27" x14ac:dyDescent="0.25">
      <c r="A1" s="188" t="s">
        <v>820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</row>
    <row r="2" spans="1:27" ht="27" x14ac:dyDescent="0.25">
      <c r="A2" s="1" t="s">
        <v>0</v>
      </c>
      <c r="B2" s="2" t="s">
        <v>1</v>
      </c>
      <c r="C2" s="83" t="s">
        <v>2</v>
      </c>
      <c r="D2" s="3" t="s">
        <v>3</v>
      </c>
      <c r="E2" s="3" t="s">
        <v>4</v>
      </c>
      <c r="F2" s="2" t="s">
        <v>5</v>
      </c>
      <c r="G2" s="4" t="s">
        <v>6</v>
      </c>
      <c r="H2" s="87" t="s">
        <v>7</v>
      </c>
      <c r="I2" s="5" t="s">
        <v>8</v>
      </c>
      <c r="J2" s="6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75" t="s">
        <v>7</v>
      </c>
      <c r="P2" s="7" t="s">
        <v>8</v>
      </c>
      <c r="Q2" s="8" t="s">
        <v>9</v>
      </c>
      <c r="R2" s="7" t="s">
        <v>10</v>
      </c>
      <c r="S2" s="7" t="s">
        <v>11</v>
      </c>
      <c r="T2" s="7" t="s">
        <v>12</v>
      </c>
      <c r="U2" s="7" t="s">
        <v>13</v>
      </c>
      <c r="V2" s="9" t="s">
        <v>14</v>
      </c>
      <c r="W2" s="9" t="s">
        <v>15</v>
      </c>
      <c r="X2" s="10" t="s">
        <v>16</v>
      </c>
      <c r="Y2" s="11" t="s">
        <v>17</v>
      </c>
      <c r="Z2" s="11" t="s">
        <v>18</v>
      </c>
      <c r="AA2" s="11" t="s">
        <v>19</v>
      </c>
    </row>
    <row r="3" spans="1:27" s="175" customFormat="1" ht="15.75" thickBot="1" x14ac:dyDescent="0.3">
      <c r="A3" s="173">
        <v>1</v>
      </c>
      <c r="B3" s="174">
        <v>2</v>
      </c>
      <c r="C3" s="173">
        <v>3</v>
      </c>
      <c r="D3" s="174">
        <v>4</v>
      </c>
      <c r="E3" s="173">
        <v>5</v>
      </c>
      <c r="F3" s="174">
        <v>6</v>
      </c>
      <c r="G3" s="173">
        <v>7</v>
      </c>
      <c r="H3" s="174">
        <v>8</v>
      </c>
      <c r="I3" s="173">
        <v>9</v>
      </c>
      <c r="J3" s="174">
        <v>10</v>
      </c>
      <c r="K3" s="173">
        <v>11</v>
      </c>
      <c r="L3" s="174">
        <v>12</v>
      </c>
      <c r="M3" s="173">
        <v>13</v>
      </c>
      <c r="N3" s="174">
        <v>14</v>
      </c>
      <c r="O3" s="173">
        <v>15</v>
      </c>
      <c r="P3" s="174">
        <v>16</v>
      </c>
      <c r="Q3" s="173">
        <v>17</v>
      </c>
      <c r="R3" s="174">
        <v>18</v>
      </c>
      <c r="S3" s="173">
        <v>19</v>
      </c>
      <c r="T3" s="174">
        <v>20</v>
      </c>
      <c r="U3" s="173">
        <v>21</v>
      </c>
      <c r="V3" s="174">
        <v>22</v>
      </c>
      <c r="W3" s="173">
        <v>23</v>
      </c>
      <c r="X3" s="174">
        <v>24</v>
      </c>
      <c r="Y3" s="173">
        <v>25</v>
      </c>
      <c r="Z3" s="174">
        <v>26</v>
      </c>
      <c r="AA3" s="173">
        <v>27</v>
      </c>
    </row>
    <row r="4" spans="1:27" ht="15.75" thickBot="1" x14ac:dyDescent="0.3">
      <c r="A4" s="1"/>
      <c r="B4" s="2"/>
      <c r="C4" s="83"/>
      <c r="D4" s="3"/>
      <c r="E4" s="3"/>
      <c r="F4" s="2"/>
      <c r="G4" s="12"/>
      <c r="H4" s="189" t="s">
        <v>20</v>
      </c>
      <c r="I4" s="190"/>
      <c r="J4" s="190"/>
      <c r="K4" s="190"/>
      <c r="L4" s="190"/>
      <c r="M4" s="190"/>
      <c r="N4" s="191"/>
      <c r="O4" s="192" t="s">
        <v>21</v>
      </c>
      <c r="P4" s="193"/>
      <c r="Q4" s="193"/>
      <c r="R4" s="193"/>
      <c r="S4" s="193"/>
      <c r="T4" s="193"/>
      <c r="U4" s="193"/>
      <c r="V4" s="195" t="s">
        <v>22</v>
      </c>
      <c r="W4" s="196"/>
      <c r="X4" s="197"/>
      <c r="Y4" s="13"/>
      <c r="Z4" s="11"/>
      <c r="AA4" s="11"/>
    </row>
    <row r="5" spans="1:27" x14ac:dyDescent="0.25">
      <c r="A5" s="15">
        <v>1</v>
      </c>
      <c r="B5" s="16" t="s">
        <v>229</v>
      </c>
      <c r="C5" s="84"/>
      <c r="D5" s="15" t="s">
        <v>23</v>
      </c>
      <c r="E5" s="17" t="s">
        <v>230</v>
      </c>
      <c r="F5" s="16" t="s">
        <v>231</v>
      </c>
      <c r="G5" s="16">
        <v>10</v>
      </c>
      <c r="H5" s="88">
        <v>60</v>
      </c>
      <c r="I5" s="18"/>
      <c r="J5" s="19"/>
      <c r="K5" s="20">
        <f>ROUND((I5*J5+I5),2)</f>
        <v>0</v>
      </c>
      <c r="L5" s="20">
        <f>N5-M5</f>
        <v>0</v>
      </c>
      <c r="M5" s="21">
        <f>I5*H5</f>
        <v>0</v>
      </c>
      <c r="N5" s="21">
        <f>H5*K5</f>
        <v>0</v>
      </c>
      <c r="O5" s="76">
        <v>10</v>
      </c>
      <c r="P5" s="22"/>
      <c r="Q5" s="23"/>
      <c r="R5" s="24">
        <f>ROUND((P5*Q5+P5),2)</f>
        <v>0</v>
      </c>
      <c r="S5" s="24">
        <f>U5-T5</f>
        <v>0</v>
      </c>
      <c r="T5" s="25">
        <f>O5*P5</f>
        <v>0</v>
      </c>
      <c r="U5" s="26">
        <f>O5*R5</f>
        <v>0</v>
      </c>
      <c r="V5" s="27">
        <f t="shared" ref="V5:X9" si="0">L5+S5</f>
        <v>0</v>
      </c>
      <c r="W5" s="28">
        <f t="shared" si="0"/>
        <v>0</v>
      </c>
      <c r="X5" s="28">
        <f t="shared" si="0"/>
        <v>0</v>
      </c>
      <c r="Y5" s="29"/>
      <c r="Z5" s="30"/>
      <c r="AA5" s="31"/>
    </row>
    <row r="6" spans="1:27" x14ac:dyDescent="0.25">
      <c r="A6" s="15">
        <v>2</v>
      </c>
      <c r="B6" s="16" t="s">
        <v>229</v>
      </c>
      <c r="C6" s="84"/>
      <c r="D6" s="15" t="s">
        <v>23</v>
      </c>
      <c r="E6" s="17" t="s">
        <v>230</v>
      </c>
      <c r="F6" s="16" t="s">
        <v>232</v>
      </c>
      <c r="G6" s="16">
        <v>20</v>
      </c>
      <c r="H6" s="88">
        <v>10</v>
      </c>
      <c r="I6" s="18"/>
      <c r="J6" s="19"/>
      <c r="K6" s="20">
        <f t="shared" ref="K6:K9" si="1">ROUND((I6*J6+I6),2)</f>
        <v>0</v>
      </c>
      <c r="L6" s="20">
        <f t="shared" ref="L6:L9" si="2">N6-M6</f>
        <v>0</v>
      </c>
      <c r="M6" s="21">
        <f t="shared" ref="M6:M9" si="3">I6*H6</f>
        <v>0</v>
      </c>
      <c r="N6" s="21">
        <f t="shared" ref="N6:N9" si="4">H6*K6</f>
        <v>0</v>
      </c>
      <c r="O6" s="76">
        <v>0</v>
      </c>
      <c r="P6" s="22"/>
      <c r="Q6" s="23"/>
      <c r="R6" s="24">
        <f t="shared" ref="R6:R9" si="5">ROUND((P6*Q6+P6),2)</f>
        <v>0</v>
      </c>
      <c r="S6" s="24">
        <f t="shared" ref="S6:S9" si="6">U6-T6</f>
        <v>0</v>
      </c>
      <c r="T6" s="25">
        <f t="shared" ref="T6:T9" si="7">O6*P6</f>
        <v>0</v>
      </c>
      <c r="U6" s="26">
        <f t="shared" ref="U6:U9" si="8">O6*R6</f>
        <v>0</v>
      </c>
      <c r="V6" s="27">
        <f t="shared" si="0"/>
        <v>0</v>
      </c>
      <c r="W6" s="28">
        <f t="shared" si="0"/>
        <v>0</v>
      </c>
      <c r="X6" s="28">
        <f t="shared" si="0"/>
        <v>0</v>
      </c>
      <c r="Y6" s="29"/>
      <c r="Z6" s="30"/>
      <c r="AA6" s="31"/>
    </row>
    <row r="7" spans="1:27" ht="19.5" x14ac:dyDescent="0.25">
      <c r="A7" s="171">
        <v>3</v>
      </c>
      <c r="B7" s="16" t="s">
        <v>233</v>
      </c>
      <c r="C7" s="84"/>
      <c r="D7" s="15" t="s">
        <v>23</v>
      </c>
      <c r="E7" s="17" t="s">
        <v>234</v>
      </c>
      <c r="F7" s="16" t="s">
        <v>235</v>
      </c>
      <c r="G7" s="16">
        <v>10</v>
      </c>
      <c r="H7" s="88">
        <v>10</v>
      </c>
      <c r="I7" s="18"/>
      <c r="J7" s="19"/>
      <c r="K7" s="20">
        <f t="shared" si="1"/>
        <v>0</v>
      </c>
      <c r="L7" s="20">
        <f t="shared" si="2"/>
        <v>0</v>
      </c>
      <c r="M7" s="21">
        <f t="shared" si="3"/>
        <v>0</v>
      </c>
      <c r="N7" s="21">
        <f t="shared" si="4"/>
        <v>0</v>
      </c>
      <c r="O7" s="76">
        <v>2</v>
      </c>
      <c r="P7" s="22"/>
      <c r="Q7" s="23"/>
      <c r="R7" s="24">
        <f t="shared" si="5"/>
        <v>0</v>
      </c>
      <c r="S7" s="24">
        <f t="shared" si="6"/>
        <v>0</v>
      </c>
      <c r="T7" s="25">
        <f t="shared" si="7"/>
        <v>0</v>
      </c>
      <c r="U7" s="26">
        <f t="shared" si="8"/>
        <v>0</v>
      </c>
      <c r="V7" s="27">
        <f t="shared" si="0"/>
        <v>0</v>
      </c>
      <c r="W7" s="28">
        <f t="shared" si="0"/>
        <v>0</v>
      </c>
      <c r="X7" s="28">
        <f t="shared" si="0"/>
        <v>0</v>
      </c>
      <c r="Y7" s="29"/>
      <c r="Z7" s="30"/>
      <c r="AA7" s="31"/>
    </row>
    <row r="8" spans="1:27" x14ac:dyDescent="0.25">
      <c r="A8" s="15">
        <v>4</v>
      </c>
      <c r="B8" s="16" t="s">
        <v>233</v>
      </c>
      <c r="C8" s="84"/>
      <c r="D8" s="15" t="s">
        <v>23</v>
      </c>
      <c r="E8" s="17" t="s">
        <v>68</v>
      </c>
      <c r="F8" s="16" t="s">
        <v>27</v>
      </c>
      <c r="G8" s="16">
        <v>20</v>
      </c>
      <c r="H8" s="88">
        <v>50</v>
      </c>
      <c r="I8" s="18"/>
      <c r="J8" s="19"/>
      <c r="K8" s="20">
        <f t="shared" si="1"/>
        <v>0</v>
      </c>
      <c r="L8" s="20">
        <f t="shared" si="2"/>
        <v>0</v>
      </c>
      <c r="M8" s="21">
        <f t="shared" si="3"/>
        <v>0</v>
      </c>
      <c r="N8" s="21">
        <f t="shared" si="4"/>
        <v>0</v>
      </c>
      <c r="O8" s="76">
        <v>20</v>
      </c>
      <c r="P8" s="22"/>
      <c r="Q8" s="23"/>
      <c r="R8" s="24">
        <f t="shared" si="5"/>
        <v>0</v>
      </c>
      <c r="S8" s="24">
        <f t="shared" si="6"/>
        <v>0</v>
      </c>
      <c r="T8" s="25">
        <f t="shared" si="7"/>
        <v>0</v>
      </c>
      <c r="U8" s="26">
        <f t="shared" si="8"/>
        <v>0</v>
      </c>
      <c r="V8" s="27">
        <f t="shared" si="0"/>
        <v>0</v>
      </c>
      <c r="W8" s="28">
        <f t="shared" si="0"/>
        <v>0</v>
      </c>
      <c r="X8" s="28">
        <f t="shared" si="0"/>
        <v>0</v>
      </c>
      <c r="Y8" s="29"/>
      <c r="Z8" s="30"/>
      <c r="AA8" s="31"/>
    </row>
    <row r="9" spans="1:27" x14ac:dyDescent="0.25">
      <c r="A9" s="15">
        <v>5</v>
      </c>
      <c r="B9" s="16" t="s">
        <v>233</v>
      </c>
      <c r="C9" s="84"/>
      <c r="D9" s="15" t="s">
        <v>23</v>
      </c>
      <c r="E9" s="17" t="s">
        <v>47</v>
      </c>
      <c r="F9" s="17" t="s">
        <v>236</v>
      </c>
      <c r="G9" s="16">
        <v>30</v>
      </c>
      <c r="H9" s="88">
        <v>20</v>
      </c>
      <c r="I9" s="18"/>
      <c r="J9" s="19"/>
      <c r="K9" s="20">
        <f t="shared" si="1"/>
        <v>0</v>
      </c>
      <c r="L9" s="20">
        <f t="shared" si="2"/>
        <v>0</v>
      </c>
      <c r="M9" s="21">
        <f t="shared" si="3"/>
        <v>0</v>
      </c>
      <c r="N9" s="21">
        <f t="shared" si="4"/>
        <v>0</v>
      </c>
      <c r="O9" s="76">
        <v>10</v>
      </c>
      <c r="P9" s="22"/>
      <c r="Q9" s="23"/>
      <c r="R9" s="24">
        <f t="shared" si="5"/>
        <v>0</v>
      </c>
      <c r="S9" s="24">
        <f t="shared" si="6"/>
        <v>0</v>
      </c>
      <c r="T9" s="25">
        <f t="shared" si="7"/>
        <v>0</v>
      </c>
      <c r="U9" s="26">
        <f t="shared" si="8"/>
        <v>0</v>
      </c>
      <c r="V9" s="27">
        <f t="shared" si="0"/>
        <v>0</v>
      </c>
      <c r="W9" s="28">
        <f t="shared" si="0"/>
        <v>0</v>
      </c>
      <c r="X9" s="28">
        <f t="shared" si="0"/>
        <v>0</v>
      </c>
      <c r="Y9" s="32"/>
      <c r="Z9" s="33"/>
      <c r="AA9" s="31"/>
    </row>
    <row r="10" spans="1:27" x14ac:dyDescent="0.25">
      <c r="A10" s="34"/>
      <c r="B10" s="34"/>
      <c r="C10" s="85"/>
      <c r="D10" s="34"/>
      <c r="E10" s="34"/>
      <c r="F10" s="34"/>
      <c r="G10" s="34"/>
      <c r="H10" s="81"/>
      <c r="I10" s="34" t="s">
        <v>838</v>
      </c>
      <c r="J10" s="34"/>
      <c r="K10" s="34"/>
      <c r="L10" s="35">
        <f>SUM(L5:L9)</f>
        <v>0</v>
      </c>
      <c r="M10" s="36">
        <f t="shared" ref="M10:N10" si="9">SUM(M5:M9)</f>
        <v>0</v>
      </c>
      <c r="N10" s="36">
        <f t="shared" si="9"/>
        <v>0</v>
      </c>
      <c r="O10" s="77"/>
      <c r="P10" s="34" t="s">
        <v>838</v>
      </c>
      <c r="Q10" s="34"/>
      <c r="R10" s="34"/>
      <c r="S10" s="37">
        <f>SUM(S5:S9)</f>
        <v>0</v>
      </c>
      <c r="T10" s="38">
        <f t="shared" ref="T10:U10" si="10">SUM(T5:T9)</f>
        <v>0</v>
      </c>
      <c r="U10" s="38">
        <f t="shared" si="10"/>
        <v>0</v>
      </c>
      <c r="V10" s="39">
        <f>SUM(V5:V9)</f>
        <v>0</v>
      </c>
      <c r="W10" s="40">
        <f>SUM(W5:W9)</f>
        <v>0</v>
      </c>
      <c r="X10" s="40">
        <f>SUM(X5:X9)</f>
        <v>0</v>
      </c>
      <c r="Y10" s="34"/>
      <c r="Z10" s="34"/>
      <c r="AA10" s="34"/>
    </row>
    <row r="11" spans="1:27" x14ac:dyDescent="0.25">
      <c r="V11" s="41"/>
      <c r="W11" s="42"/>
    </row>
    <row r="12" spans="1:27" x14ac:dyDescent="0.25">
      <c r="D12" s="136"/>
    </row>
    <row r="13" spans="1:27" x14ac:dyDescent="0.25">
      <c r="B13" s="123" t="s">
        <v>763</v>
      </c>
      <c r="C13" s="123"/>
      <c r="D13" s="124"/>
      <c r="E13" s="124"/>
      <c r="F13" s="124"/>
      <c r="G13" s="124"/>
      <c r="H13" s="124"/>
      <c r="I13" s="125"/>
      <c r="J13" s="125"/>
      <c r="K13" s="124"/>
      <c r="L13" s="124"/>
      <c r="M13" s="124"/>
      <c r="N13" s="127"/>
      <c r="O13" s="127"/>
      <c r="P13" s="127"/>
      <c r="Q13" s="127"/>
      <c r="R13" s="127"/>
      <c r="S13" s="127"/>
      <c r="X13" s="42"/>
    </row>
  </sheetData>
  <mergeCells count="4">
    <mergeCell ref="A1:AA1"/>
    <mergeCell ref="H4:N4"/>
    <mergeCell ref="O4:U4"/>
    <mergeCell ref="V4:X4"/>
  </mergeCells>
  <pageMargins left="0.7" right="0.7" top="0.75" bottom="0.75" header="0.3" footer="0.3"/>
  <pageSetup paperSize="9" scale="52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57E98-FF03-4766-AF96-4F7BC8794D06}">
  <sheetPr>
    <pageSetUpPr fitToPage="1"/>
  </sheetPr>
  <dimension ref="A1:AA130"/>
  <sheetViews>
    <sheetView topLeftCell="A121" workbookViewId="0">
      <selection activeCell="A5" sqref="A5:A127"/>
    </sheetView>
  </sheetViews>
  <sheetFormatPr defaultRowHeight="15" x14ac:dyDescent="0.25"/>
  <cols>
    <col min="1" max="1" width="5.28515625" customWidth="1"/>
    <col min="2" max="2" width="17.28515625" customWidth="1"/>
    <col min="3" max="3" width="9.7109375" style="86" customWidth="1"/>
    <col min="5" max="5" width="9.85546875" customWidth="1"/>
    <col min="6" max="6" width="9.7109375" customWidth="1"/>
    <col min="8" max="8" width="8.85546875" style="82"/>
    <col min="15" max="15" width="8.85546875" style="78"/>
    <col min="24" max="24" width="12.42578125" customWidth="1"/>
  </cols>
  <sheetData>
    <row r="1" spans="1:27" x14ac:dyDescent="0.25">
      <c r="A1" s="188" t="s">
        <v>821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</row>
    <row r="2" spans="1:27" ht="27" x14ac:dyDescent="0.25">
      <c r="A2" s="1" t="s">
        <v>0</v>
      </c>
      <c r="B2" s="2" t="s">
        <v>1</v>
      </c>
      <c r="C2" s="83" t="s">
        <v>2</v>
      </c>
      <c r="D2" s="3" t="s">
        <v>3</v>
      </c>
      <c r="E2" s="3"/>
      <c r="F2" s="2" t="s">
        <v>5</v>
      </c>
      <c r="G2" s="4" t="s">
        <v>6</v>
      </c>
      <c r="H2" s="87" t="s">
        <v>7</v>
      </c>
      <c r="I2" s="5" t="s">
        <v>8</v>
      </c>
      <c r="J2" s="6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75" t="s">
        <v>7</v>
      </c>
      <c r="P2" s="7" t="s">
        <v>8</v>
      </c>
      <c r="Q2" s="8" t="s">
        <v>9</v>
      </c>
      <c r="R2" s="7" t="s">
        <v>10</v>
      </c>
      <c r="S2" s="7" t="s">
        <v>11</v>
      </c>
      <c r="T2" s="7" t="s">
        <v>12</v>
      </c>
      <c r="U2" s="7" t="s">
        <v>13</v>
      </c>
      <c r="V2" s="9" t="s">
        <v>14</v>
      </c>
      <c r="W2" s="9" t="s">
        <v>15</v>
      </c>
      <c r="X2" s="10" t="s">
        <v>16</v>
      </c>
      <c r="Y2" s="11" t="s">
        <v>17</v>
      </c>
      <c r="Z2" s="11" t="s">
        <v>18</v>
      </c>
      <c r="AA2" s="11" t="s">
        <v>19</v>
      </c>
    </row>
    <row r="3" spans="1:27" ht="15.75" thickBot="1" x14ac:dyDescent="0.3">
      <c r="A3" s="14">
        <v>1</v>
      </c>
      <c r="B3" s="3">
        <v>2</v>
      </c>
      <c r="C3" s="14">
        <v>3</v>
      </c>
      <c r="D3" s="3">
        <v>4</v>
      </c>
      <c r="E3" s="14">
        <v>5</v>
      </c>
      <c r="F3" s="3">
        <v>6</v>
      </c>
      <c r="G3" s="14">
        <v>7</v>
      </c>
      <c r="H3" s="3">
        <v>8</v>
      </c>
      <c r="I3" s="14">
        <v>9</v>
      </c>
      <c r="J3" s="3">
        <v>10</v>
      </c>
      <c r="K3" s="14">
        <v>11</v>
      </c>
      <c r="L3" s="3">
        <v>12</v>
      </c>
      <c r="M3" s="14">
        <v>13</v>
      </c>
      <c r="N3" s="3">
        <v>14</v>
      </c>
      <c r="O3" s="14">
        <v>15</v>
      </c>
      <c r="P3" s="3">
        <v>16</v>
      </c>
      <c r="Q3" s="14">
        <v>17</v>
      </c>
      <c r="R3" s="3">
        <v>18</v>
      </c>
      <c r="S3" s="14">
        <v>19</v>
      </c>
      <c r="T3" s="3">
        <v>20</v>
      </c>
      <c r="U3" s="14">
        <v>21</v>
      </c>
      <c r="V3" s="3">
        <v>22</v>
      </c>
      <c r="W3" s="14">
        <v>23</v>
      </c>
      <c r="X3" s="3">
        <v>24</v>
      </c>
      <c r="Y3" s="14">
        <v>25</v>
      </c>
      <c r="Z3" s="3">
        <v>26</v>
      </c>
      <c r="AA3" s="14">
        <v>27</v>
      </c>
    </row>
    <row r="4" spans="1:27" ht="15.75" thickBot="1" x14ac:dyDescent="0.3">
      <c r="A4" s="1"/>
      <c r="B4" s="2"/>
      <c r="C4" s="83"/>
      <c r="D4" s="3"/>
      <c r="E4" s="3"/>
      <c r="F4" s="2"/>
      <c r="G4" s="12"/>
      <c r="H4" s="189" t="s">
        <v>20</v>
      </c>
      <c r="I4" s="190"/>
      <c r="J4" s="190"/>
      <c r="K4" s="190"/>
      <c r="L4" s="190"/>
      <c r="M4" s="190"/>
      <c r="N4" s="191"/>
      <c r="O4" s="192" t="s">
        <v>21</v>
      </c>
      <c r="P4" s="193"/>
      <c r="Q4" s="193"/>
      <c r="R4" s="193"/>
      <c r="S4" s="193"/>
      <c r="T4" s="193"/>
      <c r="U4" s="193"/>
      <c r="V4" s="195" t="s">
        <v>22</v>
      </c>
      <c r="W4" s="196"/>
      <c r="X4" s="197"/>
      <c r="Y4" s="13"/>
      <c r="Z4" s="11"/>
      <c r="AA4" s="11"/>
    </row>
    <row r="5" spans="1:27" ht="22.5" x14ac:dyDescent="0.25">
      <c r="A5" s="15">
        <v>1</v>
      </c>
      <c r="B5" s="16" t="s">
        <v>287</v>
      </c>
      <c r="C5" s="84"/>
      <c r="D5" s="15" t="s">
        <v>23</v>
      </c>
      <c r="E5" s="17" t="s">
        <v>26</v>
      </c>
      <c r="F5" s="16" t="s">
        <v>288</v>
      </c>
      <c r="G5" s="16">
        <v>20</v>
      </c>
      <c r="H5" s="88">
        <v>5</v>
      </c>
      <c r="I5" s="18"/>
      <c r="J5" s="19"/>
      <c r="K5" s="20">
        <f>ROUND((I5*J5+I5),2)</f>
        <v>0</v>
      </c>
      <c r="L5" s="20">
        <f>N5-M5</f>
        <v>0</v>
      </c>
      <c r="M5" s="21">
        <f>I5*H5</f>
        <v>0</v>
      </c>
      <c r="N5" s="21">
        <f>H5*K5</f>
        <v>0</v>
      </c>
      <c r="O5" s="76">
        <v>5</v>
      </c>
      <c r="P5" s="22"/>
      <c r="Q5" s="23"/>
      <c r="R5" s="24">
        <f>ROUND((P5*Q5+P5),2)</f>
        <v>0</v>
      </c>
      <c r="S5" s="24">
        <f>U5-T5</f>
        <v>0</v>
      </c>
      <c r="T5" s="25">
        <f>O5*P5</f>
        <v>0</v>
      </c>
      <c r="U5" s="26">
        <f>O5*R5</f>
        <v>0</v>
      </c>
      <c r="V5" s="27">
        <f t="shared" ref="V5:X67" si="0">L5+S5</f>
        <v>0</v>
      </c>
      <c r="W5" s="28">
        <f t="shared" si="0"/>
        <v>0</v>
      </c>
      <c r="X5" s="28">
        <f t="shared" si="0"/>
        <v>0</v>
      </c>
      <c r="Y5" s="29"/>
      <c r="Z5" s="30"/>
      <c r="AA5" s="31"/>
    </row>
    <row r="6" spans="1:27" ht="19.5" x14ac:dyDescent="0.25">
      <c r="A6" s="15">
        <v>2</v>
      </c>
      <c r="B6" s="16" t="s">
        <v>289</v>
      </c>
      <c r="C6" s="84"/>
      <c r="D6" s="15" t="s">
        <v>23</v>
      </c>
      <c r="E6" s="17" t="s">
        <v>290</v>
      </c>
      <c r="F6" s="16" t="s">
        <v>291</v>
      </c>
      <c r="G6" s="16">
        <v>5</v>
      </c>
      <c r="H6" s="88">
        <v>5</v>
      </c>
      <c r="I6" s="18"/>
      <c r="J6" s="19"/>
      <c r="K6" s="20">
        <f t="shared" ref="K6:K68" si="1">ROUND((I6*J6+I6),2)</f>
        <v>0</v>
      </c>
      <c r="L6" s="20">
        <f t="shared" ref="L6:L68" si="2">N6-M6</f>
        <v>0</v>
      </c>
      <c r="M6" s="21">
        <f t="shared" ref="M6:M68" si="3">I6*H6</f>
        <v>0</v>
      </c>
      <c r="N6" s="21">
        <f t="shared" ref="N6:N68" si="4">H6*K6</f>
        <v>0</v>
      </c>
      <c r="O6" s="76">
        <v>3</v>
      </c>
      <c r="P6" s="22"/>
      <c r="Q6" s="23"/>
      <c r="R6" s="24">
        <f t="shared" ref="R6:R68" si="5">ROUND((P6*Q6+P6),2)</f>
        <v>0</v>
      </c>
      <c r="S6" s="24">
        <f t="shared" ref="S6:S68" si="6">U6-T6</f>
        <v>0</v>
      </c>
      <c r="T6" s="25">
        <f t="shared" ref="T6:T68" si="7">O6*P6</f>
        <v>0</v>
      </c>
      <c r="U6" s="26">
        <f t="shared" ref="U6:U68" si="8">O6*R6</f>
        <v>0</v>
      </c>
      <c r="V6" s="27">
        <f t="shared" si="0"/>
        <v>0</v>
      </c>
      <c r="W6" s="28">
        <f t="shared" si="0"/>
        <v>0</v>
      </c>
      <c r="X6" s="28">
        <f t="shared" si="0"/>
        <v>0</v>
      </c>
      <c r="Y6" s="29"/>
      <c r="Z6" s="30"/>
      <c r="AA6" s="31"/>
    </row>
    <row r="7" spans="1:27" ht="22.5" x14ac:dyDescent="0.25">
      <c r="A7" s="15">
        <v>3</v>
      </c>
      <c r="B7" s="16" t="s">
        <v>292</v>
      </c>
      <c r="C7" s="84"/>
      <c r="D7" s="15" t="s">
        <v>23</v>
      </c>
      <c r="E7" s="17" t="s">
        <v>293</v>
      </c>
      <c r="F7" s="16" t="s">
        <v>294</v>
      </c>
      <c r="G7" s="16">
        <v>5</v>
      </c>
      <c r="H7" s="88">
        <v>3</v>
      </c>
      <c r="I7" s="18"/>
      <c r="J7" s="19"/>
      <c r="K7" s="20">
        <f t="shared" si="1"/>
        <v>0</v>
      </c>
      <c r="L7" s="20">
        <f t="shared" si="2"/>
        <v>0</v>
      </c>
      <c r="M7" s="21">
        <f t="shared" si="3"/>
        <v>0</v>
      </c>
      <c r="N7" s="21">
        <f t="shared" si="4"/>
        <v>0</v>
      </c>
      <c r="O7" s="76">
        <v>3</v>
      </c>
      <c r="P7" s="22"/>
      <c r="Q7" s="23"/>
      <c r="R7" s="24">
        <f t="shared" si="5"/>
        <v>0</v>
      </c>
      <c r="S7" s="24">
        <f t="shared" si="6"/>
        <v>0</v>
      </c>
      <c r="T7" s="25">
        <f t="shared" si="7"/>
        <v>0</v>
      </c>
      <c r="U7" s="26">
        <f t="shared" si="8"/>
        <v>0</v>
      </c>
      <c r="V7" s="27">
        <f t="shared" si="0"/>
        <v>0</v>
      </c>
      <c r="W7" s="28">
        <f t="shared" si="0"/>
        <v>0</v>
      </c>
      <c r="X7" s="28">
        <f t="shared" si="0"/>
        <v>0</v>
      </c>
      <c r="Y7" s="29"/>
      <c r="Z7" s="30"/>
      <c r="AA7" s="31"/>
    </row>
    <row r="8" spans="1:27" ht="22.5" x14ac:dyDescent="0.25">
      <c r="A8" s="15">
        <v>4</v>
      </c>
      <c r="B8" s="16" t="s">
        <v>292</v>
      </c>
      <c r="C8" s="84"/>
      <c r="D8" s="15" t="s">
        <v>23</v>
      </c>
      <c r="E8" s="17" t="s">
        <v>293</v>
      </c>
      <c r="F8" s="16" t="s">
        <v>295</v>
      </c>
      <c r="G8" s="16">
        <v>5</v>
      </c>
      <c r="H8" s="88">
        <v>3</v>
      </c>
      <c r="I8" s="18"/>
      <c r="J8" s="19"/>
      <c r="K8" s="20">
        <f t="shared" si="1"/>
        <v>0</v>
      </c>
      <c r="L8" s="20">
        <f t="shared" si="2"/>
        <v>0</v>
      </c>
      <c r="M8" s="21">
        <f t="shared" si="3"/>
        <v>0</v>
      </c>
      <c r="N8" s="21">
        <f t="shared" si="4"/>
        <v>0</v>
      </c>
      <c r="O8" s="76">
        <v>3</v>
      </c>
      <c r="P8" s="22"/>
      <c r="Q8" s="23"/>
      <c r="R8" s="24">
        <f t="shared" si="5"/>
        <v>0</v>
      </c>
      <c r="S8" s="24">
        <f t="shared" si="6"/>
        <v>0</v>
      </c>
      <c r="T8" s="25">
        <f t="shared" si="7"/>
        <v>0</v>
      </c>
      <c r="U8" s="26">
        <f t="shared" si="8"/>
        <v>0</v>
      </c>
      <c r="V8" s="27">
        <f t="shared" si="0"/>
        <v>0</v>
      </c>
      <c r="W8" s="28">
        <f t="shared" si="0"/>
        <v>0</v>
      </c>
      <c r="X8" s="28">
        <f t="shared" si="0"/>
        <v>0</v>
      </c>
      <c r="Y8" s="29"/>
      <c r="Z8" s="30"/>
      <c r="AA8" s="31"/>
    </row>
    <row r="9" spans="1:27" ht="22.5" x14ac:dyDescent="0.25">
      <c r="A9" s="15">
        <v>5</v>
      </c>
      <c r="B9" s="16" t="s">
        <v>292</v>
      </c>
      <c r="C9" s="84"/>
      <c r="D9" s="15" t="s">
        <v>23</v>
      </c>
      <c r="E9" s="17" t="s">
        <v>59</v>
      </c>
      <c r="F9" s="16" t="s">
        <v>27</v>
      </c>
      <c r="G9" s="16">
        <v>20</v>
      </c>
      <c r="H9" s="88">
        <v>20</v>
      </c>
      <c r="I9" s="18"/>
      <c r="J9" s="19"/>
      <c r="K9" s="20">
        <f t="shared" si="1"/>
        <v>0</v>
      </c>
      <c r="L9" s="20">
        <f t="shared" si="2"/>
        <v>0</v>
      </c>
      <c r="M9" s="21">
        <f t="shared" si="3"/>
        <v>0</v>
      </c>
      <c r="N9" s="21">
        <f t="shared" si="4"/>
        <v>0</v>
      </c>
      <c r="O9" s="76">
        <v>5</v>
      </c>
      <c r="P9" s="22"/>
      <c r="Q9" s="23"/>
      <c r="R9" s="24">
        <f t="shared" si="5"/>
        <v>0</v>
      </c>
      <c r="S9" s="24">
        <f t="shared" si="6"/>
        <v>0</v>
      </c>
      <c r="T9" s="25">
        <f t="shared" si="7"/>
        <v>0</v>
      </c>
      <c r="U9" s="26">
        <f t="shared" si="8"/>
        <v>0</v>
      </c>
      <c r="V9" s="27">
        <f t="shared" si="0"/>
        <v>0</v>
      </c>
      <c r="W9" s="28">
        <f t="shared" si="0"/>
        <v>0</v>
      </c>
      <c r="X9" s="28">
        <f t="shared" si="0"/>
        <v>0</v>
      </c>
      <c r="Y9" s="29"/>
      <c r="Z9" s="30"/>
      <c r="AA9" s="31"/>
    </row>
    <row r="10" spans="1:27" x14ac:dyDescent="0.25">
      <c r="A10" s="15">
        <v>6</v>
      </c>
      <c r="B10" s="16" t="s">
        <v>296</v>
      </c>
      <c r="C10" s="84"/>
      <c r="D10" s="15" t="s">
        <v>23</v>
      </c>
      <c r="E10" s="17" t="s">
        <v>26</v>
      </c>
      <c r="F10" s="16" t="s">
        <v>297</v>
      </c>
      <c r="G10" s="16">
        <v>30</v>
      </c>
      <c r="H10" s="88">
        <v>10</v>
      </c>
      <c r="I10" s="18"/>
      <c r="J10" s="19"/>
      <c r="K10" s="20">
        <f t="shared" si="1"/>
        <v>0</v>
      </c>
      <c r="L10" s="20">
        <f t="shared" si="2"/>
        <v>0</v>
      </c>
      <c r="M10" s="21">
        <f t="shared" si="3"/>
        <v>0</v>
      </c>
      <c r="N10" s="21">
        <f t="shared" si="4"/>
        <v>0</v>
      </c>
      <c r="O10" s="76">
        <v>3</v>
      </c>
      <c r="P10" s="22"/>
      <c r="Q10" s="23"/>
      <c r="R10" s="24">
        <f t="shared" si="5"/>
        <v>0</v>
      </c>
      <c r="S10" s="24">
        <f t="shared" si="6"/>
        <v>0</v>
      </c>
      <c r="T10" s="25">
        <f t="shared" si="7"/>
        <v>0</v>
      </c>
      <c r="U10" s="26">
        <f t="shared" si="8"/>
        <v>0</v>
      </c>
      <c r="V10" s="27">
        <f t="shared" si="0"/>
        <v>0</v>
      </c>
      <c r="W10" s="28">
        <f t="shared" si="0"/>
        <v>0</v>
      </c>
      <c r="X10" s="28">
        <f t="shared" si="0"/>
        <v>0</v>
      </c>
      <c r="Y10" s="29"/>
      <c r="Z10" s="30"/>
      <c r="AA10" s="31"/>
    </row>
    <row r="11" spans="1:27" x14ac:dyDescent="0.25">
      <c r="A11" s="15">
        <v>7</v>
      </c>
      <c r="B11" s="16" t="s">
        <v>296</v>
      </c>
      <c r="C11" s="84"/>
      <c r="D11" s="15" t="s">
        <v>23</v>
      </c>
      <c r="E11" s="17" t="s">
        <v>26</v>
      </c>
      <c r="F11" s="16" t="s">
        <v>31</v>
      </c>
      <c r="G11" s="16">
        <v>30</v>
      </c>
      <c r="H11" s="88">
        <v>60</v>
      </c>
      <c r="I11" s="18"/>
      <c r="J11" s="19"/>
      <c r="K11" s="20">
        <f t="shared" si="1"/>
        <v>0</v>
      </c>
      <c r="L11" s="20">
        <f t="shared" si="2"/>
        <v>0</v>
      </c>
      <c r="M11" s="21">
        <f t="shared" si="3"/>
        <v>0</v>
      </c>
      <c r="N11" s="21">
        <f t="shared" si="4"/>
        <v>0</v>
      </c>
      <c r="O11" s="76">
        <v>20</v>
      </c>
      <c r="P11" s="22"/>
      <c r="Q11" s="23"/>
      <c r="R11" s="24">
        <f t="shared" si="5"/>
        <v>0</v>
      </c>
      <c r="S11" s="24">
        <f t="shared" si="6"/>
        <v>0</v>
      </c>
      <c r="T11" s="25">
        <f t="shared" si="7"/>
        <v>0</v>
      </c>
      <c r="U11" s="26">
        <f t="shared" si="8"/>
        <v>0</v>
      </c>
      <c r="V11" s="27">
        <f t="shared" si="0"/>
        <v>0</v>
      </c>
      <c r="W11" s="28">
        <f t="shared" si="0"/>
        <v>0</v>
      </c>
      <c r="X11" s="28">
        <f t="shared" si="0"/>
        <v>0</v>
      </c>
      <c r="Y11" s="29"/>
      <c r="Z11" s="30"/>
      <c r="AA11" s="31"/>
    </row>
    <row r="12" spans="1:27" x14ac:dyDescent="0.25">
      <c r="A12" s="15">
        <v>8</v>
      </c>
      <c r="B12" s="16" t="s">
        <v>298</v>
      </c>
      <c r="C12" s="84"/>
      <c r="D12" s="15" t="s">
        <v>23</v>
      </c>
      <c r="E12" s="17" t="s">
        <v>47</v>
      </c>
      <c r="F12" s="16" t="s">
        <v>299</v>
      </c>
      <c r="G12" s="16">
        <v>30</v>
      </c>
      <c r="H12" s="88">
        <v>4</v>
      </c>
      <c r="I12" s="18"/>
      <c r="J12" s="19"/>
      <c r="K12" s="20">
        <f t="shared" si="1"/>
        <v>0</v>
      </c>
      <c r="L12" s="20">
        <f t="shared" si="2"/>
        <v>0</v>
      </c>
      <c r="M12" s="21">
        <f t="shared" si="3"/>
        <v>0</v>
      </c>
      <c r="N12" s="21">
        <f t="shared" si="4"/>
        <v>0</v>
      </c>
      <c r="O12" s="76">
        <v>2</v>
      </c>
      <c r="P12" s="22"/>
      <c r="Q12" s="23"/>
      <c r="R12" s="24">
        <f t="shared" si="5"/>
        <v>0</v>
      </c>
      <c r="S12" s="24">
        <f t="shared" si="6"/>
        <v>0</v>
      </c>
      <c r="T12" s="25">
        <f t="shared" si="7"/>
        <v>0</v>
      </c>
      <c r="U12" s="26">
        <f t="shared" si="8"/>
        <v>0</v>
      </c>
      <c r="V12" s="27">
        <f t="shared" si="0"/>
        <v>0</v>
      </c>
      <c r="W12" s="28">
        <f t="shared" si="0"/>
        <v>0</v>
      </c>
      <c r="X12" s="28">
        <f t="shared" si="0"/>
        <v>0</v>
      </c>
      <c r="Y12" s="29"/>
      <c r="Z12" s="30"/>
      <c r="AA12" s="31"/>
    </row>
    <row r="13" spans="1:27" x14ac:dyDescent="0.25">
      <c r="A13" s="15">
        <v>9</v>
      </c>
      <c r="B13" s="16" t="s">
        <v>301</v>
      </c>
      <c r="C13" s="84"/>
      <c r="D13" s="15" t="s">
        <v>23</v>
      </c>
      <c r="E13" s="17" t="s">
        <v>47</v>
      </c>
      <c r="F13" s="16" t="s">
        <v>297</v>
      </c>
      <c r="G13" s="16">
        <v>28</v>
      </c>
      <c r="H13" s="88">
        <v>2</v>
      </c>
      <c r="I13" s="18"/>
      <c r="J13" s="19"/>
      <c r="K13" s="20">
        <f t="shared" si="1"/>
        <v>0</v>
      </c>
      <c r="L13" s="20">
        <f t="shared" si="2"/>
        <v>0</v>
      </c>
      <c r="M13" s="21">
        <f t="shared" si="3"/>
        <v>0</v>
      </c>
      <c r="N13" s="21">
        <f t="shared" si="4"/>
        <v>0</v>
      </c>
      <c r="O13" s="76">
        <v>0</v>
      </c>
      <c r="P13" s="22"/>
      <c r="Q13" s="23"/>
      <c r="R13" s="24">
        <f t="shared" si="5"/>
        <v>0</v>
      </c>
      <c r="S13" s="24">
        <f t="shared" si="6"/>
        <v>0</v>
      </c>
      <c r="T13" s="25">
        <f t="shared" si="7"/>
        <v>0</v>
      </c>
      <c r="U13" s="26">
        <f t="shared" si="8"/>
        <v>0</v>
      </c>
      <c r="V13" s="27">
        <f t="shared" si="0"/>
        <v>0</v>
      </c>
      <c r="W13" s="28">
        <f t="shared" si="0"/>
        <v>0</v>
      </c>
      <c r="X13" s="28">
        <f t="shared" si="0"/>
        <v>0</v>
      </c>
      <c r="Y13" s="29"/>
      <c r="Z13" s="30"/>
      <c r="AA13" s="31"/>
    </row>
    <row r="14" spans="1:27" x14ac:dyDescent="0.25">
      <c r="A14" s="15">
        <v>10</v>
      </c>
      <c r="B14" s="16" t="s">
        <v>301</v>
      </c>
      <c r="C14" s="84"/>
      <c r="D14" s="15" t="s">
        <v>23</v>
      </c>
      <c r="E14" s="17" t="s">
        <v>47</v>
      </c>
      <c r="F14" s="16" t="s">
        <v>120</v>
      </c>
      <c r="G14" s="16">
        <v>28</v>
      </c>
      <c r="H14" s="88">
        <v>2</v>
      </c>
      <c r="I14" s="18"/>
      <c r="J14" s="19"/>
      <c r="K14" s="20">
        <f t="shared" si="1"/>
        <v>0</v>
      </c>
      <c r="L14" s="20">
        <f t="shared" si="2"/>
        <v>0</v>
      </c>
      <c r="M14" s="21">
        <f t="shared" si="3"/>
        <v>0</v>
      </c>
      <c r="N14" s="21">
        <f t="shared" si="4"/>
        <v>0</v>
      </c>
      <c r="O14" s="76">
        <v>0</v>
      </c>
      <c r="P14" s="22"/>
      <c r="Q14" s="23"/>
      <c r="R14" s="24">
        <f t="shared" si="5"/>
        <v>0</v>
      </c>
      <c r="S14" s="24">
        <f t="shared" si="6"/>
        <v>0</v>
      </c>
      <c r="T14" s="25">
        <f t="shared" si="7"/>
        <v>0</v>
      </c>
      <c r="U14" s="26">
        <f t="shared" si="8"/>
        <v>0</v>
      </c>
      <c r="V14" s="27">
        <f t="shared" si="0"/>
        <v>0</v>
      </c>
      <c r="W14" s="28">
        <f t="shared" si="0"/>
        <v>0</v>
      </c>
      <c r="X14" s="28">
        <f t="shared" si="0"/>
        <v>0</v>
      </c>
      <c r="Y14" s="29"/>
      <c r="Z14" s="30"/>
      <c r="AA14" s="31"/>
    </row>
    <row r="15" spans="1:27" x14ac:dyDescent="0.25">
      <c r="A15" s="15">
        <v>11</v>
      </c>
      <c r="B15" s="16" t="s">
        <v>302</v>
      </c>
      <c r="C15" s="84"/>
      <c r="D15" s="15" t="s">
        <v>23</v>
      </c>
      <c r="E15" s="17" t="s">
        <v>26</v>
      </c>
      <c r="F15" s="16" t="s">
        <v>303</v>
      </c>
      <c r="G15" s="16">
        <v>20</v>
      </c>
      <c r="H15" s="88">
        <v>15</v>
      </c>
      <c r="I15" s="18"/>
      <c r="J15" s="19"/>
      <c r="K15" s="20">
        <f t="shared" si="1"/>
        <v>0</v>
      </c>
      <c r="L15" s="20">
        <f t="shared" si="2"/>
        <v>0</v>
      </c>
      <c r="M15" s="21">
        <f t="shared" si="3"/>
        <v>0</v>
      </c>
      <c r="N15" s="21">
        <f t="shared" si="4"/>
        <v>0</v>
      </c>
      <c r="O15" s="76">
        <v>5</v>
      </c>
      <c r="P15" s="22"/>
      <c r="Q15" s="23"/>
      <c r="R15" s="24">
        <f t="shared" si="5"/>
        <v>0</v>
      </c>
      <c r="S15" s="24">
        <f t="shared" si="6"/>
        <v>0</v>
      </c>
      <c r="T15" s="25">
        <f t="shared" si="7"/>
        <v>0</v>
      </c>
      <c r="U15" s="26">
        <f t="shared" si="8"/>
        <v>0</v>
      </c>
      <c r="V15" s="27">
        <f t="shared" si="0"/>
        <v>0</v>
      </c>
      <c r="W15" s="28">
        <f t="shared" si="0"/>
        <v>0</v>
      </c>
      <c r="X15" s="28">
        <f t="shared" si="0"/>
        <v>0</v>
      </c>
      <c r="Y15" s="29"/>
      <c r="Z15" s="30"/>
      <c r="AA15" s="31"/>
    </row>
    <row r="16" spans="1:27" x14ac:dyDescent="0.25">
      <c r="A16" s="15">
        <v>12</v>
      </c>
      <c r="B16" s="16" t="s">
        <v>302</v>
      </c>
      <c r="C16" s="84"/>
      <c r="D16" s="15" t="s">
        <v>23</v>
      </c>
      <c r="E16" s="17" t="s">
        <v>136</v>
      </c>
      <c r="F16" s="16" t="s">
        <v>304</v>
      </c>
      <c r="G16" s="16">
        <v>10</v>
      </c>
      <c r="H16" s="88">
        <v>1</v>
      </c>
      <c r="I16" s="18"/>
      <c r="J16" s="19"/>
      <c r="K16" s="20">
        <f t="shared" si="1"/>
        <v>0</v>
      </c>
      <c r="L16" s="20">
        <f t="shared" si="2"/>
        <v>0</v>
      </c>
      <c r="M16" s="21">
        <f t="shared" si="3"/>
        <v>0</v>
      </c>
      <c r="N16" s="21">
        <f t="shared" si="4"/>
        <v>0</v>
      </c>
      <c r="O16" s="76">
        <v>0</v>
      </c>
      <c r="P16" s="22"/>
      <c r="Q16" s="23"/>
      <c r="R16" s="24">
        <f t="shared" si="5"/>
        <v>0</v>
      </c>
      <c r="S16" s="24">
        <f t="shared" si="6"/>
        <v>0</v>
      </c>
      <c r="T16" s="25">
        <f t="shared" si="7"/>
        <v>0</v>
      </c>
      <c r="U16" s="26">
        <f t="shared" si="8"/>
        <v>0</v>
      </c>
      <c r="V16" s="27">
        <f t="shared" si="0"/>
        <v>0</v>
      </c>
      <c r="W16" s="28">
        <f t="shared" si="0"/>
        <v>0</v>
      </c>
      <c r="X16" s="28">
        <f t="shared" si="0"/>
        <v>0</v>
      </c>
      <c r="Y16" s="29"/>
      <c r="Z16" s="30"/>
      <c r="AA16" s="31"/>
    </row>
    <row r="17" spans="1:27" ht="22.5" x14ac:dyDescent="0.25">
      <c r="A17" s="15">
        <v>13</v>
      </c>
      <c r="B17" s="16" t="s">
        <v>28</v>
      </c>
      <c r="C17" s="84"/>
      <c r="D17" s="15" t="s">
        <v>23</v>
      </c>
      <c r="E17" s="17" t="s">
        <v>305</v>
      </c>
      <c r="F17" s="16" t="s">
        <v>306</v>
      </c>
      <c r="G17" s="16">
        <v>10</v>
      </c>
      <c r="H17" s="88">
        <v>2</v>
      </c>
      <c r="I17" s="18"/>
      <c r="J17" s="19"/>
      <c r="K17" s="20">
        <f t="shared" si="1"/>
        <v>0</v>
      </c>
      <c r="L17" s="20">
        <f t="shared" si="2"/>
        <v>0</v>
      </c>
      <c r="M17" s="21">
        <f t="shared" si="3"/>
        <v>0</v>
      </c>
      <c r="N17" s="21">
        <f t="shared" si="4"/>
        <v>0</v>
      </c>
      <c r="O17" s="76">
        <v>1</v>
      </c>
      <c r="P17" s="22"/>
      <c r="Q17" s="23"/>
      <c r="R17" s="24">
        <f t="shared" si="5"/>
        <v>0</v>
      </c>
      <c r="S17" s="24">
        <f t="shared" si="6"/>
        <v>0</v>
      </c>
      <c r="T17" s="25">
        <f t="shared" si="7"/>
        <v>0</v>
      </c>
      <c r="U17" s="26">
        <f t="shared" si="8"/>
        <v>0</v>
      </c>
      <c r="V17" s="27">
        <f t="shared" si="0"/>
        <v>0</v>
      </c>
      <c r="W17" s="28">
        <f t="shared" si="0"/>
        <v>0</v>
      </c>
      <c r="X17" s="28">
        <f t="shared" si="0"/>
        <v>0</v>
      </c>
      <c r="Y17" s="29"/>
      <c r="Z17" s="30"/>
      <c r="AA17" s="31"/>
    </row>
    <row r="18" spans="1:27" x14ac:dyDescent="0.25">
      <c r="A18" s="15">
        <v>14</v>
      </c>
      <c r="B18" s="16" t="s">
        <v>307</v>
      </c>
      <c r="C18" s="84"/>
      <c r="D18" s="15" t="s">
        <v>23</v>
      </c>
      <c r="E18" s="17" t="s">
        <v>47</v>
      </c>
      <c r="F18" s="16" t="s">
        <v>304</v>
      </c>
      <c r="G18" s="16">
        <v>10</v>
      </c>
      <c r="H18" s="88">
        <v>30</v>
      </c>
      <c r="I18" s="18"/>
      <c r="J18" s="19"/>
      <c r="K18" s="20">
        <f t="shared" si="1"/>
        <v>0</v>
      </c>
      <c r="L18" s="20">
        <f t="shared" si="2"/>
        <v>0</v>
      </c>
      <c r="M18" s="21">
        <f t="shared" si="3"/>
        <v>0</v>
      </c>
      <c r="N18" s="21">
        <f t="shared" si="4"/>
        <v>0</v>
      </c>
      <c r="O18" s="76">
        <v>10</v>
      </c>
      <c r="P18" s="22"/>
      <c r="Q18" s="23"/>
      <c r="R18" s="24">
        <f t="shared" si="5"/>
        <v>0</v>
      </c>
      <c r="S18" s="24">
        <f t="shared" si="6"/>
        <v>0</v>
      </c>
      <c r="T18" s="25">
        <f t="shared" si="7"/>
        <v>0</v>
      </c>
      <c r="U18" s="26">
        <f t="shared" si="8"/>
        <v>0</v>
      </c>
      <c r="V18" s="27">
        <f t="shared" si="0"/>
        <v>0</v>
      </c>
      <c r="W18" s="28">
        <f t="shared" si="0"/>
        <v>0</v>
      </c>
      <c r="X18" s="28">
        <f t="shared" si="0"/>
        <v>0</v>
      </c>
      <c r="Y18" s="29"/>
      <c r="Z18" s="30"/>
      <c r="AA18" s="31"/>
    </row>
    <row r="19" spans="1:27" ht="22.5" x14ac:dyDescent="0.25">
      <c r="A19" s="15">
        <v>15</v>
      </c>
      <c r="B19" s="16" t="s">
        <v>308</v>
      </c>
      <c r="C19" s="84"/>
      <c r="D19" s="15" t="s">
        <v>23</v>
      </c>
      <c r="E19" s="17" t="s">
        <v>435</v>
      </c>
      <c r="F19" s="16" t="s">
        <v>436</v>
      </c>
      <c r="G19" s="16">
        <v>10</v>
      </c>
      <c r="H19" s="88">
        <v>1</v>
      </c>
      <c r="I19" s="18"/>
      <c r="J19" s="19"/>
      <c r="K19" s="20">
        <f t="shared" si="1"/>
        <v>0</v>
      </c>
      <c r="L19" s="20">
        <f t="shared" si="2"/>
        <v>0</v>
      </c>
      <c r="M19" s="21">
        <f t="shared" si="3"/>
        <v>0</v>
      </c>
      <c r="N19" s="21">
        <f t="shared" si="4"/>
        <v>0</v>
      </c>
      <c r="O19" s="76">
        <v>0</v>
      </c>
      <c r="P19" s="22"/>
      <c r="Q19" s="23"/>
      <c r="R19" s="24">
        <f t="shared" si="5"/>
        <v>0</v>
      </c>
      <c r="S19" s="24">
        <f t="shared" si="6"/>
        <v>0</v>
      </c>
      <c r="T19" s="25">
        <f t="shared" si="7"/>
        <v>0</v>
      </c>
      <c r="U19" s="26">
        <f t="shared" si="8"/>
        <v>0</v>
      </c>
      <c r="V19" s="27">
        <f t="shared" si="0"/>
        <v>0</v>
      </c>
      <c r="W19" s="28">
        <f t="shared" si="0"/>
        <v>0</v>
      </c>
      <c r="X19" s="28">
        <f t="shared" si="0"/>
        <v>0</v>
      </c>
      <c r="Y19" s="29"/>
      <c r="Z19" s="30"/>
      <c r="AA19" s="31"/>
    </row>
    <row r="20" spans="1:27" ht="22.5" x14ac:dyDescent="0.25">
      <c r="A20" s="15">
        <v>16</v>
      </c>
      <c r="B20" s="16" t="s">
        <v>308</v>
      </c>
      <c r="C20" s="84"/>
      <c r="D20" s="15" t="s">
        <v>23</v>
      </c>
      <c r="E20" s="17" t="s">
        <v>309</v>
      </c>
      <c r="F20" s="16" t="s">
        <v>310</v>
      </c>
      <c r="G20" s="16">
        <v>10</v>
      </c>
      <c r="H20" s="88">
        <v>1</v>
      </c>
      <c r="I20" s="18"/>
      <c r="J20" s="19"/>
      <c r="K20" s="20">
        <f t="shared" si="1"/>
        <v>0</v>
      </c>
      <c r="L20" s="20">
        <f t="shared" si="2"/>
        <v>0</v>
      </c>
      <c r="M20" s="21">
        <f t="shared" si="3"/>
        <v>0</v>
      </c>
      <c r="N20" s="21">
        <f t="shared" si="4"/>
        <v>0</v>
      </c>
      <c r="O20" s="76">
        <v>0</v>
      </c>
      <c r="P20" s="22"/>
      <c r="Q20" s="23"/>
      <c r="R20" s="24">
        <f t="shared" si="5"/>
        <v>0</v>
      </c>
      <c r="S20" s="24">
        <f t="shared" si="6"/>
        <v>0</v>
      </c>
      <c r="T20" s="25">
        <f t="shared" si="7"/>
        <v>0</v>
      </c>
      <c r="U20" s="26">
        <f t="shared" si="8"/>
        <v>0</v>
      </c>
      <c r="V20" s="27">
        <f t="shared" si="0"/>
        <v>0</v>
      </c>
      <c r="W20" s="28">
        <f t="shared" si="0"/>
        <v>0</v>
      </c>
      <c r="X20" s="28">
        <f t="shared" si="0"/>
        <v>0</v>
      </c>
      <c r="Y20" s="29"/>
      <c r="Z20" s="30"/>
      <c r="AA20" s="31"/>
    </row>
    <row r="21" spans="1:27" ht="19.5" x14ac:dyDescent="0.25">
      <c r="A21" s="15">
        <v>17</v>
      </c>
      <c r="B21" s="16" t="s">
        <v>311</v>
      </c>
      <c r="C21" s="84"/>
      <c r="D21" s="15" t="s">
        <v>23</v>
      </c>
      <c r="E21" s="17" t="s">
        <v>309</v>
      </c>
      <c r="F21" s="16" t="s">
        <v>118</v>
      </c>
      <c r="G21" s="16">
        <v>10</v>
      </c>
      <c r="H21" s="88">
        <v>32</v>
      </c>
      <c r="I21" s="18"/>
      <c r="J21" s="19"/>
      <c r="K21" s="20">
        <f t="shared" si="1"/>
        <v>0</v>
      </c>
      <c r="L21" s="20">
        <f t="shared" si="2"/>
        <v>0</v>
      </c>
      <c r="M21" s="21">
        <f t="shared" si="3"/>
        <v>0</v>
      </c>
      <c r="N21" s="21">
        <f t="shared" si="4"/>
        <v>0</v>
      </c>
      <c r="O21" s="76">
        <v>10</v>
      </c>
      <c r="P21" s="22"/>
      <c r="Q21" s="23"/>
      <c r="R21" s="24">
        <f t="shared" si="5"/>
        <v>0</v>
      </c>
      <c r="S21" s="24">
        <f t="shared" si="6"/>
        <v>0</v>
      </c>
      <c r="T21" s="25">
        <f t="shared" si="7"/>
        <v>0</v>
      </c>
      <c r="U21" s="26">
        <f t="shared" si="8"/>
        <v>0</v>
      </c>
      <c r="V21" s="27">
        <f t="shared" si="0"/>
        <v>0</v>
      </c>
      <c r="W21" s="28">
        <f t="shared" si="0"/>
        <v>0</v>
      </c>
      <c r="X21" s="28">
        <f t="shared" si="0"/>
        <v>0</v>
      </c>
      <c r="Y21" s="29"/>
      <c r="Z21" s="30"/>
      <c r="AA21" s="31"/>
    </row>
    <row r="22" spans="1:27" s="105" customFormat="1" ht="19.5" x14ac:dyDescent="0.25">
      <c r="A22" s="15">
        <v>18</v>
      </c>
      <c r="B22" s="16" t="s">
        <v>796</v>
      </c>
      <c r="C22" s="84"/>
      <c r="D22" s="15" t="s">
        <v>23</v>
      </c>
      <c r="E22" s="17" t="s">
        <v>797</v>
      </c>
      <c r="F22" s="16" t="s">
        <v>798</v>
      </c>
      <c r="G22" s="16">
        <v>5</v>
      </c>
      <c r="H22" s="88">
        <v>35</v>
      </c>
      <c r="I22" s="18"/>
      <c r="J22" s="19"/>
      <c r="K22" s="20">
        <f t="shared" si="1"/>
        <v>0</v>
      </c>
      <c r="L22" s="20">
        <f t="shared" si="2"/>
        <v>0</v>
      </c>
      <c r="M22" s="21">
        <f t="shared" si="3"/>
        <v>0</v>
      </c>
      <c r="N22" s="21">
        <f t="shared" si="4"/>
        <v>0</v>
      </c>
      <c r="O22" s="76">
        <v>5</v>
      </c>
      <c r="P22" s="22"/>
      <c r="Q22" s="23"/>
      <c r="R22" s="24">
        <f t="shared" si="5"/>
        <v>0</v>
      </c>
      <c r="S22" s="24">
        <f t="shared" si="6"/>
        <v>0</v>
      </c>
      <c r="T22" s="25">
        <f t="shared" si="7"/>
        <v>0</v>
      </c>
      <c r="U22" s="26">
        <f t="shared" si="8"/>
        <v>0</v>
      </c>
      <c r="V22" s="169">
        <f t="shared" si="0"/>
        <v>0</v>
      </c>
      <c r="W22" s="170">
        <f t="shared" si="0"/>
        <v>0</v>
      </c>
      <c r="X22" s="170">
        <f t="shared" si="0"/>
        <v>0</v>
      </c>
      <c r="Y22" s="29"/>
      <c r="Z22" s="30"/>
      <c r="AA22" s="31"/>
    </row>
    <row r="23" spans="1:27" s="105" customFormat="1" ht="29.25" x14ac:dyDescent="0.25">
      <c r="A23" s="15">
        <v>19</v>
      </c>
      <c r="B23" s="16" t="s">
        <v>833</v>
      </c>
      <c r="C23" s="84"/>
      <c r="D23" s="15" t="s">
        <v>23</v>
      </c>
      <c r="E23" s="17" t="s">
        <v>834</v>
      </c>
      <c r="F23" s="16" t="s">
        <v>835</v>
      </c>
      <c r="G23" s="16">
        <v>1</v>
      </c>
      <c r="H23" s="88">
        <v>80</v>
      </c>
      <c r="I23" s="18"/>
      <c r="J23" s="19"/>
      <c r="K23" s="20">
        <f t="shared" si="1"/>
        <v>0</v>
      </c>
      <c r="L23" s="20">
        <f t="shared" si="2"/>
        <v>0</v>
      </c>
      <c r="M23" s="21">
        <f t="shared" si="3"/>
        <v>0</v>
      </c>
      <c r="N23" s="21">
        <f t="shared" si="4"/>
        <v>0</v>
      </c>
      <c r="O23" s="76">
        <v>20</v>
      </c>
      <c r="P23" s="22"/>
      <c r="Q23" s="23"/>
      <c r="R23" s="24">
        <f t="shared" si="5"/>
        <v>0</v>
      </c>
      <c r="S23" s="24">
        <f t="shared" si="6"/>
        <v>0</v>
      </c>
      <c r="T23" s="25">
        <f t="shared" si="7"/>
        <v>0</v>
      </c>
      <c r="U23" s="26">
        <f t="shared" si="8"/>
        <v>0</v>
      </c>
      <c r="V23" s="169">
        <f t="shared" si="0"/>
        <v>0</v>
      </c>
      <c r="W23" s="170">
        <f t="shared" si="0"/>
        <v>0</v>
      </c>
      <c r="X23" s="170">
        <f t="shared" si="0"/>
        <v>0</v>
      </c>
      <c r="Y23" s="29"/>
      <c r="Z23" s="30"/>
      <c r="AA23" s="31"/>
    </row>
    <row r="24" spans="1:27" x14ac:dyDescent="0.25">
      <c r="A24" s="15">
        <v>20</v>
      </c>
      <c r="B24" s="16" t="s">
        <v>314</v>
      </c>
      <c r="C24" s="84"/>
      <c r="D24" s="15" t="s">
        <v>23</v>
      </c>
      <c r="E24" s="17" t="s">
        <v>47</v>
      </c>
      <c r="F24" s="16" t="s">
        <v>718</v>
      </c>
      <c r="G24" s="16">
        <v>30</v>
      </c>
      <c r="H24" s="88">
        <v>3</v>
      </c>
      <c r="I24" s="18"/>
      <c r="J24" s="19"/>
      <c r="K24" s="20">
        <f t="shared" si="1"/>
        <v>0</v>
      </c>
      <c r="L24" s="20">
        <f t="shared" si="2"/>
        <v>0</v>
      </c>
      <c r="M24" s="21">
        <f t="shared" si="3"/>
        <v>0</v>
      </c>
      <c r="N24" s="21">
        <f t="shared" si="4"/>
        <v>0</v>
      </c>
      <c r="O24" s="76">
        <v>2</v>
      </c>
      <c r="P24" s="22"/>
      <c r="Q24" s="23"/>
      <c r="R24" s="24">
        <f t="shared" si="5"/>
        <v>0</v>
      </c>
      <c r="S24" s="24">
        <f t="shared" si="6"/>
        <v>0</v>
      </c>
      <c r="T24" s="25">
        <f t="shared" si="7"/>
        <v>0</v>
      </c>
      <c r="U24" s="26">
        <f t="shared" si="8"/>
        <v>0</v>
      </c>
      <c r="V24" s="27">
        <f t="shared" si="0"/>
        <v>0</v>
      </c>
      <c r="W24" s="28">
        <f t="shared" si="0"/>
        <v>0</v>
      </c>
      <c r="X24" s="28">
        <f t="shared" si="0"/>
        <v>0</v>
      </c>
      <c r="Y24" s="29"/>
      <c r="Z24" s="30"/>
      <c r="AA24" s="31"/>
    </row>
    <row r="25" spans="1:27" x14ac:dyDescent="0.25">
      <c r="A25" s="15">
        <v>21</v>
      </c>
      <c r="B25" s="16" t="s">
        <v>314</v>
      </c>
      <c r="C25" s="84"/>
      <c r="D25" s="15" t="s">
        <v>23</v>
      </c>
      <c r="E25" s="17" t="s">
        <v>47</v>
      </c>
      <c r="F25" s="16" t="s">
        <v>203</v>
      </c>
      <c r="G25" s="16">
        <v>30</v>
      </c>
      <c r="H25" s="88">
        <v>5</v>
      </c>
      <c r="I25" s="18"/>
      <c r="J25" s="19"/>
      <c r="K25" s="20">
        <f t="shared" si="1"/>
        <v>0</v>
      </c>
      <c r="L25" s="20">
        <f t="shared" si="2"/>
        <v>0</v>
      </c>
      <c r="M25" s="21">
        <f t="shared" si="3"/>
        <v>0</v>
      </c>
      <c r="N25" s="21">
        <f t="shared" si="4"/>
        <v>0</v>
      </c>
      <c r="O25" s="76">
        <v>3</v>
      </c>
      <c r="P25" s="22"/>
      <c r="Q25" s="23"/>
      <c r="R25" s="24">
        <f t="shared" si="5"/>
        <v>0</v>
      </c>
      <c r="S25" s="24">
        <f t="shared" si="6"/>
        <v>0</v>
      </c>
      <c r="T25" s="25">
        <f t="shared" si="7"/>
        <v>0</v>
      </c>
      <c r="U25" s="26">
        <f t="shared" si="8"/>
        <v>0</v>
      </c>
      <c r="V25" s="27">
        <f t="shared" si="0"/>
        <v>0</v>
      </c>
      <c r="W25" s="28">
        <f t="shared" si="0"/>
        <v>0</v>
      </c>
      <c r="X25" s="28">
        <f t="shared" si="0"/>
        <v>0</v>
      </c>
      <c r="Y25" s="29"/>
      <c r="Z25" s="30"/>
      <c r="AA25" s="31"/>
    </row>
    <row r="26" spans="1:27" x14ac:dyDescent="0.25">
      <c r="A26" s="15">
        <v>22</v>
      </c>
      <c r="B26" s="16" t="s">
        <v>314</v>
      </c>
      <c r="C26" s="84"/>
      <c r="D26" s="15" t="s">
        <v>23</v>
      </c>
      <c r="E26" s="17" t="s">
        <v>47</v>
      </c>
      <c r="F26" s="16" t="s">
        <v>49</v>
      </c>
      <c r="G26" s="16">
        <v>30</v>
      </c>
      <c r="H26" s="88">
        <v>5</v>
      </c>
      <c r="I26" s="18"/>
      <c r="J26" s="19"/>
      <c r="K26" s="20">
        <f t="shared" si="1"/>
        <v>0</v>
      </c>
      <c r="L26" s="20">
        <f t="shared" si="2"/>
        <v>0</v>
      </c>
      <c r="M26" s="21">
        <f t="shared" si="3"/>
        <v>0</v>
      </c>
      <c r="N26" s="21">
        <f t="shared" si="4"/>
        <v>0</v>
      </c>
      <c r="O26" s="76">
        <v>3</v>
      </c>
      <c r="P26" s="22"/>
      <c r="Q26" s="23"/>
      <c r="R26" s="24">
        <f t="shared" si="5"/>
        <v>0</v>
      </c>
      <c r="S26" s="24">
        <f t="shared" si="6"/>
        <v>0</v>
      </c>
      <c r="T26" s="25">
        <f t="shared" si="7"/>
        <v>0</v>
      </c>
      <c r="U26" s="26">
        <f t="shared" si="8"/>
        <v>0</v>
      </c>
      <c r="V26" s="27">
        <f t="shared" si="0"/>
        <v>0</v>
      </c>
      <c r="W26" s="28">
        <f t="shared" si="0"/>
        <v>0</v>
      </c>
      <c r="X26" s="28">
        <f t="shared" si="0"/>
        <v>0</v>
      </c>
      <c r="Y26" s="29"/>
      <c r="Z26" s="30"/>
      <c r="AA26" s="31"/>
    </row>
    <row r="27" spans="1:27" x14ac:dyDescent="0.25">
      <c r="A27" s="15">
        <v>23</v>
      </c>
      <c r="B27" s="16" t="s">
        <v>315</v>
      </c>
      <c r="C27" s="84"/>
      <c r="D27" s="15" t="s">
        <v>23</v>
      </c>
      <c r="E27" s="17" t="s">
        <v>26</v>
      </c>
      <c r="F27" s="16" t="s">
        <v>31</v>
      </c>
      <c r="G27" s="16">
        <v>60</v>
      </c>
      <c r="H27" s="88">
        <v>3</v>
      </c>
      <c r="I27" s="18"/>
      <c r="J27" s="19"/>
      <c r="K27" s="20">
        <f t="shared" si="1"/>
        <v>0</v>
      </c>
      <c r="L27" s="20">
        <f t="shared" si="2"/>
        <v>0</v>
      </c>
      <c r="M27" s="21">
        <f t="shared" si="3"/>
        <v>0</v>
      </c>
      <c r="N27" s="21">
        <f t="shared" si="4"/>
        <v>0</v>
      </c>
      <c r="O27" s="76">
        <v>2</v>
      </c>
      <c r="P27" s="22"/>
      <c r="Q27" s="23"/>
      <c r="R27" s="24">
        <f t="shared" si="5"/>
        <v>0</v>
      </c>
      <c r="S27" s="24">
        <f t="shared" si="6"/>
        <v>0</v>
      </c>
      <c r="T27" s="25">
        <f t="shared" si="7"/>
        <v>0</v>
      </c>
      <c r="U27" s="26">
        <f t="shared" si="8"/>
        <v>0</v>
      </c>
      <c r="V27" s="27">
        <f t="shared" si="0"/>
        <v>0</v>
      </c>
      <c r="W27" s="28">
        <f t="shared" si="0"/>
        <v>0</v>
      </c>
      <c r="X27" s="28">
        <f t="shared" si="0"/>
        <v>0</v>
      </c>
      <c r="Y27" s="29"/>
      <c r="Z27" s="30"/>
      <c r="AA27" s="31"/>
    </row>
    <row r="28" spans="1:27" x14ac:dyDescent="0.25">
      <c r="A28" s="15">
        <v>24</v>
      </c>
      <c r="B28" s="16" t="s">
        <v>315</v>
      </c>
      <c r="C28" s="84"/>
      <c r="D28" s="15" t="s">
        <v>23</v>
      </c>
      <c r="E28" s="17" t="s">
        <v>26</v>
      </c>
      <c r="F28" s="16" t="s">
        <v>120</v>
      </c>
      <c r="G28" s="16">
        <v>60</v>
      </c>
      <c r="H28" s="88">
        <v>2</v>
      </c>
      <c r="I28" s="18"/>
      <c r="J28" s="19"/>
      <c r="K28" s="20">
        <f t="shared" si="1"/>
        <v>0</v>
      </c>
      <c r="L28" s="20">
        <f t="shared" si="2"/>
        <v>0</v>
      </c>
      <c r="M28" s="21">
        <f t="shared" si="3"/>
        <v>0</v>
      </c>
      <c r="N28" s="21">
        <f t="shared" si="4"/>
        <v>0</v>
      </c>
      <c r="O28" s="76">
        <v>2</v>
      </c>
      <c r="P28" s="22"/>
      <c r="Q28" s="23"/>
      <c r="R28" s="24">
        <f t="shared" si="5"/>
        <v>0</v>
      </c>
      <c r="S28" s="24">
        <f t="shared" si="6"/>
        <v>0</v>
      </c>
      <c r="T28" s="25">
        <f t="shared" si="7"/>
        <v>0</v>
      </c>
      <c r="U28" s="26">
        <f t="shared" si="8"/>
        <v>0</v>
      </c>
      <c r="V28" s="27">
        <f t="shared" si="0"/>
        <v>0</v>
      </c>
      <c r="W28" s="28">
        <f t="shared" si="0"/>
        <v>0</v>
      </c>
      <c r="X28" s="28">
        <f t="shared" si="0"/>
        <v>0</v>
      </c>
      <c r="Y28" s="29"/>
      <c r="Z28" s="30"/>
      <c r="AA28" s="31"/>
    </row>
    <row r="29" spans="1:27" x14ac:dyDescent="0.25">
      <c r="A29" s="15">
        <v>25</v>
      </c>
      <c r="B29" s="16" t="s">
        <v>316</v>
      </c>
      <c r="C29" s="84"/>
      <c r="D29" s="15" t="s">
        <v>23</v>
      </c>
      <c r="E29" s="17" t="s">
        <v>26</v>
      </c>
      <c r="F29" s="16" t="s">
        <v>45</v>
      </c>
      <c r="G29" s="16">
        <v>30</v>
      </c>
      <c r="H29" s="88">
        <v>20</v>
      </c>
      <c r="I29" s="18"/>
      <c r="J29" s="19"/>
      <c r="K29" s="20">
        <f t="shared" si="1"/>
        <v>0</v>
      </c>
      <c r="L29" s="20">
        <f t="shared" si="2"/>
        <v>0</v>
      </c>
      <c r="M29" s="21">
        <f t="shared" si="3"/>
        <v>0</v>
      </c>
      <c r="N29" s="21">
        <f t="shared" si="4"/>
        <v>0</v>
      </c>
      <c r="O29" s="76">
        <v>5</v>
      </c>
      <c r="P29" s="22"/>
      <c r="Q29" s="23"/>
      <c r="R29" s="24">
        <f t="shared" si="5"/>
        <v>0</v>
      </c>
      <c r="S29" s="24">
        <f t="shared" si="6"/>
        <v>0</v>
      </c>
      <c r="T29" s="25">
        <f t="shared" si="7"/>
        <v>0</v>
      </c>
      <c r="U29" s="26">
        <f t="shared" si="8"/>
        <v>0</v>
      </c>
      <c r="V29" s="27">
        <f t="shared" si="0"/>
        <v>0</v>
      </c>
      <c r="W29" s="28">
        <f t="shared" si="0"/>
        <v>0</v>
      </c>
      <c r="X29" s="28">
        <f t="shared" si="0"/>
        <v>0</v>
      </c>
      <c r="Y29" s="29"/>
      <c r="Z29" s="30"/>
      <c r="AA29" s="31"/>
    </row>
    <row r="30" spans="1:27" ht="19.5" x14ac:dyDescent="0.25">
      <c r="A30" s="15">
        <v>26</v>
      </c>
      <c r="B30" s="16" t="s">
        <v>316</v>
      </c>
      <c r="C30" s="84"/>
      <c r="D30" s="15" t="s">
        <v>23</v>
      </c>
      <c r="E30" s="17" t="s">
        <v>317</v>
      </c>
      <c r="F30" s="16" t="s">
        <v>318</v>
      </c>
      <c r="G30" s="16" t="s">
        <v>319</v>
      </c>
      <c r="H30" s="88">
        <v>15</v>
      </c>
      <c r="I30" s="18"/>
      <c r="J30" s="19"/>
      <c r="K30" s="20">
        <f t="shared" si="1"/>
        <v>0</v>
      </c>
      <c r="L30" s="20">
        <f t="shared" si="2"/>
        <v>0</v>
      </c>
      <c r="M30" s="21">
        <f t="shared" si="3"/>
        <v>0</v>
      </c>
      <c r="N30" s="21">
        <f t="shared" si="4"/>
        <v>0</v>
      </c>
      <c r="O30" s="76">
        <v>10</v>
      </c>
      <c r="P30" s="22"/>
      <c r="Q30" s="23"/>
      <c r="R30" s="24">
        <f t="shared" si="5"/>
        <v>0</v>
      </c>
      <c r="S30" s="24">
        <f t="shared" si="6"/>
        <v>0</v>
      </c>
      <c r="T30" s="25">
        <f t="shared" si="7"/>
        <v>0</v>
      </c>
      <c r="U30" s="26">
        <f t="shared" si="8"/>
        <v>0</v>
      </c>
      <c r="V30" s="27">
        <f t="shared" si="0"/>
        <v>0</v>
      </c>
      <c r="W30" s="28">
        <f t="shared" si="0"/>
        <v>0</v>
      </c>
      <c r="X30" s="28">
        <f t="shared" si="0"/>
        <v>0</v>
      </c>
      <c r="Y30" s="29"/>
      <c r="Z30" s="30"/>
      <c r="AA30" s="31"/>
    </row>
    <row r="31" spans="1:27" x14ac:dyDescent="0.25">
      <c r="A31" s="15">
        <v>27</v>
      </c>
      <c r="B31" s="16" t="s">
        <v>320</v>
      </c>
      <c r="C31" s="84"/>
      <c r="D31" s="15" t="s">
        <v>23</v>
      </c>
      <c r="E31" s="17" t="s">
        <v>26</v>
      </c>
      <c r="F31" s="16" t="s">
        <v>120</v>
      </c>
      <c r="G31" s="16">
        <v>50</v>
      </c>
      <c r="H31" s="88">
        <v>170</v>
      </c>
      <c r="I31" s="18"/>
      <c r="J31" s="19"/>
      <c r="K31" s="20">
        <f t="shared" si="1"/>
        <v>0</v>
      </c>
      <c r="L31" s="20">
        <f t="shared" si="2"/>
        <v>0</v>
      </c>
      <c r="M31" s="21">
        <f t="shared" si="3"/>
        <v>0</v>
      </c>
      <c r="N31" s="21">
        <f t="shared" si="4"/>
        <v>0</v>
      </c>
      <c r="O31" s="76">
        <v>30</v>
      </c>
      <c r="P31" s="22"/>
      <c r="Q31" s="23"/>
      <c r="R31" s="24">
        <f t="shared" si="5"/>
        <v>0</v>
      </c>
      <c r="S31" s="24">
        <f t="shared" si="6"/>
        <v>0</v>
      </c>
      <c r="T31" s="25">
        <f t="shared" si="7"/>
        <v>0</v>
      </c>
      <c r="U31" s="26">
        <f t="shared" si="8"/>
        <v>0</v>
      </c>
      <c r="V31" s="27">
        <f t="shared" si="0"/>
        <v>0</v>
      </c>
      <c r="W31" s="28">
        <f t="shared" si="0"/>
        <v>0</v>
      </c>
      <c r="X31" s="28">
        <f t="shared" si="0"/>
        <v>0</v>
      </c>
      <c r="Y31" s="29"/>
      <c r="Z31" s="30"/>
      <c r="AA31" s="31"/>
    </row>
    <row r="32" spans="1:27" x14ac:dyDescent="0.25">
      <c r="A32" s="15">
        <v>28</v>
      </c>
      <c r="B32" s="16" t="s">
        <v>320</v>
      </c>
      <c r="C32" s="84"/>
      <c r="D32" s="15" t="s">
        <v>23</v>
      </c>
      <c r="E32" s="17" t="s">
        <v>26</v>
      </c>
      <c r="F32" s="16" t="s">
        <v>45</v>
      </c>
      <c r="G32" s="16">
        <v>50</v>
      </c>
      <c r="H32" s="88">
        <v>10</v>
      </c>
      <c r="I32" s="18"/>
      <c r="J32" s="19"/>
      <c r="K32" s="20">
        <f t="shared" si="1"/>
        <v>0</v>
      </c>
      <c r="L32" s="20">
        <f t="shared" si="2"/>
        <v>0</v>
      </c>
      <c r="M32" s="21">
        <f t="shared" si="3"/>
        <v>0</v>
      </c>
      <c r="N32" s="21">
        <f t="shared" si="4"/>
        <v>0</v>
      </c>
      <c r="O32" s="76">
        <v>10</v>
      </c>
      <c r="P32" s="22"/>
      <c r="Q32" s="23"/>
      <c r="R32" s="24">
        <f t="shared" si="5"/>
        <v>0</v>
      </c>
      <c r="S32" s="24">
        <f t="shared" si="6"/>
        <v>0</v>
      </c>
      <c r="T32" s="25">
        <f t="shared" si="7"/>
        <v>0</v>
      </c>
      <c r="U32" s="26">
        <f t="shared" si="8"/>
        <v>0</v>
      </c>
      <c r="V32" s="27">
        <f t="shared" si="0"/>
        <v>0</v>
      </c>
      <c r="W32" s="28">
        <f t="shared" si="0"/>
        <v>0</v>
      </c>
      <c r="X32" s="28">
        <f t="shared" si="0"/>
        <v>0</v>
      </c>
      <c r="Y32" s="29"/>
      <c r="Z32" s="30"/>
      <c r="AA32" s="31"/>
    </row>
    <row r="33" spans="1:27" x14ac:dyDescent="0.25">
      <c r="A33" s="15">
        <v>29</v>
      </c>
      <c r="B33" s="16" t="s">
        <v>321</v>
      </c>
      <c r="C33" s="84"/>
      <c r="D33" s="15" t="s">
        <v>23</v>
      </c>
      <c r="E33" s="17" t="s">
        <v>47</v>
      </c>
      <c r="F33" s="16" t="s">
        <v>37</v>
      </c>
      <c r="G33" s="16">
        <v>28</v>
      </c>
      <c r="H33" s="88">
        <v>20</v>
      </c>
      <c r="I33" s="18"/>
      <c r="J33" s="19"/>
      <c r="K33" s="20">
        <f t="shared" si="1"/>
        <v>0</v>
      </c>
      <c r="L33" s="20">
        <f t="shared" si="2"/>
        <v>0</v>
      </c>
      <c r="M33" s="21">
        <f t="shared" si="3"/>
        <v>0</v>
      </c>
      <c r="N33" s="21">
        <f t="shared" si="4"/>
        <v>0</v>
      </c>
      <c r="O33" s="76">
        <v>10</v>
      </c>
      <c r="P33" s="22"/>
      <c r="Q33" s="23"/>
      <c r="R33" s="24">
        <f t="shared" si="5"/>
        <v>0</v>
      </c>
      <c r="S33" s="24">
        <f t="shared" si="6"/>
        <v>0</v>
      </c>
      <c r="T33" s="25">
        <f t="shared" si="7"/>
        <v>0</v>
      </c>
      <c r="U33" s="26">
        <f t="shared" si="8"/>
        <v>0</v>
      </c>
      <c r="V33" s="27">
        <f t="shared" si="0"/>
        <v>0</v>
      </c>
      <c r="W33" s="28">
        <f t="shared" si="0"/>
        <v>0</v>
      </c>
      <c r="X33" s="28">
        <f t="shared" si="0"/>
        <v>0</v>
      </c>
      <c r="Y33" s="29"/>
      <c r="Z33" s="30"/>
      <c r="AA33" s="31"/>
    </row>
    <row r="34" spans="1:27" x14ac:dyDescent="0.25">
      <c r="A34" s="15">
        <v>30</v>
      </c>
      <c r="B34" s="16" t="s">
        <v>322</v>
      </c>
      <c r="C34" s="84"/>
      <c r="D34" s="15" t="s">
        <v>23</v>
      </c>
      <c r="E34" s="17" t="s">
        <v>47</v>
      </c>
      <c r="F34" s="16" t="s">
        <v>120</v>
      </c>
      <c r="G34" s="16">
        <v>30</v>
      </c>
      <c r="H34" s="88">
        <v>30</v>
      </c>
      <c r="I34" s="18"/>
      <c r="J34" s="19"/>
      <c r="K34" s="20">
        <f t="shared" si="1"/>
        <v>0</v>
      </c>
      <c r="L34" s="20">
        <f t="shared" si="2"/>
        <v>0</v>
      </c>
      <c r="M34" s="21">
        <f t="shared" si="3"/>
        <v>0</v>
      </c>
      <c r="N34" s="21">
        <f t="shared" si="4"/>
        <v>0</v>
      </c>
      <c r="O34" s="76">
        <v>10</v>
      </c>
      <c r="P34" s="22"/>
      <c r="Q34" s="23"/>
      <c r="R34" s="24">
        <f t="shared" si="5"/>
        <v>0</v>
      </c>
      <c r="S34" s="24">
        <f t="shared" si="6"/>
        <v>0</v>
      </c>
      <c r="T34" s="25">
        <f t="shared" si="7"/>
        <v>0</v>
      </c>
      <c r="U34" s="26">
        <f t="shared" si="8"/>
        <v>0</v>
      </c>
      <c r="V34" s="27">
        <f t="shared" si="0"/>
        <v>0</v>
      </c>
      <c r="W34" s="28">
        <f t="shared" si="0"/>
        <v>0</v>
      </c>
      <c r="X34" s="28">
        <f t="shared" si="0"/>
        <v>0</v>
      </c>
      <c r="Y34" s="29"/>
      <c r="Z34" s="30"/>
      <c r="AA34" s="31"/>
    </row>
    <row r="35" spans="1:27" x14ac:dyDescent="0.25">
      <c r="A35" s="15">
        <v>31</v>
      </c>
      <c r="B35" s="16" t="s">
        <v>322</v>
      </c>
      <c r="C35" s="84"/>
      <c r="D35" s="15" t="s">
        <v>23</v>
      </c>
      <c r="E35" s="17" t="s">
        <v>47</v>
      </c>
      <c r="F35" s="16" t="s">
        <v>297</v>
      </c>
      <c r="G35" s="16">
        <v>30</v>
      </c>
      <c r="H35" s="88">
        <v>90</v>
      </c>
      <c r="I35" s="18"/>
      <c r="J35" s="19"/>
      <c r="K35" s="20">
        <f t="shared" si="1"/>
        <v>0</v>
      </c>
      <c r="L35" s="20">
        <f t="shared" si="2"/>
        <v>0</v>
      </c>
      <c r="M35" s="21">
        <f t="shared" si="3"/>
        <v>0</v>
      </c>
      <c r="N35" s="21">
        <f t="shared" si="4"/>
        <v>0</v>
      </c>
      <c r="O35" s="76">
        <v>20</v>
      </c>
      <c r="P35" s="22"/>
      <c r="Q35" s="23"/>
      <c r="R35" s="24">
        <f t="shared" si="5"/>
        <v>0</v>
      </c>
      <c r="S35" s="24">
        <f t="shared" si="6"/>
        <v>0</v>
      </c>
      <c r="T35" s="25">
        <f t="shared" si="7"/>
        <v>0</v>
      </c>
      <c r="U35" s="26">
        <f t="shared" si="8"/>
        <v>0</v>
      </c>
      <c r="V35" s="27">
        <f t="shared" si="0"/>
        <v>0</v>
      </c>
      <c r="W35" s="28">
        <f t="shared" si="0"/>
        <v>0</v>
      </c>
      <c r="X35" s="28">
        <f t="shared" si="0"/>
        <v>0</v>
      </c>
      <c r="Y35" s="29"/>
      <c r="Z35" s="30"/>
      <c r="AA35" s="31"/>
    </row>
    <row r="36" spans="1:27" ht="19.5" x14ac:dyDescent="0.25">
      <c r="A36" s="15">
        <v>32</v>
      </c>
      <c r="B36" s="16" t="s">
        <v>323</v>
      </c>
      <c r="C36" s="84"/>
      <c r="D36" s="15" t="s">
        <v>23</v>
      </c>
      <c r="E36" s="17" t="s">
        <v>324</v>
      </c>
      <c r="F36" s="16" t="s">
        <v>325</v>
      </c>
      <c r="G36" s="16">
        <v>60</v>
      </c>
      <c r="H36" s="88">
        <v>2</v>
      </c>
      <c r="I36" s="18"/>
      <c r="J36" s="19"/>
      <c r="K36" s="20">
        <f t="shared" si="1"/>
        <v>0</v>
      </c>
      <c r="L36" s="20">
        <f t="shared" si="2"/>
        <v>0</v>
      </c>
      <c r="M36" s="21">
        <f t="shared" si="3"/>
        <v>0</v>
      </c>
      <c r="N36" s="21">
        <f t="shared" si="4"/>
        <v>0</v>
      </c>
      <c r="O36" s="76">
        <v>0</v>
      </c>
      <c r="P36" s="22"/>
      <c r="Q36" s="23"/>
      <c r="R36" s="24">
        <f t="shared" si="5"/>
        <v>0</v>
      </c>
      <c r="S36" s="24">
        <f t="shared" si="6"/>
        <v>0</v>
      </c>
      <c r="T36" s="25">
        <f t="shared" si="7"/>
        <v>0</v>
      </c>
      <c r="U36" s="26">
        <f t="shared" si="8"/>
        <v>0</v>
      </c>
      <c r="V36" s="27">
        <f t="shared" si="0"/>
        <v>0</v>
      </c>
      <c r="W36" s="28">
        <f t="shared" si="0"/>
        <v>0</v>
      </c>
      <c r="X36" s="28">
        <f t="shared" si="0"/>
        <v>0</v>
      </c>
      <c r="Y36" s="29"/>
      <c r="Z36" s="30"/>
      <c r="AA36" s="31"/>
    </row>
    <row r="37" spans="1:27" ht="22.5" x14ac:dyDescent="0.25">
      <c r="A37" s="15">
        <v>33</v>
      </c>
      <c r="B37" s="16" t="s">
        <v>326</v>
      </c>
      <c r="C37" s="84"/>
      <c r="D37" s="15" t="s">
        <v>23</v>
      </c>
      <c r="E37" s="17" t="s">
        <v>34</v>
      </c>
      <c r="F37" s="16" t="s">
        <v>52</v>
      </c>
      <c r="G37" s="16">
        <v>60</v>
      </c>
      <c r="H37" s="88">
        <v>30</v>
      </c>
      <c r="I37" s="18"/>
      <c r="J37" s="19"/>
      <c r="K37" s="20">
        <f t="shared" si="1"/>
        <v>0</v>
      </c>
      <c r="L37" s="20">
        <f t="shared" si="2"/>
        <v>0</v>
      </c>
      <c r="M37" s="21">
        <f t="shared" si="3"/>
        <v>0</v>
      </c>
      <c r="N37" s="21">
        <f t="shared" si="4"/>
        <v>0</v>
      </c>
      <c r="O37" s="76">
        <v>20</v>
      </c>
      <c r="P37" s="22"/>
      <c r="Q37" s="23"/>
      <c r="R37" s="24">
        <f t="shared" si="5"/>
        <v>0</v>
      </c>
      <c r="S37" s="24">
        <f t="shared" si="6"/>
        <v>0</v>
      </c>
      <c r="T37" s="25">
        <f t="shared" si="7"/>
        <v>0</v>
      </c>
      <c r="U37" s="26">
        <f t="shared" si="8"/>
        <v>0</v>
      </c>
      <c r="V37" s="27">
        <f t="shared" si="0"/>
        <v>0</v>
      </c>
      <c r="W37" s="28">
        <f t="shared" si="0"/>
        <v>0</v>
      </c>
      <c r="X37" s="28">
        <f t="shared" si="0"/>
        <v>0</v>
      </c>
      <c r="Y37" s="29"/>
      <c r="Z37" s="30"/>
      <c r="AA37" s="31"/>
    </row>
    <row r="38" spans="1:27" ht="22.5" x14ac:dyDescent="0.25">
      <c r="A38" s="15">
        <v>34</v>
      </c>
      <c r="B38" s="16" t="s">
        <v>326</v>
      </c>
      <c r="C38" s="84"/>
      <c r="D38" s="15" t="s">
        <v>23</v>
      </c>
      <c r="E38" s="17" t="s">
        <v>34</v>
      </c>
      <c r="F38" s="16" t="s">
        <v>300</v>
      </c>
      <c r="G38" s="16">
        <v>60</v>
      </c>
      <c r="H38" s="88">
        <v>5</v>
      </c>
      <c r="I38" s="18"/>
      <c r="J38" s="19"/>
      <c r="K38" s="20">
        <f t="shared" si="1"/>
        <v>0</v>
      </c>
      <c r="L38" s="20">
        <f t="shared" si="2"/>
        <v>0</v>
      </c>
      <c r="M38" s="21">
        <f t="shared" si="3"/>
        <v>0</v>
      </c>
      <c r="N38" s="21">
        <f t="shared" si="4"/>
        <v>0</v>
      </c>
      <c r="O38" s="76">
        <v>0</v>
      </c>
      <c r="P38" s="22"/>
      <c r="Q38" s="23"/>
      <c r="R38" s="24">
        <f t="shared" si="5"/>
        <v>0</v>
      </c>
      <c r="S38" s="24">
        <f t="shared" si="6"/>
        <v>0</v>
      </c>
      <c r="T38" s="25">
        <f t="shared" si="7"/>
        <v>0</v>
      </c>
      <c r="U38" s="26">
        <f t="shared" si="8"/>
        <v>0</v>
      </c>
      <c r="V38" s="27">
        <f t="shared" si="0"/>
        <v>0</v>
      </c>
      <c r="W38" s="28">
        <f t="shared" si="0"/>
        <v>0</v>
      </c>
      <c r="X38" s="28">
        <f t="shared" si="0"/>
        <v>0</v>
      </c>
      <c r="Y38" s="29"/>
      <c r="Z38" s="30"/>
      <c r="AA38" s="31"/>
    </row>
    <row r="39" spans="1:27" ht="33.75" x14ac:dyDescent="0.25">
      <c r="A39" s="15">
        <v>35</v>
      </c>
      <c r="B39" s="16" t="s">
        <v>327</v>
      </c>
      <c r="C39" s="84"/>
      <c r="D39" s="15" t="s">
        <v>23</v>
      </c>
      <c r="E39" s="17" t="s">
        <v>317</v>
      </c>
      <c r="F39" s="16" t="s">
        <v>328</v>
      </c>
      <c r="G39" s="16">
        <v>10</v>
      </c>
      <c r="H39" s="88">
        <v>7</v>
      </c>
      <c r="I39" s="18"/>
      <c r="J39" s="19"/>
      <c r="K39" s="20">
        <f t="shared" si="1"/>
        <v>0</v>
      </c>
      <c r="L39" s="20">
        <f t="shared" si="2"/>
        <v>0</v>
      </c>
      <c r="M39" s="21">
        <f t="shared" si="3"/>
        <v>0</v>
      </c>
      <c r="N39" s="21">
        <f t="shared" si="4"/>
        <v>0</v>
      </c>
      <c r="O39" s="76">
        <v>3</v>
      </c>
      <c r="P39" s="22"/>
      <c r="Q39" s="23"/>
      <c r="R39" s="24">
        <f t="shared" si="5"/>
        <v>0</v>
      </c>
      <c r="S39" s="24">
        <f t="shared" si="6"/>
        <v>0</v>
      </c>
      <c r="T39" s="25">
        <f t="shared" si="7"/>
        <v>0</v>
      </c>
      <c r="U39" s="26">
        <f t="shared" si="8"/>
        <v>0</v>
      </c>
      <c r="V39" s="27">
        <f t="shared" si="0"/>
        <v>0</v>
      </c>
      <c r="W39" s="28">
        <f t="shared" si="0"/>
        <v>0</v>
      </c>
      <c r="X39" s="28">
        <f t="shared" si="0"/>
        <v>0</v>
      </c>
      <c r="Y39" s="29"/>
      <c r="Z39" s="30"/>
      <c r="AA39" s="31"/>
    </row>
    <row r="40" spans="1:27" ht="29.25" x14ac:dyDescent="0.25">
      <c r="A40" s="15">
        <v>36</v>
      </c>
      <c r="B40" s="16" t="s">
        <v>329</v>
      </c>
      <c r="C40" s="84"/>
      <c r="D40" s="15" t="s">
        <v>23</v>
      </c>
      <c r="E40" s="17" t="s">
        <v>330</v>
      </c>
      <c r="F40" s="16" t="s">
        <v>331</v>
      </c>
      <c r="G40" s="16">
        <v>10</v>
      </c>
      <c r="H40" s="88">
        <v>3</v>
      </c>
      <c r="I40" s="18"/>
      <c r="J40" s="19"/>
      <c r="K40" s="20">
        <f t="shared" si="1"/>
        <v>0</v>
      </c>
      <c r="L40" s="20">
        <f t="shared" si="2"/>
        <v>0</v>
      </c>
      <c r="M40" s="21">
        <f t="shared" si="3"/>
        <v>0</v>
      </c>
      <c r="N40" s="21">
        <f t="shared" si="4"/>
        <v>0</v>
      </c>
      <c r="O40" s="76">
        <v>2</v>
      </c>
      <c r="P40" s="22"/>
      <c r="Q40" s="23"/>
      <c r="R40" s="24">
        <f t="shared" si="5"/>
        <v>0</v>
      </c>
      <c r="S40" s="24">
        <f t="shared" si="6"/>
        <v>0</v>
      </c>
      <c r="T40" s="25">
        <f t="shared" si="7"/>
        <v>0</v>
      </c>
      <c r="U40" s="26">
        <f t="shared" si="8"/>
        <v>0</v>
      </c>
      <c r="V40" s="27">
        <f t="shared" si="0"/>
        <v>0</v>
      </c>
      <c r="W40" s="28">
        <f t="shared" si="0"/>
        <v>0</v>
      </c>
      <c r="X40" s="28">
        <f t="shared" si="0"/>
        <v>0</v>
      </c>
      <c r="Y40" s="29"/>
      <c r="Z40" s="30"/>
      <c r="AA40" s="31"/>
    </row>
    <row r="41" spans="1:27" ht="29.25" x14ac:dyDescent="0.25">
      <c r="A41" s="15">
        <v>37</v>
      </c>
      <c r="B41" s="16" t="s">
        <v>58</v>
      </c>
      <c r="C41" s="84"/>
      <c r="D41" s="15" t="s">
        <v>23</v>
      </c>
      <c r="E41" s="17" t="s">
        <v>332</v>
      </c>
      <c r="F41" s="16" t="s">
        <v>45</v>
      </c>
      <c r="G41" s="16">
        <v>1</v>
      </c>
      <c r="H41" s="88">
        <v>15</v>
      </c>
      <c r="I41" s="18"/>
      <c r="J41" s="19"/>
      <c r="K41" s="20">
        <f t="shared" si="1"/>
        <v>0</v>
      </c>
      <c r="L41" s="20">
        <f t="shared" si="2"/>
        <v>0</v>
      </c>
      <c r="M41" s="21">
        <f t="shared" si="3"/>
        <v>0</v>
      </c>
      <c r="N41" s="21">
        <f t="shared" si="4"/>
        <v>0</v>
      </c>
      <c r="O41" s="76">
        <v>10</v>
      </c>
      <c r="P41" s="22"/>
      <c r="Q41" s="23"/>
      <c r="R41" s="24">
        <f t="shared" si="5"/>
        <v>0</v>
      </c>
      <c r="S41" s="24">
        <f t="shared" si="6"/>
        <v>0</v>
      </c>
      <c r="T41" s="25">
        <f t="shared" si="7"/>
        <v>0</v>
      </c>
      <c r="U41" s="26">
        <f t="shared" si="8"/>
        <v>0</v>
      </c>
      <c r="V41" s="27">
        <f t="shared" si="0"/>
        <v>0</v>
      </c>
      <c r="W41" s="28">
        <f t="shared" si="0"/>
        <v>0</v>
      </c>
      <c r="X41" s="28">
        <f t="shared" si="0"/>
        <v>0</v>
      </c>
      <c r="Y41" s="29"/>
      <c r="Z41" s="30"/>
      <c r="AA41" s="31"/>
    </row>
    <row r="42" spans="1:27" x14ac:dyDescent="0.25">
      <c r="A42" s="15">
        <v>38</v>
      </c>
      <c r="B42" s="16" t="s">
        <v>333</v>
      </c>
      <c r="C42" s="84"/>
      <c r="D42" s="15" t="s">
        <v>23</v>
      </c>
      <c r="E42" s="17" t="s">
        <v>26</v>
      </c>
      <c r="F42" s="16" t="s">
        <v>115</v>
      </c>
      <c r="G42" s="16">
        <v>30</v>
      </c>
      <c r="H42" s="88">
        <v>70</v>
      </c>
      <c r="I42" s="18"/>
      <c r="J42" s="19"/>
      <c r="K42" s="20">
        <f t="shared" si="1"/>
        <v>0</v>
      </c>
      <c r="L42" s="20">
        <f t="shared" si="2"/>
        <v>0</v>
      </c>
      <c r="M42" s="21">
        <f t="shared" si="3"/>
        <v>0</v>
      </c>
      <c r="N42" s="21">
        <f t="shared" si="4"/>
        <v>0</v>
      </c>
      <c r="O42" s="76">
        <v>20</v>
      </c>
      <c r="P42" s="22"/>
      <c r="Q42" s="23"/>
      <c r="R42" s="24">
        <f t="shared" si="5"/>
        <v>0</v>
      </c>
      <c r="S42" s="24">
        <f t="shared" si="6"/>
        <v>0</v>
      </c>
      <c r="T42" s="25">
        <f t="shared" si="7"/>
        <v>0</v>
      </c>
      <c r="U42" s="26">
        <f t="shared" si="8"/>
        <v>0</v>
      </c>
      <c r="V42" s="27">
        <f t="shared" si="0"/>
        <v>0</v>
      </c>
      <c r="W42" s="28">
        <f t="shared" si="0"/>
        <v>0</v>
      </c>
      <c r="X42" s="28">
        <f t="shared" si="0"/>
        <v>0</v>
      </c>
      <c r="Y42" s="29"/>
      <c r="Z42" s="30"/>
      <c r="AA42" s="31"/>
    </row>
    <row r="43" spans="1:27" x14ac:dyDescent="0.25">
      <c r="A43" s="15">
        <v>39</v>
      </c>
      <c r="B43" s="16" t="s">
        <v>334</v>
      </c>
      <c r="C43" s="84"/>
      <c r="D43" s="15" t="s">
        <v>23</v>
      </c>
      <c r="E43" s="17" t="s">
        <v>26</v>
      </c>
      <c r="F43" s="16" t="s">
        <v>120</v>
      </c>
      <c r="G43" s="16">
        <v>50</v>
      </c>
      <c r="H43" s="88">
        <v>4</v>
      </c>
      <c r="I43" s="18"/>
      <c r="J43" s="19"/>
      <c r="K43" s="20">
        <f t="shared" si="1"/>
        <v>0</v>
      </c>
      <c r="L43" s="20">
        <f t="shared" si="2"/>
        <v>0</v>
      </c>
      <c r="M43" s="21">
        <f t="shared" si="3"/>
        <v>0</v>
      </c>
      <c r="N43" s="21">
        <f t="shared" si="4"/>
        <v>0</v>
      </c>
      <c r="O43" s="76">
        <v>2</v>
      </c>
      <c r="P43" s="22"/>
      <c r="Q43" s="23"/>
      <c r="R43" s="24">
        <f t="shared" si="5"/>
        <v>0</v>
      </c>
      <c r="S43" s="24">
        <f t="shared" si="6"/>
        <v>0</v>
      </c>
      <c r="T43" s="25">
        <f t="shared" si="7"/>
        <v>0</v>
      </c>
      <c r="U43" s="26">
        <f t="shared" si="8"/>
        <v>0</v>
      </c>
      <c r="V43" s="27">
        <f t="shared" si="0"/>
        <v>0</v>
      </c>
      <c r="W43" s="28">
        <f t="shared" si="0"/>
        <v>0</v>
      </c>
      <c r="X43" s="28">
        <f t="shared" si="0"/>
        <v>0</v>
      </c>
      <c r="Y43" s="29"/>
      <c r="Z43" s="30"/>
      <c r="AA43" s="31"/>
    </row>
    <row r="44" spans="1:27" ht="29.25" x14ac:dyDescent="0.25">
      <c r="A44" s="15">
        <v>40</v>
      </c>
      <c r="B44" s="16" t="s">
        <v>334</v>
      </c>
      <c r="C44" s="84"/>
      <c r="D44" s="15" t="s">
        <v>23</v>
      </c>
      <c r="E44" s="17" t="s">
        <v>335</v>
      </c>
      <c r="F44" s="16" t="s">
        <v>336</v>
      </c>
      <c r="G44" s="16">
        <v>5</v>
      </c>
      <c r="H44" s="88">
        <v>4</v>
      </c>
      <c r="I44" s="18"/>
      <c r="J44" s="19"/>
      <c r="K44" s="20">
        <f t="shared" si="1"/>
        <v>0</v>
      </c>
      <c r="L44" s="20">
        <f t="shared" si="2"/>
        <v>0</v>
      </c>
      <c r="M44" s="21">
        <f t="shared" si="3"/>
        <v>0</v>
      </c>
      <c r="N44" s="21">
        <f t="shared" si="4"/>
        <v>0</v>
      </c>
      <c r="O44" s="76">
        <v>2</v>
      </c>
      <c r="P44" s="22"/>
      <c r="Q44" s="23"/>
      <c r="R44" s="24">
        <f t="shared" si="5"/>
        <v>0</v>
      </c>
      <c r="S44" s="24">
        <f t="shared" si="6"/>
        <v>0</v>
      </c>
      <c r="T44" s="25">
        <f t="shared" si="7"/>
        <v>0</v>
      </c>
      <c r="U44" s="26">
        <f t="shared" si="8"/>
        <v>0</v>
      </c>
      <c r="V44" s="27">
        <f t="shared" si="0"/>
        <v>0</v>
      </c>
      <c r="W44" s="28">
        <f t="shared" si="0"/>
        <v>0</v>
      </c>
      <c r="X44" s="28">
        <f t="shared" si="0"/>
        <v>0</v>
      </c>
      <c r="Y44" s="29"/>
      <c r="Z44" s="30"/>
      <c r="AA44" s="31"/>
    </row>
    <row r="45" spans="1:27" ht="29.25" x14ac:dyDescent="0.25">
      <c r="A45" s="15">
        <v>41</v>
      </c>
      <c r="B45" s="16" t="s">
        <v>337</v>
      </c>
      <c r="C45" s="84"/>
      <c r="D45" s="15" t="s">
        <v>23</v>
      </c>
      <c r="E45" s="17" t="s">
        <v>335</v>
      </c>
      <c r="F45" s="16" t="s">
        <v>338</v>
      </c>
      <c r="G45" s="16">
        <v>10</v>
      </c>
      <c r="H45" s="88">
        <v>2</v>
      </c>
      <c r="I45" s="18"/>
      <c r="J45" s="19"/>
      <c r="K45" s="20">
        <f t="shared" si="1"/>
        <v>0</v>
      </c>
      <c r="L45" s="20">
        <f t="shared" si="2"/>
        <v>0</v>
      </c>
      <c r="M45" s="21">
        <f t="shared" si="3"/>
        <v>0</v>
      </c>
      <c r="N45" s="21">
        <f t="shared" si="4"/>
        <v>0</v>
      </c>
      <c r="O45" s="76">
        <v>0</v>
      </c>
      <c r="P45" s="22"/>
      <c r="Q45" s="23"/>
      <c r="R45" s="24">
        <f t="shared" si="5"/>
        <v>0</v>
      </c>
      <c r="S45" s="24">
        <f t="shared" si="6"/>
        <v>0</v>
      </c>
      <c r="T45" s="25">
        <f t="shared" si="7"/>
        <v>0</v>
      </c>
      <c r="U45" s="26">
        <f t="shared" si="8"/>
        <v>0</v>
      </c>
      <c r="V45" s="27">
        <f t="shared" si="0"/>
        <v>0</v>
      </c>
      <c r="W45" s="28">
        <f t="shared" si="0"/>
        <v>0</v>
      </c>
      <c r="X45" s="28">
        <f t="shared" si="0"/>
        <v>0</v>
      </c>
      <c r="Y45" s="29"/>
      <c r="Z45" s="30"/>
      <c r="AA45" s="31"/>
    </row>
    <row r="46" spans="1:27" x14ac:dyDescent="0.25">
      <c r="A46" s="15">
        <v>42</v>
      </c>
      <c r="B46" s="16" t="s">
        <v>339</v>
      </c>
      <c r="C46" s="84"/>
      <c r="D46" s="15" t="s">
        <v>23</v>
      </c>
      <c r="E46" s="17" t="s">
        <v>26</v>
      </c>
      <c r="F46" s="16" t="s">
        <v>340</v>
      </c>
      <c r="G46" s="16">
        <v>40</v>
      </c>
      <c r="H46" s="88">
        <v>60</v>
      </c>
      <c r="I46" s="18"/>
      <c r="J46" s="19"/>
      <c r="K46" s="20">
        <f t="shared" si="1"/>
        <v>0</v>
      </c>
      <c r="L46" s="20">
        <f t="shared" si="2"/>
        <v>0</v>
      </c>
      <c r="M46" s="21">
        <f t="shared" si="3"/>
        <v>0</v>
      </c>
      <c r="N46" s="21">
        <f t="shared" si="4"/>
        <v>0</v>
      </c>
      <c r="O46" s="76">
        <v>40</v>
      </c>
      <c r="P46" s="22"/>
      <c r="Q46" s="23"/>
      <c r="R46" s="24">
        <f t="shared" si="5"/>
        <v>0</v>
      </c>
      <c r="S46" s="24">
        <f t="shared" si="6"/>
        <v>0</v>
      </c>
      <c r="T46" s="25">
        <f t="shared" si="7"/>
        <v>0</v>
      </c>
      <c r="U46" s="26">
        <f t="shared" si="8"/>
        <v>0</v>
      </c>
      <c r="V46" s="27">
        <f t="shared" si="0"/>
        <v>0</v>
      </c>
      <c r="W46" s="28">
        <f t="shared" si="0"/>
        <v>0</v>
      </c>
      <c r="X46" s="28">
        <f t="shared" si="0"/>
        <v>0</v>
      </c>
      <c r="Y46" s="29"/>
      <c r="Z46" s="30"/>
      <c r="AA46" s="31"/>
    </row>
    <row r="47" spans="1:27" x14ac:dyDescent="0.25">
      <c r="A47" s="15">
        <v>43</v>
      </c>
      <c r="B47" s="16" t="s">
        <v>339</v>
      </c>
      <c r="C47" s="84"/>
      <c r="D47" s="15" t="s">
        <v>23</v>
      </c>
      <c r="E47" s="17" t="s">
        <v>26</v>
      </c>
      <c r="F47" s="16" t="s">
        <v>31</v>
      </c>
      <c r="G47" s="16">
        <v>30</v>
      </c>
      <c r="H47" s="88">
        <v>120</v>
      </c>
      <c r="I47" s="18"/>
      <c r="J47" s="19"/>
      <c r="K47" s="20">
        <f t="shared" si="1"/>
        <v>0</v>
      </c>
      <c r="L47" s="20">
        <f t="shared" si="2"/>
        <v>0</v>
      </c>
      <c r="M47" s="21">
        <f t="shared" si="3"/>
        <v>0</v>
      </c>
      <c r="N47" s="21">
        <f t="shared" si="4"/>
        <v>0</v>
      </c>
      <c r="O47" s="76">
        <v>50</v>
      </c>
      <c r="P47" s="22"/>
      <c r="Q47" s="23"/>
      <c r="R47" s="24">
        <f t="shared" si="5"/>
        <v>0</v>
      </c>
      <c r="S47" s="24">
        <f t="shared" si="6"/>
        <v>0</v>
      </c>
      <c r="T47" s="25">
        <f t="shared" si="7"/>
        <v>0</v>
      </c>
      <c r="U47" s="26">
        <f t="shared" si="8"/>
        <v>0</v>
      </c>
      <c r="V47" s="27">
        <f t="shared" si="0"/>
        <v>0</v>
      </c>
      <c r="W47" s="28">
        <f t="shared" si="0"/>
        <v>0</v>
      </c>
      <c r="X47" s="28">
        <f t="shared" si="0"/>
        <v>0</v>
      </c>
      <c r="Y47" s="29"/>
      <c r="Z47" s="30"/>
      <c r="AA47" s="31"/>
    </row>
    <row r="48" spans="1:27" x14ac:dyDescent="0.25">
      <c r="A48" s="15">
        <v>44</v>
      </c>
      <c r="B48" s="16" t="s">
        <v>339</v>
      </c>
      <c r="C48" s="84"/>
      <c r="D48" s="15" t="s">
        <v>23</v>
      </c>
      <c r="E48" s="17" t="s">
        <v>341</v>
      </c>
      <c r="F48" s="16" t="s">
        <v>342</v>
      </c>
      <c r="G48" s="16" t="s">
        <v>343</v>
      </c>
      <c r="H48" s="88">
        <v>90</v>
      </c>
      <c r="I48" s="18"/>
      <c r="J48" s="19"/>
      <c r="K48" s="20">
        <f t="shared" si="1"/>
        <v>0</v>
      </c>
      <c r="L48" s="20">
        <f t="shared" si="2"/>
        <v>0</v>
      </c>
      <c r="M48" s="21">
        <f t="shared" si="3"/>
        <v>0</v>
      </c>
      <c r="N48" s="21">
        <f t="shared" si="4"/>
        <v>0</v>
      </c>
      <c r="O48" s="76">
        <v>20</v>
      </c>
      <c r="P48" s="22"/>
      <c r="Q48" s="23"/>
      <c r="R48" s="24">
        <f t="shared" si="5"/>
        <v>0</v>
      </c>
      <c r="S48" s="24">
        <f t="shared" si="6"/>
        <v>0</v>
      </c>
      <c r="T48" s="25">
        <f t="shared" si="7"/>
        <v>0</v>
      </c>
      <c r="U48" s="26">
        <f t="shared" si="8"/>
        <v>0</v>
      </c>
      <c r="V48" s="27">
        <f t="shared" si="0"/>
        <v>0</v>
      </c>
      <c r="W48" s="28">
        <f t="shared" si="0"/>
        <v>0</v>
      </c>
      <c r="X48" s="28">
        <f t="shared" si="0"/>
        <v>0</v>
      </c>
      <c r="Y48" s="29"/>
      <c r="Z48" s="30"/>
      <c r="AA48" s="31"/>
    </row>
    <row r="49" spans="1:27" ht="19.5" x14ac:dyDescent="0.25">
      <c r="A49" s="15">
        <v>45</v>
      </c>
      <c r="B49" s="16" t="s">
        <v>339</v>
      </c>
      <c r="C49" s="84"/>
      <c r="D49" s="15" t="s">
        <v>23</v>
      </c>
      <c r="E49" s="17" t="s">
        <v>344</v>
      </c>
      <c r="F49" s="16" t="s">
        <v>345</v>
      </c>
      <c r="G49" s="16">
        <v>10</v>
      </c>
      <c r="H49" s="88">
        <v>250</v>
      </c>
      <c r="I49" s="18"/>
      <c r="J49" s="19"/>
      <c r="K49" s="20">
        <f t="shared" si="1"/>
        <v>0</v>
      </c>
      <c r="L49" s="20">
        <f t="shared" si="2"/>
        <v>0</v>
      </c>
      <c r="M49" s="21">
        <f t="shared" si="3"/>
        <v>0</v>
      </c>
      <c r="N49" s="21">
        <f t="shared" si="4"/>
        <v>0</v>
      </c>
      <c r="O49" s="76">
        <v>20</v>
      </c>
      <c r="P49" s="22"/>
      <c r="Q49" s="23"/>
      <c r="R49" s="24">
        <f t="shared" si="5"/>
        <v>0</v>
      </c>
      <c r="S49" s="24">
        <f t="shared" si="6"/>
        <v>0</v>
      </c>
      <c r="T49" s="25">
        <f t="shared" si="7"/>
        <v>0</v>
      </c>
      <c r="U49" s="26">
        <f t="shared" si="8"/>
        <v>0</v>
      </c>
      <c r="V49" s="27">
        <f t="shared" si="0"/>
        <v>0</v>
      </c>
      <c r="W49" s="28">
        <f t="shared" si="0"/>
        <v>0</v>
      </c>
      <c r="X49" s="28">
        <f t="shared" si="0"/>
        <v>0</v>
      </c>
      <c r="Y49" s="29"/>
      <c r="Z49" s="30"/>
      <c r="AA49" s="31"/>
    </row>
    <row r="50" spans="1:27" ht="19.5" x14ac:dyDescent="0.25">
      <c r="A50" s="15">
        <v>46</v>
      </c>
      <c r="B50" s="16" t="s">
        <v>339</v>
      </c>
      <c r="C50" s="84"/>
      <c r="D50" s="15" t="s">
        <v>23</v>
      </c>
      <c r="E50" s="17" t="s">
        <v>344</v>
      </c>
      <c r="F50" s="16" t="s">
        <v>294</v>
      </c>
      <c r="G50" s="16">
        <v>5</v>
      </c>
      <c r="H50" s="88">
        <v>90</v>
      </c>
      <c r="I50" s="18"/>
      <c r="J50" s="19"/>
      <c r="K50" s="20">
        <f t="shared" si="1"/>
        <v>0</v>
      </c>
      <c r="L50" s="20">
        <f t="shared" si="2"/>
        <v>0</v>
      </c>
      <c r="M50" s="21">
        <f t="shared" si="3"/>
        <v>0</v>
      </c>
      <c r="N50" s="21">
        <f t="shared" si="4"/>
        <v>0</v>
      </c>
      <c r="O50" s="76">
        <v>20</v>
      </c>
      <c r="P50" s="22"/>
      <c r="Q50" s="23"/>
      <c r="R50" s="24">
        <f t="shared" si="5"/>
        <v>0</v>
      </c>
      <c r="S50" s="24">
        <f t="shared" si="6"/>
        <v>0</v>
      </c>
      <c r="T50" s="25">
        <f t="shared" si="7"/>
        <v>0</v>
      </c>
      <c r="U50" s="26">
        <f t="shared" si="8"/>
        <v>0</v>
      </c>
      <c r="V50" s="27">
        <f t="shared" si="0"/>
        <v>0</v>
      </c>
      <c r="W50" s="28">
        <f t="shared" si="0"/>
        <v>0</v>
      </c>
      <c r="X50" s="28">
        <f t="shared" si="0"/>
        <v>0</v>
      </c>
      <c r="Y50" s="29"/>
      <c r="Z50" s="30"/>
      <c r="AA50" s="31"/>
    </row>
    <row r="51" spans="1:27" x14ac:dyDescent="0.25">
      <c r="A51" s="15">
        <v>47</v>
      </c>
      <c r="B51" s="16" t="s">
        <v>284</v>
      </c>
      <c r="C51" s="84"/>
      <c r="D51" s="15" t="s">
        <v>23</v>
      </c>
      <c r="E51" s="17" t="s">
        <v>59</v>
      </c>
      <c r="F51" s="16" t="s">
        <v>297</v>
      </c>
      <c r="G51" s="16">
        <v>30</v>
      </c>
      <c r="H51" s="88">
        <v>20</v>
      </c>
      <c r="I51" s="18"/>
      <c r="J51" s="19"/>
      <c r="K51" s="20">
        <f t="shared" si="1"/>
        <v>0</v>
      </c>
      <c r="L51" s="20">
        <f t="shared" si="2"/>
        <v>0</v>
      </c>
      <c r="M51" s="21">
        <f t="shared" si="3"/>
        <v>0</v>
      </c>
      <c r="N51" s="21">
        <f t="shared" si="4"/>
        <v>0</v>
      </c>
      <c r="O51" s="76">
        <v>10</v>
      </c>
      <c r="P51" s="22"/>
      <c r="Q51" s="23"/>
      <c r="R51" s="24">
        <f t="shared" si="5"/>
        <v>0</v>
      </c>
      <c r="S51" s="24">
        <f t="shared" si="6"/>
        <v>0</v>
      </c>
      <c r="T51" s="25">
        <f t="shared" si="7"/>
        <v>0</v>
      </c>
      <c r="U51" s="26">
        <f t="shared" si="8"/>
        <v>0</v>
      </c>
      <c r="V51" s="27">
        <f t="shared" si="0"/>
        <v>0</v>
      </c>
      <c r="W51" s="28">
        <f t="shared" si="0"/>
        <v>0</v>
      </c>
      <c r="X51" s="28">
        <f t="shared" si="0"/>
        <v>0</v>
      </c>
      <c r="Y51" s="29"/>
      <c r="Z51" s="30"/>
      <c r="AA51" s="31"/>
    </row>
    <row r="52" spans="1:27" x14ac:dyDescent="0.25">
      <c r="A52" s="15">
        <v>48</v>
      </c>
      <c r="B52" s="16" t="s">
        <v>346</v>
      </c>
      <c r="C52" s="84"/>
      <c r="D52" s="15" t="s">
        <v>23</v>
      </c>
      <c r="E52" s="17" t="s">
        <v>47</v>
      </c>
      <c r="F52" s="16" t="s">
        <v>27</v>
      </c>
      <c r="G52" s="16">
        <v>20</v>
      </c>
      <c r="H52" s="88">
        <v>10</v>
      </c>
      <c r="I52" s="18"/>
      <c r="J52" s="19"/>
      <c r="K52" s="20">
        <f t="shared" si="1"/>
        <v>0</v>
      </c>
      <c r="L52" s="20">
        <f t="shared" si="2"/>
        <v>0</v>
      </c>
      <c r="M52" s="21">
        <f t="shared" si="3"/>
        <v>0</v>
      </c>
      <c r="N52" s="21">
        <f t="shared" si="4"/>
        <v>0</v>
      </c>
      <c r="O52" s="76">
        <v>10</v>
      </c>
      <c r="P52" s="22"/>
      <c r="Q52" s="23"/>
      <c r="R52" s="24">
        <f t="shared" si="5"/>
        <v>0</v>
      </c>
      <c r="S52" s="24">
        <f t="shared" si="6"/>
        <v>0</v>
      </c>
      <c r="T52" s="25">
        <f t="shared" si="7"/>
        <v>0</v>
      </c>
      <c r="U52" s="26">
        <f t="shared" si="8"/>
        <v>0</v>
      </c>
      <c r="V52" s="27">
        <f t="shared" si="0"/>
        <v>0</v>
      </c>
      <c r="W52" s="28">
        <f t="shared" si="0"/>
        <v>0</v>
      </c>
      <c r="X52" s="28">
        <f t="shared" si="0"/>
        <v>0</v>
      </c>
      <c r="Y52" s="29"/>
      <c r="Z52" s="30"/>
      <c r="AA52" s="31"/>
    </row>
    <row r="53" spans="1:27" x14ac:dyDescent="0.25">
      <c r="A53" s="15">
        <v>49</v>
      </c>
      <c r="B53" s="16" t="s">
        <v>347</v>
      </c>
      <c r="C53" s="84"/>
      <c r="D53" s="15" t="s">
        <v>23</v>
      </c>
      <c r="E53" s="17" t="s">
        <v>47</v>
      </c>
      <c r="F53" s="16" t="s">
        <v>299</v>
      </c>
      <c r="G53" s="16">
        <v>60</v>
      </c>
      <c r="H53" s="88">
        <v>3</v>
      </c>
      <c r="I53" s="18"/>
      <c r="J53" s="19"/>
      <c r="K53" s="20">
        <f t="shared" si="1"/>
        <v>0</v>
      </c>
      <c r="L53" s="20">
        <f t="shared" si="2"/>
        <v>0</v>
      </c>
      <c r="M53" s="21">
        <f t="shared" si="3"/>
        <v>0</v>
      </c>
      <c r="N53" s="21">
        <f t="shared" si="4"/>
        <v>0</v>
      </c>
      <c r="O53" s="76">
        <v>0</v>
      </c>
      <c r="P53" s="22"/>
      <c r="Q53" s="23"/>
      <c r="R53" s="24">
        <f t="shared" si="5"/>
        <v>0</v>
      </c>
      <c r="S53" s="24">
        <f t="shared" si="6"/>
        <v>0</v>
      </c>
      <c r="T53" s="25">
        <f t="shared" si="7"/>
        <v>0</v>
      </c>
      <c r="U53" s="26">
        <f t="shared" si="8"/>
        <v>0</v>
      </c>
      <c r="V53" s="27">
        <f t="shared" si="0"/>
        <v>0</v>
      </c>
      <c r="W53" s="28">
        <f t="shared" si="0"/>
        <v>0</v>
      </c>
      <c r="X53" s="28">
        <f t="shared" si="0"/>
        <v>0</v>
      </c>
      <c r="Y53" s="29"/>
      <c r="Z53" s="30"/>
      <c r="AA53" s="31"/>
    </row>
    <row r="54" spans="1:27" x14ac:dyDescent="0.25">
      <c r="A54" s="15">
        <v>50</v>
      </c>
      <c r="B54" s="16" t="s">
        <v>347</v>
      </c>
      <c r="C54" s="84"/>
      <c r="D54" s="15" t="s">
        <v>23</v>
      </c>
      <c r="E54" s="17" t="s">
        <v>47</v>
      </c>
      <c r="F54" s="16" t="s">
        <v>142</v>
      </c>
      <c r="G54" s="16">
        <v>60</v>
      </c>
      <c r="H54" s="88">
        <v>3</v>
      </c>
      <c r="I54" s="18"/>
      <c r="J54" s="19"/>
      <c r="K54" s="20">
        <f t="shared" si="1"/>
        <v>0</v>
      </c>
      <c r="L54" s="20">
        <f t="shared" si="2"/>
        <v>0</v>
      </c>
      <c r="M54" s="21">
        <f t="shared" si="3"/>
        <v>0</v>
      </c>
      <c r="N54" s="21">
        <f t="shared" si="4"/>
        <v>0</v>
      </c>
      <c r="O54" s="76">
        <v>0</v>
      </c>
      <c r="P54" s="22"/>
      <c r="Q54" s="23"/>
      <c r="R54" s="24">
        <f t="shared" si="5"/>
        <v>0</v>
      </c>
      <c r="S54" s="24">
        <f t="shared" si="6"/>
        <v>0</v>
      </c>
      <c r="T54" s="25">
        <f t="shared" si="7"/>
        <v>0</v>
      </c>
      <c r="U54" s="26">
        <f t="shared" si="8"/>
        <v>0</v>
      </c>
      <c r="V54" s="27">
        <f t="shared" si="0"/>
        <v>0</v>
      </c>
      <c r="W54" s="28">
        <f t="shared" si="0"/>
        <v>0</v>
      </c>
      <c r="X54" s="28">
        <f t="shared" si="0"/>
        <v>0</v>
      </c>
      <c r="Y54" s="29"/>
      <c r="Z54" s="30"/>
      <c r="AA54" s="31"/>
    </row>
    <row r="55" spans="1:27" x14ac:dyDescent="0.25">
      <c r="A55" s="15">
        <v>51</v>
      </c>
      <c r="B55" s="16" t="s">
        <v>347</v>
      </c>
      <c r="C55" s="84"/>
      <c r="D55" s="15" t="s">
        <v>23</v>
      </c>
      <c r="E55" s="17" t="s">
        <v>348</v>
      </c>
      <c r="F55" s="16" t="s">
        <v>349</v>
      </c>
      <c r="G55" s="16">
        <v>20</v>
      </c>
      <c r="H55" s="88">
        <v>1</v>
      </c>
      <c r="I55" s="18"/>
      <c r="J55" s="19"/>
      <c r="K55" s="20">
        <f t="shared" si="1"/>
        <v>0</v>
      </c>
      <c r="L55" s="20">
        <f t="shared" si="2"/>
        <v>0</v>
      </c>
      <c r="M55" s="21">
        <f t="shared" si="3"/>
        <v>0</v>
      </c>
      <c r="N55" s="21">
        <f t="shared" si="4"/>
        <v>0</v>
      </c>
      <c r="O55" s="76">
        <v>0</v>
      </c>
      <c r="P55" s="22"/>
      <c r="Q55" s="23"/>
      <c r="R55" s="24">
        <f t="shared" si="5"/>
        <v>0</v>
      </c>
      <c r="S55" s="24">
        <f t="shared" si="6"/>
        <v>0</v>
      </c>
      <c r="T55" s="25">
        <f t="shared" si="7"/>
        <v>0</v>
      </c>
      <c r="U55" s="26">
        <f t="shared" si="8"/>
        <v>0</v>
      </c>
      <c r="V55" s="27">
        <f t="shared" si="0"/>
        <v>0</v>
      </c>
      <c r="W55" s="28">
        <f t="shared" si="0"/>
        <v>0</v>
      </c>
      <c r="X55" s="28">
        <f t="shared" si="0"/>
        <v>0</v>
      </c>
      <c r="Y55" s="29"/>
      <c r="Z55" s="30"/>
      <c r="AA55" s="31"/>
    </row>
    <row r="56" spans="1:27" x14ac:dyDescent="0.25">
      <c r="A56" s="15">
        <v>52</v>
      </c>
      <c r="B56" s="16" t="s">
        <v>350</v>
      </c>
      <c r="C56" s="84"/>
      <c r="D56" s="15" t="s">
        <v>23</v>
      </c>
      <c r="E56" s="17" t="s">
        <v>47</v>
      </c>
      <c r="F56" s="16" t="s">
        <v>27</v>
      </c>
      <c r="G56" s="16">
        <v>28</v>
      </c>
      <c r="H56" s="88">
        <v>120</v>
      </c>
      <c r="I56" s="18"/>
      <c r="J56" s="19"/>
      <c r="K56" s="20">
        <f t="shared" si="1"/>
        <v>0</v>
      </c>
      <c r="L56" s="20">
        <f t="shared" si="2"/>
        <v>0</v>
      </c>
      <c r="M56" s="21">
        <f t="shared" si="3"/>
        <v>0</v>
      </c>
      <c r="N56" s="21">
        <f t="shared" si="4"/>
        <v>0</v>
      </c>
      <c r="O56" s="76">
        <v>30</v>
      </c>
      <c r="P56" s="22"/>
      <c r="Q56" s="23"/>
      <c r="R56" s="24">
        <f t="shared" si="5"/>
        <v>0</v>
      </c>
      <c r="S56" s="24">
        <f t="shared" si="6"/>
        <v>0</v>
      </c>
      <c r="T56" s="25">
        <f t="shared" si="7"/>
        <v>0</v>
      </c>
      <c r="U56" s="26">
        <f t="shared" si="8"/>
        <v>0</v>
      </c>
      <c r="V56" s="27">
        <f t="shared" si="0"/>
        <v>0</v>
      </c>
      <c r="W56" s="28">
        <f t="shared" si="0"/>
        <v>0</v>
      </c>
      <c r="X56" s="28">
        <f t="shared" si="0"/>
        <v>0</v>
      </c>
      <c r="Y56" s="29"/>
      <c r="Z56" s="30"/>
      <c r="AA56" s="31"/>
    </row>
    <row r="57" spans="1:27" x14ac:dyDescent="0.25">
      <c r="A57" s="15">
        <v>53</v>
      </c>
      <c r="B57" s="16" t="s">
        <v>350</v>
      </c>
      <c r="C57" s="84"/>
      <c r="D57" s="15" t="s">
        <v>23</v>
      </c>
      <c r="E57" s="17" t="s">
        <v>47</v>
      </c>
      <c r="F57" s="16" t="s">
        <v>236</v>
      </c>
      <c r="G57" s="16">
        <v>28</v>
      </c>
      <c r="H57" s="88">
        <v>70</v>
      </c>
      <c r="I57" s="18"/>
      <c r="J57" s="19"/>
      <c r="K57" s="20">
        <f t="shared" si="1"/>
        <v>0</v>
      </c>
      <c r="L57" s="20">
        <f t="shared" si="2"/>
        <v>0</v>
      </c>
      <c r="M57" s="21">
        <f t="shared" si="3"/>
        <v>0</v>
      </c>
      <c r="N57" s="21">
        <f t="shared" si="4"/>
        <v>0</v>
      </c>
      <c r="O57" s="76">
        <v>20</v>
      </c>
      <c r="P57" s="22"/>
      <c r="Q57" s="23"/>
      <c r="R57" s="24">
        <f t="shared" si="5"/>
        <v>0</v>
      </c>
      <c r="S57" s="24">
        <f t="shared" si="6"/>
        <v>0</v>
      </c>
      <c r="T57" s="25">
        <f t="shared" si="7"/>
        <v>0</v>
      </c>
      <c r="U57" s="26">
        <f t="shared" si="8"/>
        <v>0</v>
      </c>
      <c r="V57" s="27">
        <f t="shared" si="0"/>
        <v>0</v>
      </c>
      <c r="W57" s="28">
        <f t="shared" si="0"/>
        <v>0</v>
      </c>
      <c r="X57" s="28">
        <f t="shared" si="0"/>
        <v>0</v>
      </c>
      <c r="Y57" s="29"/>
      <c r="Z57" s="30"/>
      <c r="AA57" s="31"/>
    </row>
    <row r="58" spans="1:27" x14ac:dyDescent="0.25">
      <c r="A58" s="15">
        <v>54</v>
      </c>
      <c r="B58" s="16" t="s">
        <v>217</v>
      </c>
      <c r="C58" s="84"/>
      <c r="D58" s="15" t="s">
        <v>23</v>
      </c>
      <c r="E58" s="17" t="s">
        <v>47</v>
      </c>
      <c r="F58" s="16" t="s">
        <v>32</v>
      </c>
      <c r="G58" s="16">
        <v>20</v>
      </c>
      <c r="H58" s="88">
        <v>100</v>
      </c>
      <c r="I58" s="18"/>
      <c r="J58" s="19"/>
      <c r="K58" s="20">
        <f t="shared" si="1"/>
        <v>0</v>
      </c>
      <c r="L58" s="20">
        <f t="shared" si="2"/>
        <v>0</v>
      </c>
      <c r="M58" s="21">
        <f t="shared" si="3"/>
        <v>0</v>
      </c>
      <c r="N58" s="21">
        <f t="shared" si="4"/>
        <v>0</v>
      </c>
      <c r="O58" s="76">
        <v>40</v>
      </c>
      <c r="P58" s="22"/>
      <c r="Q58" s="23"/>
      <c r="R58" s="24">
        <f t="shared" si="5"/>
        <v>0</v>
      </c>
      <c r="S58" s="24">
        <f t="shared" si="6"/>
        <v>0</v>
      </c>
      <c r="T58" s="25">
        <f t="shared" si="7"/>
        <v>0</v>
      </c>
      <c r="U58" s="26">
        <f t="shared" si="8"/>
        <v>0</v>
      </c>
      <c r="V58" s="27">
        <f t="shared" si="0"/>
        <v>0</v>
      </c>
      <c r="W58" s="28">
        <f t="shared" si="0"/>
        <v>0</v>
      </c>
      <c r="X58" s="28">
        <f t="shared" si="0"/>
        <v>0</v>
      </c>
      <c r="Y58" s="29"/>
      <c r="Z58" s="30"/>
      <c r="AA58" s="31"/>
    </row>
    <row r="59" spans="1:27" x14ac:dyDescent="0.25">
      <c r="A59" s="15">
        <v>55</v>
      </c>
      <c r="B59" s="16" t="s">
        <v>217</v>
      </c>
      <c r="C59" s="84"/>
      <c r="D59" s="15" t="s">
        <v>23</v>
      </c>
      <c r="E59" s="17" t="s">
        <v>47</v>
      </c>
      <c r="F59" s="16" t="s">
        <v>115</v>
      </c>
      <c r="G59" s="16">
        <v>20</v>
      </c>
      <c r="H59" s="88">
        <v>170</v>
      </c>
      <c r="I59" s="18"/>
      <c r="J59" s="19"/>
      <c r="K59" s="20">
        <f t="shared" si="1"/>
        <v>0</v>
      </c>
      <c r="L59" s="20">
        <f t="shared" si="2"/>
        <v>0</v>
      </c>
      <c r="M59" s="21">
        <f t="shared" si="3"/>
        <v>0</v>
      </c>
      <c r="N59" s="21">
        <f t="shared" si="4"/>
        <v>0</v>
      </c>
      <c r="O59" s="76">
        <v>30</v>
      </c>
      <c r="P59" s="22"/>
      <c r="Q59" s="23"/>
      <c r="R59" s="24">
        <f t="shared" si="5"/>
        <v>0</v>
      </c>
      <c r="S59" s="24">
        <f t="shared" si="6"/>
        <v>0</v>
      </c>
      <c r="T59" s="25">
        <f t="shared" si="7"/>
        <v>0</v>
      </c>
      <c r="U59" s="26">
        <f t="shared" si="8"/>
        <v>0</v>
      </c>
      <c r="V59" s="27">
        <f t="shared" si="0"/>
        <v>0</v>
      </c>
      <c r="W59" s="28">
        <f t="shared" si="0"/>
        <v>0</v>
      </c>
      <c r="X59" s="28">
        <f t="shared" si="0"/>
        <v>0</v>
      </c>
      <c r="Y59" s="29"/>
      <c r="Z59" s="30"/>
      <c r="AA59" s="31"/>
    </row>
    <row r="60" spans="1:27" x14ac:dyDescent="0.25">
      <c r="A60" s="15">
        <v>56</v>
      </c>
      <c r="B60" s="16" t="s">
        <v>217</v>
      </c>
      <c r="C60" s="84"/>
      <c r="D60" s="15" t="s">
        <v>23</v>
      </c>
      <c r="E60" s="17" t="s">
        <v>47</v>
      </c>
      <c r="F60" s="16" t="s">
        <v>351</v>
      </c>
      <c r="G60" s="16">
        <v>20</v>
      </c>
      <c r="H60" s="88">
        <v>60</v>
      </c>
      <c r="I60" s="18"/>
      <c r="J60" s="19"/>
      <c r="K60" s="20">
        <f t="shared" si="1"/>
        <v>0</v>
      </c>
      <c r="L60" s="20">
        <f t="shared" si="2"/>
        <v>0</v>
      </c>
      <c r="M60" s="21">
        <f t="shared" si="3"/>
        <v>0</v>
      </c>
      <c r="N60" s="21">
        <f t="shared" si="4"/>
        <v>0</v>
      </c>
      <c r="O60" s="76">
        <v>20</v>
      </c>
      <c r="P60" s="22"/>
      <c r="Q60" s="23"/>
      <c r="R60" s="24">
        <f t="shared" si="5"/>
        <v>0</v>
      </c>
      <c r="S60" s="24">
        <f t="shared" si="6"/>
        <v>0</v>
      </c>
      <c r="T60" s="25">
        <f t="shared" si="7"/>
        <v>0</v>
      </c>
      <c r="U60" s="26">
        <f t="shared" si="8"/>
        <v>0</v>
      </c>
      <c r="V60" s="27">
        <f t="shared" si="0"/>
        <v>0</v>
      </c>
      <c r="W60" s="28">
        <f t="shared" si="0"/>
        <v>0</v>
      </c>
      <c r="X60" s="28">
        <f t="shared" si="0"/>
        <v>0</v>
      </c>
      <c r="Y60" s="29"/>
      <c r="Z60" s="30"/>
      <c r="AA60" s="31"/>
    </row>
    <row r="61" spans="1:27" x14ac:dyDescent="0.25">
      <c r="A61" s="15">
        <v>57</v>
      </c>
      <c r="B61" s="16" t="s">
        <v>217</v>
      </c>
      <c r="C61" s="84"/>
      <c r="D61" s="15" t="s">
        <v>23</v>
      </c>
      <c r="E61" s="17" t="s">
        <v>47</v>
      </c>
      <c r="F61" s="16" t="s">
        <v>352</v>
      </c>
      <c r="G61" s="16">
        <v>20</v>
      </c>
      <c r="H61" s="88">
        <v>100</v>
      </c>
      <c r="I61" s="18"/>
      <c r="J61" s="19"/>
      <c r="K61" s="20">
        <f t="shared" si="1"/>
        <v>0</v>
      </c>
      <c r="L61" s="20">
        <f t="shared" si="2"/>
        <v>0</v>
      </c>
      <c r="M61" s="21">
        <f t="shared" si="3"/>
        <v>0</v>
      </c>
      <c r="N61" s="21">
        <f t="shared" si="4"/>
        <v>0</v>
      </c>
      <c r="O61" s="76">
        <v>30</v>
      </c>
      <c r="P61" s="22"/>
      <c r="Q61" s="23"/>
      <c r="R61" s="24">
        <f t="shared" si="5"/>
        <v>0</v>
      </c>
      <c r="S61" s="24">
        <f t="shared" si="6"/>
        <v>0</v>
      </c>
      <c r="T61" s="25">
        <f t="shared" si="7"/>
        <v>0</v>
      </c>
      <c r="U61" s="26">
        <f t="shared" si="8"/>
        <v>0</v>
      </c>
      <c r="V61" s="27">
        <f t="shared" si="0"/>
        <v>0</v>
      </c>
      <c r="W61" s="28">
        <f t="shared" si="0"/>
        <v>0</v>
      </c>
      <c r="X61" s="28">
        <f t="shared" si="0"/>
        <v>0</v>
      </c>
      <c r="Y61" s="29"/>
      <c r="Z61" s="30"/>
      <c r="AA61" s="31"/>
    </row>
    <row r="62" spans="1:27" x14ac:dyDescent="0.25">
      <c r="A62" s="15">
        <v>58</v>
      </c>
      <c r="B62" s="16" t="s">
        <v>353</v>
      </c>
      <c r="C62" s="84"/>
      <c r="D62" s="15" t="s">
        <v>23</v>
      </c>
      <c r="E62" s="17" t="s">
        <v>47</v>
      </c>
      <c r="F62" s="16" t="s">
        <v>304</v>
      </c>
      <c r="G62" s="16">
        <v>30</v>
      </c>
      <c r="H62" s="88">
        <v>350</v>
      </c>
      <c r="I62" s="18"/>
      <c r="J62" s="19"/>
      <c r="K62" s="20">
        <f t="shared" si="1"/>
        <v>0</v>
      </c>
      <c r="L62" s="20">
        <f t="shared" si="2"/>
        <v>0</v>
      </c>
      <c r="M62" s="21">
        <f t="shared" si="3"/>
        <v>0</v>
      </c>
      <c r="N62" s="21">
        <f t="shared" si="4"/>
        <v>0</v>
      </c>
      <c r="O62" s="76">
        <v>30</v>
      </c>
      <c r="P62" s="22"/>
      <c r="Q62" s="23"/>
      <c r="R62" s="24">
        <f t="shared" si="5"/>
        <v>0</v>
      </c>
      <c r="S62" s="24">
        <f t="shared" si="6"/>
        <v>0</v>
      </c>
      <c r="T62" s="25">
        <f t="shared" si="7"/>
        <v>0</v>
      </c>
      <c r="U62" s="26">
        <f t="shared" si="8"/>
        <v>0</v>
      </c>
      <c r="V62" s="27">
        <f t="shared" si="0"/>
        <v>0</v>
      </c>
      <c r="W62" s="28">
        <f t="shared" si="0"/>
        <v>0</v>
      </c>
      <c r="X62" s="28">
        <f t="shared" si="0"/>
        <v>0</v>
      </c>
      <c r="Y62" s="29"/>
      <c r="Z62" s="30"/>
      <c r="AA62" s="31"/>
    </row>
    <row r="63" spans="1:27" x14ac:dyDescent="0.25">
      <c r="A63" s="15">
        <v>59</v>
      </c>
      <c r="B63" s="16" t="s">
        <v>353</v>
      </c>
      <c r="C63" s="84"/>
      <c r="D63" s="15" t="s">
        <v>23</v>
      </c>
      <c r="E63" s="17" t="s">
        <v>47</v>
      </c>
      <c r="F63" s="16" t="s">
        <v>354</v>
      </c>
      <c r="G63" s="16">
        <v>30</v>
      </c>
      <c r="H63" s="88">
        <v>30</v>
      </c>
      <c r="I63" s="18"/>
      <c r="J63" s="19"/>
      <c r="K63" s="20">
        <f t="shared" si="1"/>
        <v>0</v>
      </c>
      <c r="L63" s="20">
        <f t="shared" si="2"/>
        <v>0</v>
      </c>
      <c r="M63" s="21">
        <f t="shared" si="3"/>
        <v>0</v>
      </c>
      <c r="N63" s="21">
        <f t="shared" si="4"/>
        <v>0</v>
      </c>
      <c r="O63" s="76">
        <v>20</v>
      </c>
      <c r="P63" s="22"/>
      <c r="Q63" s="23"/>
      <c r="R63" s="24">
        <f t="shared" si="5"/>
        <v>0</v>
      </c>
      <c r="S63" s="24">
        <f t="shared" si="6"/>
        <v>0</v>
      </c>
      <c r="T63" s="25">
        <f t="shared" si="7"/>
        <v>0</v>
      </c>
      <c r="U63" s="26">
        <f t="shared" si="8"/>
        <v>0</v>
      </c>
      <c r="V63" s="27">
        <f t="shared" si="0"/>
        <v>0</v>
      </c>
      <c r="W63" s="28">
        <f t="shared" si="0"/>
        <v>0</v>
      </c>
      <c r="X63" s="28">
        <f t="shared" si="0"/>
        <v>0</v>
      </c>
      <c r="Y63" s="29"/>
      <c r="Z63" s="30"/>
      <c r="AA63" s="31"/>
    </row>
    <row r="64" spans="1:27" ht="22.5" x14ac:dyDescent="0.25">
      <c r="A64" s="15">
        <v>60</v>
      </c>
      <c r="B64" s="16" t="s">
        <v>355</v>
      </c>
      <c r="C64" s="84"/>
      <c r="D64" s="15" t="s">
        <v>23</v>
      </c>
      <c r="E64" s="17" t="s">
        <v>317</v>
      </c>
      <c r="F64" s="16" t="s">
        <v>356</v>
      </c>
      <c r="G64" s="16">
        <v>10</v>
      </c>
      <c r="H64" s="88">
        <v>4</v>
      </c>
      <c r="I64" s="18"/>
      <c r="J64" s="19"/>
      <c r="K64" s="20">
        <f t="shared" si="1"/>
        <v>0</v>
      </c>
      <c r="L64" s="20">
        <f t="shared" si="2"/>
        <v>0</v>
      </c>
      <c r="M64" s="21">
        <f t="shared" si="3"/>
        <v>0</v>
      </c>
      <c r="N64" s="21">
        <f t="shared" si="4"/>
        <v>0</v>
      </c>
      <c r="O64" s="76">
        <v>1</v>
      </c>
      <c r="P64" s="22"/>
      <c r="Q64" s="23"/>
      <c r="R64" s="24">
        <f t="shared" si="5"/>
        <v>0</v>
      </c>
      <c r="S64" s="24">
        <f t="shared" si="6"/>
        <v>0</v>
      </c>
      <c r="T64" s="25">
        <f t="shared" si="7"/>
        <v>0</v>
      </c>
      <c r="U64" s="26">
        <f t="shared" si="8"/>
        <v>0</v>
      </c>
      <c r="V64" s="27">
        <f t="shared" si="0"/>
        <v>0</v>
      </c>
      <c r="W64" s="28">
        <f t="shared" si="0"/>
        <v>0</v>
      </c>
      <c r="X64" s="28">
        <f t="shared" si="0"/>
        <v>0</v>
      </c>
      <c r="Y64" s="29"/>
      <c r="Z64" s="30"/>
      <c r="AA64" s="31"/>
    </row>
    <row r="65" spans="1:27" ht="29.25" x14ac:dyDescent="0.25">
      <c r="A65" s="15">
        <v>61</v>
      </c>
      <c r="B65" s="16" t="s">
        <v>357</v>
      </c>
      <c r="C65" s="84"/>
      <c r="D65" s="15" t="s">
        <v>23</v>
      </c>
      <c r="E65" s="17" t="s">
        <v>358</v>
      </c>
      <c r="F65" s="16" t="s">
        <v>359</v>
      </c>
      <c r="G65" s="16">
        <v>10</v>
      </c>
      <c r="H65" s="88">
        <v>7</v>
      </c>
      <c r="I65" s="18"/>
      <c r="J65" s="19"/>
      <c r="K65" s="20">
        <f t="shared" si="1"/>
        <v>0</v>
      </c>
      <c r="L65" s="20">
        <f t="shared" si="2"/>
        <v>0</v>
      </c>
      <c r="M65" s="21">
        <f t="shared" si="3"/>
        <v>0</v>
      </c>
      <c r="N65" s="21">
        <f t="shared" si="4"/>
        <v>0</v>
      </c>
      <c r="O65" s="76">
        <v>3</v>
      </c>
      <c r="P65" s="22"/>
      <c r="Q65" s="23"/>
      <c r="R65" s="24">
        <f t="shared" si="5"/>
        <v>0</v>
      </c>
      <c r="S65" s="24">
        <f t="shared" si="6"/>
        <v>0</v>
      </c>
      <c r="T65" s="25">
        <f t="shared" si="7"/>
        <v>0</v>
      </c>
      <c r="U65" s="26">
        <f t="shared" si="8"/>
        <v>0</v>
      </c>
      <c r="V65" s="27">
        <f t="shared" si="0"/>
        <v>0</v>
      </c>
      <c r="W65" s="28">
        <f t="shared" si="0"/>
        <v>0</v>
      </c>
      <c r="X65" s="28">
        <f t="shared" si="0"/>
        <v>0</v>
      </c>
      <c r="Y65" s="29"/>
      <c r="Z65" s="30"/>
      <c r="AA65" s="31"/>
    </row>
    <row r="66" spans="1:27" ht="29.25" x14ac:dyDescent="0.25">
      <c r="A66" s="15">
        <v>62</v>
      </c>
      <c r="B66" s="16" t="s">
        <v>360</v>
      </c>
      <c r="C66" s="84"/>
      <c r="D66" s="15" t="s">
        <v>23</v>
      </c>
      <c r="E66" s="17" t="s">
        <v>361</v>
      </c>
      <c r="F66" s="16" t="s">
        <v>362</v>
      </c>
      <c r="G66" s="16">
        <v>50</v>
      </c>
      <c r="H66" s="88">
        <v>2</v>
      </c>
      <c r="I66" s="18"/>
      <c r="J66" s="19"/>
      <c r="K66" s="20">
        <f t="shared" si="1"/>
        <v>0</v>
      </c>
      <c r="L66" s="20">
        <f t="shared" si="2"/>
        <v>0</v>
      </c>
      <c r="M66" s="21">
        <f t="shared" si="3"/>
        <v>0</v>
      </c>
      <c r="N66" s="21">
        <f t="shared" si="4"/>
        <v>0</v>
      </c>
      <c r="O66" s="76">
        <v>1</v>
      </c>
      <c r="P66" s="22"/>
      <c r="Q66" s="23"/>
      <c r="R66" s="24">
        <f t="shared" si="5"/>
        <v>0</v>
      </c>
      <c r="S66" s="24">
        <f t="shared" si="6"/>
        <v>0</v>
      </c>
      <c r="T66" s="25">
        <f t="shared" si="7"/>
        <v>0</v>
      </c>
      <c r="U66" s="26">
        <f t="shared" si="8"/>
        <v>0</v>
      </c>
      <c r="V66" s="27">
        <f t="shared" si="0"/>
        <v>0</v>
      </c>
      <c r="W66" s="28">
        <f t="shared" si="0"/>
        <v>0</v>
      </c>
      <c r="X66" s="28">
        <f t="shared" si="0"/>
        <v>0</v>
      </c>
      <c r="Y66" s="29"/>
      <c r="Z66" s="30"/>
      <c r="AA66" s="31"/>
    </row>
    <row r="67" spans="1:27" ht="22.5" x14ac:dyDescent="0.25">
      <c r="A67" s="15">
        <v>63</v>
      </c>
      <c r="B67" s="16" t="s">
        <v>363</v>
      </c>
      <c r="C67" s="84"/>
      <c r="D67" s="15" t="s">
        <v>23</v>
      </c>
      <c r="E67" s="17" t="s">
        <v>317</v>
      </c>
      <c r="F67" s="16" t="s">
        <v>364</v>
      </c>
      <c r="G67" s="16">
        <v>10</v>
      </c>
      <c r="H67" s="88">
        <v>8</v>
      </c>
      <c r="I67" s="18"/>
      <c r="J67" s="19"/>
      <c r="K67" s="20">
        <f t="shared" si="1"/>
        <v>0</v>
      </c>
      <c r="L67" s="20">
        <f t="shared" si="2"/>
        <v>0</v>
      </c>
      <c r="M67" s="21">
        <f t="shared" si="3"/>
        <v>0</v>
      </c>
      <c r="N67" s="21">
        <f t="shared" si="4"/>
        <v>0</v>
      </c>
      <c r="O67" s="76">
        <v>2</v>
      </c>
      <c r="P67" s="22"/>
      <c r="Q67" s="23"/>
      <c r="R67" s="24">
        <f t="shared" si="5"/>
        <v>0</v>
      </c>
      <c r="S67" s="24">
        <f t="shared" si="6"/>
        <v>0</v>
      </c>
      <c r="T67" s="25">
        <f t="shared" si="7"/>
        <v>0</v>
      </c>
      <c r="U67" s="26">
        <f t="shared" si="8"/>
        <v>0</v>
      </c>
      <c r="V67" s="27">
        <f t="shared" si="0"/>
        <v>0</v>
      </c>
      <c r="W67" s="28">
        <f t="shared" si="0"/>
        <v>0</v>
      </c>
      <c r="X67" s="28">
        <f t="shared" si="0"/>
        <v>0</v>
      </c>
      <c r="Y67" s="32"/>
      <c r="Z67" s="33"/>
      <c r="AA67" s="31"/>
    </row>
    <row r="68" spans="1:27" ht="22.5" x14ac:dyDescent="0.25">
      <c r="A68" s="15">
        <v>64</v>
      </c>
      <c r="B68" s="16" t="s">
        <v>271</v>
      </c>
      <c r="C68" s="84"/>
      <c r="D68" s="15" t="s">
        <v>23</v>
      </c>
      <c r="E68" s="17" t="s">
        <v>47</v>
      </c>
      <c r="F68" s="16" t="s">
        <v>272</v>
      </c>
      <c r="G68" s="16">
        <v>56</v>
      </c>
      <c r="H68" s="88">
        <v>5</v>
      </c>
      <c r="I68" s="18"/>
      <c r="J68" s="19"/>
      <c r="K68" s="20">
        <f t="shared" si="1"/>
        <v>0</v>
      </c>
      <c r="L68" s="20">
        <f t="shared" si="2"/>
        <v>0</v>
      </c>
      <c r="M68" s="21">
        <f t="shared" si="3"/>
        <v>0</v>
      </c>
      <c r="N68" s="21">
        <f t="shared" si="4"/>
        <v>0</v>
      </c>
      <c r="O68" s="76">
        <v>5</v>
      </c>
      <c r="P68" s="22"/>
      <c r="Q68" s="23"/>
      <c r="R68" s="24">
        <f t="shared" si="5"/>
        <v>0</v>
      </c>
      <c r="S68" s="24">
        <f t="shared" si="6"/>
        <v>0</v>
      </c>
      <c r="T68" s="25">
        <f t="shared" si="7"/>
        <v>0</v>
      </c>
      <c r="U68" s="26">
        <f t="shared" si="8"/>
        <v>0</v>
      </c>
      <c r="V68" s="27">
        <f t="shared" ref="V68:X81" si="9">L68+S68</f>
        <v>0</v>
      </c>
      <c r="W68" s="28">
        <f t="shared" si="9"/>
        <v>0</v>
      </c>
      <c r="X68" s="28">
        <f t="shared" si="9"/>
        <v>0</v>
      </c>
      <c r="Y68" s="29"/>
      <c r="Z68" s="30"/>
      <c r="AA68" s="31"/>
    </row>
    <row r="69" spans="1:27" x14ac:dyDescent="0.25">
      <c r="A69" s="15">
        <v>65</v>
      </c>
      <c r="B69" s="16" t="s">
        <v>426</v>
      </c>
      <c r="C69" s="84"/>
      <c r="D69" s="15" t="s">
        <v>23</v>
      </c>
      <c r="E69" s="17" t="s">
        <v>47</v>
      </c>
      <c r="F69" s="16" t="s">
        <v>232</v>
      </c>
      <c r="G69" s="16">
        <v>60</v>
      </c>
      <c r="H69" s="88">
        <v>2</v>
      </c>
      <c r="I69" s="18"/>
      <c r="J69" s="19"/>
      <c r="K69" s="20">
        <f>ROUND((I69*J69+I69),2)</f>
        <v>0</v>
      </c>
      <c r="L69" s="20">
        <f>N69-M69</f>
        <v>0</v>
      </c>
      <c r="M69" s="21">
        <f>I69*H69</f>
        <v>0</v>
      </c>
      <c r="N69" s="21">
        <f t="shared" ref="N69:N127" si="10">H69*K69</f>
        <v>0</v>
      </c>
      <c r="O69" s="76">
        <v>0</v>
      </c>
      <c r="P69" s="22"/>
      <c r="Q69" s="23"/>
      <c r="R69" s="24">
        <f>ROUND((P69*Q69+P69),2)</f>
        <v>0</v>
      </c>
      <c r="S69" s="24">
        <f>U69-T69</f>
        <v>0</v>
      </c>
      <c r="T69" s="25">
        <f>O69*P69</f>
        <v>0</v>
      </c>
      <c r="U69" s="26">
        <f t="shared" ref="U69:U127" si="11">O69*R69</f>
        <v>0</v>
      </c>
      <c r="V69" s="27">
        <f t="shared" si="9"/>
        <v>0</v>
      </c>
      <c r="W69" s="28">
        <f t="shared" si="9"/>
        <v>0</v>
      </c>
      <c r="X69" s="28">
        <f t="shared" si="9"/>
        <v>0</v>
      </c>
      <c r="Y69" s="29"/>
      <c r="Z69" s="30"/>
      <c r="AA69" s="31"/>
    </row>
    <row r="70" spans="1:27" x14ac:dyDescent="0.25">
      <c r="A70" s="15">
        <v>66</v>
      </c>
      <c r="B70" s="16" t="s">
        <v>433</v>
      </c>
      <c r="C70" s="84"/>
      <c r="D70" s="15" t="s">
        <v>23</v>
      </c>
      <c r="E70" s="17" t="s">
        <v>47</v>
      </c>
      <c r="F70" s="16" t="s">
        <v>300</v>
      </c>
      <c r="G70" s="16">
        <v>20</v>
      </c>
      <c r="H70" s="88">
        <v>5</v>
      </c>
      <c r="I70" s="18"/>
      <c r="J70" s="19"/>
      <c r="K70" s="20">
        <f t="shared" ref="K70:K127" si="12">ROUND((I70*J70+I70),2)</f>
        <v>0</v>
      </c>
      <c r="L70" s="20">
        <f t="shared" ref="L70:L125" si="13">N70-M70</f>
        <v>0</v>
      </c>
      <c r="M70" s="21">
        <f t="shared" ref="M70:M127" si="14">I70*H70</f>
        <v>0</v>
      </c>
      <c r="N70" s="21">
        <f t="shared" si="10"/>
        <v>0</v>
      </c>
      <c r="O70" s="76">
        <v>5</v>
      </c>
      <c r="P70" s="22"/>
      <c r="Q70" s="23"/>
      <c r="R70" s="24">
        <f t="shared" ref="R70:R126" si="15">ROUND((P70*Q70+P70),2)</f>
        <v>0</v>
      </c>
      <c r="S70" s="24">
        <f t="shared" ref="S70:S127" si="16">U70-T70</f>
        <v>0</v>
      </c>
      <c r="T70" s="25">
        <f t="shared" ref="T70:T127" si="17">O70*P70</f>
        <v>0</v>
      </c>
      <c r="U70" s="26">
        <f t="shared" si="11"/>
        <v>0</v>
      </c>
      <c r="V70" s="27">
        <f t="shared" si="9"/>
        <v>0</v>
      </c>
      <c r="W70" s="28">
        <f t="shared" si="9"/>
        <v>0</v>
      </c>
      <c r="X70" s="28">
        <f t="shared" si="9"/>
        <v>0</v>
      </c>
      <c r="Y70" s="29"/>
      <c r="Z70" s="30"/>
      <c r="AA70" s="31"/>
    </row>
    <row r="71" spans="1:27" x14ac:dyDescent="0.25">
      <c r="A71" s="15">
        <v>67</v>
      </c>
      <c r="B71" s="16" t="s">
        <v>433</v>
      </c>
      <c r="C71" s="84"/>
      <c r="D71" s="15" t="s">
        <v>23</v>
      </c>
      <c r="E71" s="17" t="s">
        <v>47</v>
      </c>
      <c r="F71" s="16" t="s">
        <v>288</v>
      </c>
      <c r="G71" s="16">
        <v>20</v>
      </c>
      <c r="H71" s="88">
        <v>1</v>
      </c>
      <c r="I71" s="18"/>
      <c r="J71" s="19"/>
      <c r="K71" s="20">
        <f t="shared" si="12"/>
        <v>0</v>
      </c>
      <c r="L71" s="20">
        <f t="shared" si="13"/>
        <v>0</v>
      </c>
      <c r="M71" s="21">
        <f t="shared" si="14"/>
        <v>0</v>
      </c>
      <c r="N71" s="21">
        <f t="shared" si="10"/>
        <v>0</v>
      </c>
      <c r="O71" s="76">
        <v>1</v>
      </c>
      <c r="P71" s="22"/>
      <c r="Q71" s="23"/>
      <c r="R71" s="24">
        <f t="shared" si="15"/>
        <v>0</v>
      </c>
      <c r="S71" s="24">
        <f t="shared" si="16"/>
        <v>0</v>
      </c>
      <c r="T71" s="25">
        <f t="shared" si="17"/>
        <v>0</v>
      </c>
      <c r="U71" s="26">
        <f t="shared" si="11"/>
        <v>0</v>
      </c>
      <c r="V71" s="27">
        <f t="shared" si="9"/>
        <v>0</v>
      </c>
      <c r="W71" s="28">
        <f t="shared" si="9"/>
        <v>0</v>
      </c>
      <c r="X71" s="28">
        <f t="shared" si="9"/>
        <v>0</v>
      </c>
      <c r="Y71" s="29"/>
      <c r="Z71" s="30"/>
      <c r="AA71" s="31"/>
    </row>
    <row r="72" spans="1:27" x14ac:dyDescent="0.25">
      <c r="A72" s="15">
        <v>68</v>
      </c>
      <c r="B72" s="16" t="s">
        <v>439</v>
      </c>
      <c r="C72" s="84"/>
      <c r="D72" s="15" t="s">
        <v>23</v>
      </c>
      <c r="E72" s="17" t="s">
        <v>26</v>
      </c>
      <c r="F72" s="16" t="s">
        <v>203</v>
      </c>
      <c r="G72" s="16">
        <v>30</v>
      </c>
      <c r="H72" s="88">
        <v>10</v>
      </c>
      <c r="I72" s="18"/>
      <c r="J72" s="19"/>
      <c r="K72" s="20">
        <f t="shared" si="12"/>
        <v>0</v>
      </c>
      <c r="L72" s="20">
        <f t="shared" si="13"/>
        <v>0</v>
      </c>
      <c r="M72" s="21">
        <f t="shared" si="14"/>
        <v>0</v>
      </c>
      <c r="N72" s="21">
        <f t="shared" si="10"/>
        <v>0</v>
      </c>
      <c r="O72" s="76">
        <v>5</v>
      </c>
      <c r="P72" s="22"/>
      <c r="Q72" s="23"/>
      <c r="R72" s="24">
        <f t="shared" si="15"/>
        <v>0</v>
      </c>
      <c r="S72" s="24">
        <f t="shared" si="16"/>
        <v>0</v>
      </c>
      <c r="T72" s="25">
        <f t="shared" si="17"/>
        <v>0</v>
      </c>
      <c r="U72" s="26">
        <f t="shared" si="11"/>
        <v>0</v>
      </c>
      <c r="V72" s="27">
        <f t="shared" si="9"/>
        <v>0</v>
      </c>
      <c r="W72" s="28">
        <f t="shared" si="9"/>
        <v>0</v>
      </c>
      <c r="X72" s="28">
        <f t="shared" si="9"/>
        <v>0</v>
      </c>
      <c r="Y72" s="29"/>
      <c r="Z72" s="30"/>
      <c r="AA72" s="31"/>
    </row>
    <row r="73" spans="1:27" x14ac:dyDescent="0.25">
      <c r="A73" s="15">
        <v>69</v>
      </c>
      <c r="B73" s="16" t="s">
        <v>439</v>
      </c>
      <c r="C73" s="84"/>
      <c r="D73" s="15" t="s">
        <v>23</v>
      </c>
      <c r="E73" s="17" t="s">
        <v>26</v>
      </c>
      <c r="F73" s="16" t="s">
        <v>49</v>
      </c>
      <c r="G73" s="16">
        <v>30</v>
      </c>
      <c r="H73" s="88">
        <v>5</v>
      </c>
      <c r="I73" s="18"/>
      <c r="J73" s="19"/>
      <c r="K73" s="20">
        <f t="shared" si="12"/>
        <v>0</v>
      </c>
      <c r="L73" s="20">
        <f t="shared" si="13"/>
        <v>0</v>
      </c>
      <c r="M73" s="21">
        <f t="shared" si="14"/>
        <v>0</v>
      </c>
      <c r="N73" s="21">
        <f t="shared" si="10"/>
        <v>0</v>
      </c>
      <c r="O73" s="76">
        <v>5</v>
      </c>
      <c r="P73" s="22"/>
      <c r="Q73" s="23"/>
      <c r="R73" s="24">
        <f t="shared" si="15"/>
        <v>0</v>
      </c>
      <c r="S73" s="24">
        <f t="shared" si="16"/>
        <v>0</v>
      </c>
      <c r="T73" s="25">
        <f t="shared" si="17"/>
        <v>0</v>
      </c>
      <c r="U73" s="26">
        <f t="shared" si="11"/>
        <v>0</v>
      </c>
      <c r="V73" s="27">
        <f t="shared" si="9"/>
        <v>0</v>
      </c>
      <c r="W73" s="28">
        <f t="shared" si="9"/>
        <v>0</v>
      </c>
      <c r="X73" s="28">
        <f t="shared" si="9"/>
        <v>0</v>
      </c>
      <c r="Y73" s="29"/>
      <c r="Z73" s="30"/>
      <c r="AA73" s="31"/>
    </row>
    <row r="74" spans="1:27" x14ac:dyDescent="0.25">
      <c r="A74" s="15">
        <v>70</v>
      </c>
      <c r="B74" s="16" t="s">
        <v>455</v>
      </c>
      <c r="C74" s="84"/>
      <c r="D74" s="15" t="s">
        <v>23</v>
      </c>
      <c r="E74" s="17" t="s">
        <v>47</v>
      </c>
      <c r="F74" s="16" t="s">
        <v>37</v>
      </c>
      <c r="G74" s="16">
        <v>20</v>
      </c>
      <c r="H74" s="88">
        <v>10</v>
      </c>
      <c r="I74" s="18"/>
      <c r="J74" s="19"/>
      <c r="K74" s="20">
        <f t="shared" si="12"/>
        <v>0</v>
      </c>
      <c r="L74" s="20">
        <f t="shared" si="13"/>
        <v>0</v>
      </c>
      <c r="M74" s="21">
        <f t="shared" si="14"/>
        <v>0</v>
      </c>
      <c r="N74" s="21">
        <f t="shared" si="10"/>
        <v>0</v>
      </c>
      <c r="O74" s="76">
        <v>5</v>
      </c>
      <c r="P74" s="22"/>
      <c r="Q74" s="23"/>
      <c r="R74" s="24">
        <f t="shared" si="15"/>
        <v>0</v>
      </c>
      <c r="S74" s="24">
        <f t="shared" si="16"/>
        <v>0</v>
      </c>
      <c r="T74" s="25">
        <f t="shared" si="17"/>
        <v>0</v>
      </c>
      <c r="U74" s="26">
        <f t="shared" si="11"/>
        <v>0</v>
      </c>
      <c r="V74" s="27">
        <f t="shared" si="9"/>
        <v>0</v>
      </c>
      <c r="W74" s="28">
        <f t="shared" si="9"/>
        <v>0</v>
      </c>
      <c r="X74" s="28">
        <f t="shared" si="9"/>
        <v>0</v>
      </c>
      <c r="Y74" s="29"/>
      <c r="Z74" s="30"/>
      <c r="AA74" s="31"/>
    </row>
    <row r="75" spans="1:27" ht="22.5" x14ac:dyDescent="0.25">
      <c r="A75" s="15">
        <v>71</v>
      </c>
      <c r="B75" s="16" t="s">
        <v>477</v>
      </c>
      <c r="C75" s="84"/>
      <c r="D75" s="15" t="s">
        <v>23</v>
      </c>
      <c r="E75" s="17" t="s">
        <v>478</v>
      </c>
      <c r="F75" s="16" t="s">
        <v>479</v>
      </c>
      <c r="G75" s="16" t="s">
        <v>480</v>
      </c>
      <c r="H75" s="88">
        <v>10</v>
      </c>
      <c r="I75" s="18"/>
      <c r="J75" s="19"/>
      <c r="K75" s="20">
        <f t="shared" si="12"/>
        <v>0</v>
      </c>
      <c r="L75" s="20">
        <f t="shared" si="13"/>
        <v>0</v>
      </c>
      <c r="M75" s="21">
        <f t="shared" si="14"/>
        <v>0</v>
      </c>
      <c r="N75" s="21">
        <f t="shared" si="10"/>
        <v>0</v>
      </c>
      <c r="O75" s="76">
        <v>5</v>
      </c>
      <c r="P75" s="22"/>
      <c r="Q75" s="23"/>
      <c r="R75" s="24">
        <f t="shared" si="15"/>
        <v>0</v>
      </c>
      <c r="S75" s="24">
        <f t="shared" si="16"/>
        <v>0</v>
      </c>
      <c r="T75" s="25">
        <f t="shared" si="17"/>
        <v>0</v>
      </c>
      <c r="U75" s="26">
        <f t="shared" si="11"/>
        <v>0</v>
      </c>
      <c r="V75" s="27">
        <f t="shared" si="9"/>
        <v>0</v>
      </c>
      <c r="W75" s="28">
        <f t="shared" si="9"/>
        <v>0</v>
      </c>
      <c r="X75" s="28">
        <f t="shared" si="9"/>
        <v>0</v>
      </c>
      <c r="Y75" s="29"/>
      <c r="Z75" s="30"/>
      <c r="AA75" s="31"/>
    </row>
    <row r="76" spans="1:27" ht="22.5" x14ac:dyDescent="0.25">
      <c r="A76" s="15">
        <v>72</v>
      </c>
      <c r="B76" s="16" t="s">
        <v>477</v>
      </c>
      <c r="C76" s="84"/>
      <c r="D76" s="15" t="s">
        <v>23</v>
      </c>
      <c r="E76" s="17" t="s">
        <v>26</v>
      </c>
      <c r="F76" s="16" t="s">
        <v>458</v>
      </c>
      <c r="G76" s="16">
        <v>40</v>
      </c>
      <c r="H76" s="88">
        <v>30</v>
      </c>
      <c r="I76" s="18"/>
      <c r="J76" s="19"/>
      <c r="K76" s="20">
        <f t="shared" si="12"/>
        <v>0</v>
      </c>
      <c r="L76" s="20">
        <f t="shared" si="13"/>
        <v>0</v>
      </c>
      <c r="M76" s="21">
        <f t="shared" si="14"/>
        <v>0</v>
      </c>
      <c r="N76" s="21">
        <f t="shared" si="10"/>
        <v>0</v>
      </c>
      <c r="O76" s="76">
        <v>10</v>
      </c>
      <c r="P76" s="22"/>
      <c r="Q76" s="23"/>
      <c r="R76" s="24">
        <f t="shared" si="15"/>
        <v>0</v>
      </c>
      <c r="S76" s="24">
        <f t="shared" si="16"/>
        <v>0</v>
      </c>
      <c r="T76" s="25">
        <f t="shared" si="17"/>
        <v>0</v>
      </c>
      <c r="U76" s="26">
        <f t="shared" si="11"/>
        <v>0</v>
      </c>
      <c r="V76" s="27">
        <f t="shared" si="9"/>
        <v>0</v>
      </c>
      <c r="W76" s="28">
        <f t="shared" si="9"/>
        <v>0</v>
      </c>
      <c r="X76" s="28">
        <f t="shared" si="9"/>
        <v>0</v>
      </c>
      <c r="Y76" s="29"/>
      <c r="Z76" s="30"/>
      <c r="AA76" s="31"/>
    </row>
    <row r="77" spans="1:27" ht="34.5" x14ac:dyDescent="0.25">
      <c r="A77" s="15">
        <v>73</v>
      </c>
      <c r="B77" s="16" t="s">
        <v>497</v>
      </c>
      <c r="C77" s="84"/>
      <c r="D77" s="15" t="s">
        <v>23</v>
      </c>
      <c r="E77" s="17" t="s">
        <v>59</v>
      </c>
      <c r="F77" s="57" t="s">
        <v>498</v>
      </c>
      <c r="G77" s="16">
        <v>50</v>
      </c>
      <c r="H77" s="88">
        <v>4</v>
      </c>
      <c r="I77" s="18"/>
      <c r="J77" s="19"/>
      <c r="K77" s="20">
        <f t="shared" si="12"/>
        <v>0</v>
      </c>
      <c r="L77" s="20">
        <f t="shared" si="13"/>
        <v>0</v>
      </c>
      <c r="M77" s="21">
        <f t="shared" si="14"/>
        <v>0</v>
      </c>
      <c r="N77" s="21">
        <f t="shared" si="10"/>
        <v>0</v>
      </c>
      <c r="O77" s="76">
        <v>2</v>
      </c>
      <c r="P77" s="22"/>
      <c r="Q77" s="23"/>
      <c r="R77" s="24">
        <f t="shared" si="15"/>
        <v>0</v>
      </c>
      <c r="S77" s="24">
        <f t="shared" si="16"/>
        <v>0</v>
      </c>
      <c r="T77" s="25">
        <f t="shared" si="17"/>
        <v>0</v>
      </c>
      <c r="U77" s="26">
        <f t="shared" si="11"/>
        <v>0</v>
      </c>
      <c r="V77" s="27">
        <f t="shared" si="9"/>
        <v>0</v>
      </c>
      <c r="W77" s="28">
        <f t="shared" si="9"/>
        <v>0</v>
      </c>
      <c r="X77" s="28">
        <f t="shared" si="9"/>
        <v>0</v>
      </c>
      <c r="Y77" s="29"/>
      <c r="Z77" s="30"/>
      <c r="AA77" s="31"/>
    </row>
    <row r="78" spans="1:27" ht="19.5" x14ac:dyDescent="0.25">
      <c r="A78" s="15">
        <v>74</v>
      </c>
      <c r="B78" s="16" t="s">
        <v>520</v>
      </c>
      <c r="C78" s="84"/>
      <c r="D78" s="15" t="s">
        <v>23</v>
      </c>
      <c r="E78" s="17" t="s">
        <v>509</v>
      </c>
      <c r="F78" s="16" t="s">
        <v>336</v>
      </c>
      <c r="G78" s="16">
        <v>50</v>
      </c>
      <c r="H78" s="88">
        <v>32</v>
      </c>
      <c r="I78" s="18"/>
      <c r="J78" s="19"/>
      <c r="K78" s="20">
        <f t="shared" si="12"/>
        <v>0</v>
      </c>
      <c r="L78" s="20">
        <f t="shared" si="13"/>
        <v>0</v>
      </c>
      <c r="M78" s="21">
        <f t="shared" si="14"/>
        <v>0</v>
      </c>
      <c r="N78" s="21">
        <f t="shared" si="10"/>
        <v>0</v>
      </c>
      <c r="O78" s="76">
        <v>3</v>
      </c>
      <c r="P78" s="22"/>
      <c r="Q78" s="23"/>
      <c r="R78" s="24">
        <f t="shared" si="15"/>
        <v>0</v>
      </c>
      <c r="S78" s="24">
        <f t="shared" si="16"/>
        <v>0</v>
      </c>
      <c r="T78" s="25">
        <f t="shared" si="17"/>
        <v>0</v>
      </c>
      <c r="U78" s="26">
        <f t="shared" si="11"/>
        <v>0</v>
      </c>
      <c r="V78" s="27">
        <f t="shared" si="9"/>
        <v>0</v>
      </c>
      <c r="W78" s="28">
        <f t="shared" si="9"/>
        <v>0</v>
      </c>
      <c r="X78" s="28">
        <f t="shared" si="9"/>
        <v>0</v>
      </c>
      <c r="Y78" s="29"/>
      <c r="Z78" s="30"/>
      <c r="AA78" s="31"/>
    </row>
    <row r="79" spans="1:27" x14ac:dyDescent="0.25">
      <c r="A79" s="15">
        <v>75</v>
      </c>
      <c r="B79" s="57" t="s">
        <v>614</v>
      </c>
      <c r="C79" s="84"/>
      <c r="D79" s="15" t="s">
        <v>23</v>
      </c>
      <c r="E79" s="17" t="s">
        <v>26</v>
      </c>
      <c r="F79" s="57" t="s">
        <v>615</v>
      </c>
      <c r="G79" s="16">
        <v>50</v>
      </c>
      <c r="H79" s="88">
        <v>120</v>
      </c>
      <c r="I79" s="18"/>
      <c r="J79" s="19"/>
      <c r="K79" s="20">
        <f t="shared" si="12"/>
        <v>0</v>
      </c>
      <c r="L79" s="20">
        <f t="shared" si="13"/>
        <v>0</v>
      </c>
      <c r="M79" s="21">
        <f t="shared" si="14"/>
        <v>0</v>
      </c>
      <c r="N79" s="21">
        <f t="shared" si="10"/>
        <v>0</v>
      </c>
      <c r="O79" s="76">
        <v>50</v>
      </c>
      <c r="P79" s="22"/>
      <c r="Q79" s="23"/>
      <c r="R79" s="24">
        <f t="shared" si="15"/>
        <v>0</v>
      </c>
      <c r="S79" s="24">
        <f t="shared" si="16"/>
        <v>0</v>
      </c>
      <c r="T79" s="25">
        <f t="shared" si="17"/>
        <v>0</v>
      </c>
      <c r="U79" s="26">
        <f t="shared" si="11"/>
        <v>0</v>
      </c>
      <c r="V79" s="27">
        <f t="shared" si="9"/>
        <v>0</v>
      </c>
      <c r="W79" s="28">
        <f t="shared" si="9"/>
        <v>0</v>
      </c>
      <c r="X79" s="28">
        <f t="shared" si="9"/>
        <v>0</v>
      </c>
      <c r="Y79" s="29"/>
      <c r="Z79" s="30"/>
      <c r="AA79" s="31"/>
    </row>
    <row r="80" spans="1:27" ht="34.5" x14ac:dyDescent="0.25">
      <c r="A80" s="15">
        <v>76</v>
      </c>
      <c r="B80" s="57" t="s">
        <v>639</v>
      </c>
      <c r="C80" s="84"/>
      <c r="D80" s="15" t="s">
        <v>23</v>
      </c>
      <c r="E80" s="62" t="s">
        <v>640</v>
      </c>
      <c r="F80" s="73" t="s">
        <v>641</v>
      </c>
      <c r="G80" s="16" t="s">
        <v>92</v>
      </c>
      <c r="H80" s="88">
        <v>30</v>
      </c>
      <c r="I80" s="18"/>
      <c r="J80" s="19"/>
      <c r="K80" s="20">
        <f t="shared" si="12"/>
        <v>0</v>
      </c>
      <c r="L80" s="20">
        <f t="shared" si="13"/>
        <v>0</v>
      </c>
      <c r="M80" s="21">
        <f t="shared" si="14"/>
        <v>0</v>
      </c>
      <c r="N80" s="21">
        <f t="shared" si="10"/>
        <v>0</v>
      </c>
      <c r="O80" s="76">
        <v>5</v>
      </c>
      <c r="P80" s="22"/>
      <c r="Q80" s="23"/>
      <c r="R80" s="24">
        <f t="shared" si="15"/>
        <v>0</v>
      </c>
      <c r="S80" s="24">
        <f t="shared" si="16"/>
        <v>0</v>
      </c>
      <c r="T80" s="25">
        <f t="shared" si="17"/>
        <v>0</v>
      </c>
      <c r="U80" s="26">
        <f t="shared" si="11"/>
        <v>0</v>
      </c>
      <c r="V80" s="27">
        <f t="shared" si="9"/>
        <v>0</v>
      </c>
      <c r="W80" s="28">
        <f t="shared" si="9"/>
        <v>0</v>
      </c>
      <c r="X80" s="28">
        <f t="shared" si="9"/>
        <v>0</v>
      </c>
      <c r="Y80" s="29"/>
      <c r="Z80" s="30"/>
      <c r="AA80" s="31"/>
    </row>
    <row r="81" spans="1:27" x14ac:dyDescent="0.25">
      <c r="A81" s="15">
        <v>77</v>
      </c>
      <c r="B81" s="16" t="s">
        <v>369</v>
      </c>
      <c r="C81" s="84"/>
      <c r="D81" s="15" t="s">
        <v>23</v>
      </c>
      <c r="E81" s="17" t="s">
        <v>26</v>
      </c>
      <c r="F81" s="16" t="s">
        <v>352</v>
      </c>
      <c r="G81" s="16">
        <v>60</v>
      </c>
      <c r="H81" s="88">
        <v>2</v>
      </c>
      <c r="I81" s="18"/>
      <c r="J81" s="19"/>
      <c r="K81" s="20">
        <f t="shared" si="12"/>
        <v>0</v>
      </c>
      <c r="L81" s="20">
        <f t="shared" si="13"/>
        <v>0</v>
      </c>
      <c r="M81" s="21">
        <f t="shared" si="14"/>
        <v>0</v>
      </c>
      <c r="N81" s="21">
        <f t="shared" si="10"/>
        <v>0</v>
      </c>
      <c r="O81" s="76">
        <v>1</v>
      </c>
      <c r="P81" s="22"/>
      <c r="Q81" s="23"/>
      <c r="R81" s="24">
        <f t="shared" si="15"/>
        <v>0</v>
      </c>
      <c r="S81" s="24">
        <f t="shared" si="16"/>
        <v>0</v>
      </c>
      <c r="T81" s="25">
        <f t="shared" si="17"/>
        <v>0</v>
      </c>
      <c r="U81" s="26">
        <f t="shared" si="11"/>
        <v>0</v>
      </c>
      <c r="V81" s="27">
        <f t="shared" si="9"/>
        <v>0</v>
      </c>
      <c r="W81" s="28">
        <f t="shared" si="9"/>
        <v>0</v>
      </c>
      <c r="X81" s="28">
        <f t="shared" si="9"/>
        <v>0</v>
      </c>
      <c r="Y81" s="29"/>
      <c r="Z81" s="30"/>
      <c r="AA81" s="31"/>
    </row>
    <row r="82" spans="1:27" x14ac:dyDescent="0.25">
      <c r="A82" s="15">
        <v>78</v>
      </c>
      <c r="B82" s="16" t="s">
        <v>371</v>
      </c>
      <c r="C82" s="84"/>
      <c r="D82" s="15" t="s">
        <v>23</v>
      </c>
      <c r="E82" s="17" t="s">
        <v>26</v>
      </c>
      <c r="F82" s="16" t="s">
        <v>49</v>
      </c>
      <c r="G82" s="16">
        <v>50</v>
      </c>
      <c r="H82" s="88">
        <v>2</v>
      </c>
      <c r="I82" s="18"/>
      <c r="J82" s="19"/>
      <c r="K82" s="20">
        <f t="shared" si="12"/>
        <v>0</v>
      </c>
      <c r="L82" s="20">
        <f t="shared" si="13"/>
        <v>0</v>
      </c>
      <c r="M82" s="21">
        <f t="shared" si="14"/>
        <v>0</v>
      </c>
      <c r="N82" s="21">
        <f t="shared" si="10"/>
        <v>0</v>
      </c>
      <c r="O82" s="76">
        <v>1</v>
      </c>
      <c r="P82" s="22"/>
      <c r="Q82" s="23"/>
      <c r="R82" s="24">
        <f t="shared" si="15"/>
        <v>0</v>
      </c>
      <c r="S82" s="24">
        <f t="shared" si="16"/>
        <v>0</v>
      </c>
      <c r="T82" s="25">
        <f t="shared" si="17"/>
        <v>0</v>
      </c>
      <c r="U82" s="26">
        <f t="shared" si="11"/>
        <v>0</v>
      </c>
      <c r="V82" s="27">
        <f t="shared" ref="V82:X97" si="18">L82+S82</f>
        <v>0</v>
      </c>
      <c r="W82" s="28">
        <f t="shared" si="18"/>
        <v>0</v>
      </c>
      <c r="X82" s="28">
        <f t="shared" si="18"/>
        <v>0</v>
      </c>
      <c r="Y82" s="34"/>
      <c r="Z82" s="34"/>
      <c r="AA82" s="34"/>
    </row>
    <row r="83" spans="1:27" ht="19.5" x14ac:dyDescent="0.25">
      <c r="A83" s="15">
        <v>79</v>
      </c>
      <c r="B83" s="16" t="s">
        <v>379</v>
      </c>
      <c r="C83" s="84"/>
      <c r="D83" s="15" t="s">
        <v>23</v>
      </c>
      <c r="E83" s="17" t="s">
        <v>317</v>
      </c>
      <c r="F83" s="16" t="s">
        <v>434</v>
      </c>
      <c r="G83" s="16">
        <v>5</v>
      </c>
      <c r="H83" s="88">
        <v>0</v>
      </c>
      <c r="I83" s="18"/>
      <c r="J83" s="19"/>
      <c r="K83" s="20">
        <f t="shared" si="12"/>
        <v>0</v>
      </c>
      <c r="L83" s="20">
        <f t="shared" si="13"/>
        <v>0</v>
      </c>
      <c r="M83" s="21">
        <f t="shared" si="14"/>
        <v>0</v>
      </c>
      <c r="N83" s="21">
        <f t="shared" si="10"/>
        <v>0</v>
      </c>
      <c r="O83" s="76">
        <v>2</v>
      </c>
      <c r="P83" s="22"/>
      <c r="Q83" s="23"/>
      <c r="R83" s="24">
        <f t="shared" si="15"/>
        <v>0</v>
      </c>
      <c r="S83" s="24">
        <f t="shared" si="16"/>
        <v>0</v>
      </c>
      <c r="T83" s="25">
        <f t="shared" si="17"/>
        <v>0</v>
      </c>
      <c r="U83" s="26">
        <f t="shared" si="11"/>
        <v>0</v>
      </c>
      <c r="V83" s="27">
        <f t="shared" si="18"/>
        <v>0</v>
      </c>
      <c r="W83" s="28">
        <f t="shared" si="18"/>
        <v>0</v>
      </c>
      <c r="X83" s="28">
        <f t="shared" si="18"/>
        <v>0</v>
      </c>
      <c r="Y83" s="34"/>
      <c r="Z83" s="34"/>
      <c r="AA83" s="34"/>
    </row>
    <row r="84" spans="1:27" x14ac:dyDescent="0.25">
      <c r="A84" s="15">
        <v>80</v>
      </c>
      <c r="B84" s="16" t="s">
        <v>383</v>
      </c>
      <c r="C84" s="84"/>
      <c r="D84" s="15" t="s">
        <v>23</v>
      </c>
      <c r="E84" s="17" t="s">
        <v>51</v>
      </c>
      <c r="F84" s="16" t="s">
        <v>27</v>
      </c>
      <c r="G84" s="16">
        <v>14</v>
      </c>
      <c r="H84" s="88">
        <v>20</v>
      </c>
      <c r="I84" s="18"/>
      <c r="J84" s="19"/>
      <c r="K84" s="20">
        <f t="shared" si="12"/>
        <v>0</v>
      </c>
      <c r="L84" s="20">
        <f t="shared" si="13"/>
        <v>0</v>
      </c>
      <c r="M84" s="21">
        <f t="shared" si="14"/>
        <v>0</v>
      </c>
      <c r="N84" s="21">
        <f t="shared" si="10"/>
        <v>0</v>
      </c>
      <c r="O84" s="76">
        <v>5</v>
      </c>
      <c r="P84" s="22"/>
      <c r="Q84" s="23"/>
      <c r="R84" s="24">
        <f t="shared" si="15"/>
        <v>0</v>
      </c>
      <c r="S84" s="24">
        <f t="shared" si="16"/>
        <v>0</v>
      </c>
      <c r="T84" s="25">
        <f t="shared" si="17"/>
        <v>0</v>
      </c>
      <c r="U84" s="26">
        <f t="shared" si="11"/>
        <v>0</v>
      </c>
      <c r="V84" s="27">
        <f t="shared" si="18"/>
        <v>0</v>
      </c>
      <c r="W84" s="28">
        <f t="shared" si="18"/>
        <v>0</v>
      </c>
      <c r="X84" s="28">
        <f t="shared" si="18"/>
        <v>0</v>
      </c>
      <c r="Y84" s="34"/>
      <c r="Z84" s="34"/>
      <c r="AA84" s="34"/>
    </row>
    <row r="85" spans="1:27" ht="19.5" x14ac:dyDescent="0.25">
      <c r="A85" s="15">
        <v>81</v>
      </c>
      <c r="B85" s="16" t="s">
        <v>392</v>
      </c>
      <c r="C85" s="84"/>
      <c r="D85" s="15" t="s">
        <v>23</v>
      </c>
      <c r="E85" s="17" t="s">
        <v>197</v>
      </c>
      <c r="F85" s="16" t="s">
        <v>393</v>
      </c>
      <c r="G85" s="16">
        <v>28</v>
      </c>
      <c r="H85" s="88">
        <v>50</v>
      </c>
      <c r="I85" s="18"/>
      <c r="J85" s="19"/>
      <c r="K85" s="20">
        <f t="shared" si="12"/>
        <v>0</v>
      </c>
      <c r="L85" s="20">
        <f t="shared" si="13"/>
        <v>0</v>
      </c>
      <c r="M85" s="21">
        <f t="shared" si="14"/>
        <v>0</v>
      </c>
      <c r="N85" s="21">
        <f t="shared" si="10"/>
        <v>0</v>
      </c>
      <c r="O85" s="76">
        <v>20</v>
      </c>
      <c r="P85" s="22"/>
      <c r="Q85" s="23"/>
      <c r="R85" s="24">
        <f t="shared" si="15"/>
        <v>0</v>
      </c>
      <c r="S85" s="24">
        <f t="shared" si="16"/>
        <v>0</v>
      </c>
      <c r="T85" s="25">
        <f t="shared" si="17"/>
        <v>0</v>
      </c>
      <c r="U85" s="26">
        <f t="shared" si="11"/>
        <v>0</v>
      </c>
      <c r="V85" s="27">
        <f t="shared" si="18"/>
        <v>0</v>
      </c>
      <c r="W85" s="28">
        <f t="shared" si="18"/>
        <v>0</v>
      </c>
      <c r="X85" s="28">
        <f t="shared" si="18"/>
        <v>0</v>
      </c>
      <c r="Y85" s="34"/>
      <c r="Z85" s="34"/>
      <c r="AA85" s="34"/>
    </row>
    <row r="86" spans="1:27" ht="19.5" x14ac:dyDescent="0.25">
      <c r="A86" s="15">
        <v>82</v>
      </c>
      <c r="B86" s="16" t="s">
        <v>392</v>
      </c>
      <c r="C86" s="84"/>
      <c r="D86" s="15" t="s">
        <v>23</v>
      </c>
      <c r="E86" s="17" t="s">
        <v>197</v>
      </c>
      <c r="F86" s="16" t="s">
        <v>394</v>
      </c>
      <c r="G86" s="16">
        <v>28</v>
      </c>
      <c r="H86" s="88">
        <v>40</v>
      </c>
      <c r="I86" s="18"/>
      <c r="J86" s="19"/>
      <c r="K86" s="20">
        <f t="shared" si="12"/>
        <v>0</v>
      </c>
      <c r="L86" s="20">
        <f t="shared" si="13"/>
        <v>0</v>
      </c>
      <c r="M86" s="21">
        <f t="shared" si="14"/>
        <v>0</v>
      </c>
      <c r="N86" s="21">
        <f t="shared" si="10"/>
        <v>0</v>
      </c>
      <c r="O86" s="76">
        <v>20</v>
      </c>
      <c r="P86" s="22"/>
      <c r="Q86" s="23"/>
      <c r="R86" s="24">
        <f t="shared" si="15"/>
        <v>0</v>
      </c>
      <c r="S86" s="24">
        <f t="shared" si="16"/>
        <v>0</v>
      </c>
      <c r="T86" s="25">
        <f t="shared" si="17"/>
        <v>0</v>
      </c>
      <c r="U86" s="26">
        <f t="shared" si="11"/>
        <v>0</v>
      </c>
      <c r="V86" s="27">
        <f t="shared" si="18"/>
        <v>0</v>
      </c>
      <c r="W86" s="28">
        <f t="shared" si="18"/>
        <v>0</v>
      </c>
      <c r="X86" s="28">
        <f t="shared" si="18"/>
        <v>0</v>
      </c>
      <c r="Y86" s="34"/>
      <c r="Z86" s="34"/>
      <c r="AA86" s="34"/>
    </row>
    <row r="87" spans="1:27" x14ac:dyDescent="0.25">
      <c r="A87" s="15">
        <v>83</v>
      </c>
      <c r="B87" s="16" t="s">
        <v>395</v>
      </c>
      <c r="C87" s="84"/>
      <c r="D87" s="15" t="s">
        <v>23</v>
      </c>
      <c r="E87" s="17" t="s">
        <v>26</v>
      </c>
      <c r="F87" s="16" t="s">
        <v>396</v>
      </c>
      <c r="G87" s="16">
        <v>30</v>
      </c>
      <c r="H87" s="88">
        <v>50</v>
      </c>
      <c r="I87" s="18"/>
      <c r="J87" s="19"/>
      <c r="K87" s="20">
        <f t="shared" si="12"/>
        <v>0</v>
      </c>
      <c r="L87" s="20">
        <f t="shared" si="13"/>
        <v>0</v>
      </c>
      <c r="M87" s="21">
        <f t="shared" si="14"/>
        <v>0</v>
      </c>
      <c r="N87" s="21">
        <f t="shared" si="10"/>
        <v>0</v>
      </c>
      <c r="O87" s="76">
        <v>20</v>
      </c>
      <c r="P87" s="22"/>
      <c r="Q87" s="23"/>
      <c r="R87" s="24">
        <f t="shared" si="15"/>
        <v>0</v>
      </c>
      <c r="S87" s="24">
        <f t="shared" si="16"/>
        <v>0</v>
      </c>
      <c r="T87" s="25">
        <f t="shared" si="17"/>
        <v>0</v>
      </c>
      <c r="U87" s="26">
        <f t="shared" si="11"/>
        <v>0</v>
      </c>
      <c r="V87" s="27">
        <f t="shared" si="18"/>
        <v>0</v>
      </c>
      <c r="W87" s="28">
        <f t="shared" si="18"/>
        <v>0</v>
      </c>
      <c r="X87" s="28">
        <f t="shared" si="18"/>
        <v>0</v>
      </c>
      <c r="Y87" s="34"/>
      <c r="Z87" s="34"/>
      <c r="AA87" s="34"/>
    </row>
    <row r="88" spans="1:27" ht="22.5" x14ac:dyDescent="0.25">
      <c r="A88" s="15">
        <v>84</v>
      </c>
      <c r="B88" s="16" t="s">
        <v>307</v>
      </c>
      <c r="C88" s="84"/>
      <c r="D88" s="15" t="s">
        <v>23</v>
      </c>
      <c r="E88" s="17" t="s">
        <v>401</v>
      </c>
      <c r="F88" s="16" t="s">
        <v>402</v>
      </c>
      <c r="G88" s="16">
        <v>20</v>
      </c>
      <c r="H88" s="88">
        <v>5</v>
      </c>
      <c r="I88" s="18"/>
      <c r="J88" s="19"/>
      <c r="K88" s="20">
        <f t="shared" si="12"/>
        <v>0</v>
      </c>
      <c r="L88" s="20">
        <f t="shared" si="13"/>
        <v>0</v>
      </c>
      <c r="M88" s="21">
        <f t="shared" si="14"/>
        <v>0</v>
      </c>
      <c r="N88" s="21">
        <f t="shared" si="10"/>
        <v>0</v>
      </c>
      <c r="O88" s="76">
        <v>1</v>
      </c>
      <c r="P88" s="22"/>
      <c r="Q88" s="23"/>
      <c r="R88" s="24">
        <f t="shared" si="15"/>
        <v>0</v>
      </c>
      <c r="S88" s="24">
        <f t="shared" si="16"/>
        <v>0</v>
      </c>
      <c r="T88" s="25">
        <f t="shared" si="17"/>
        <v>0</v>
      </c>
      <c r="U88" s="26">
        <f t="shared" si="11"/>
        <v>0</v>
      </c>
      <c r="V88" s="27">
        <f t="shared" si="18"/>
        <v>0</v>
      </c>
      <c r="W88" s="28">
        <f t="shared" si="18"/>
        <v>0</v>
      </c>
      <c r="X88" s="28">
        <f t="shared" si="18"/>
        <v>0</v>
      </c>
      <c r="Y88" s="34"/>
      <c r="Z88" s="34"/>
      <c r="AA88" s="34"/>
    </row>
    <row r="89" spans="1:27" ht="33.75" x14ac:dyDescent="0.25">
      <c r="A89" s="15">
        <v>85</v>
      </c>
      <c r="B89" s="16" t="s">
        <v>302</v>
      </c>
      <c r="C89" s="84"/>
      <c r="D89" s="15" t="s">
        <v>23</v>
      </c>
      <c r="E89" s="17" t="s">
        <v>415</v>
      </c>
      <c r="F89" s="16" t="s">
        <v>416</v>
      </c>
      <c r="G89" s="16">
        <v>40</v>
      </c>
      <c r="H89" s="88">
        <v>4</v>
      </c>
      <c r="I89" s="18"/>
      <c r="J89" s="19"/>
      <c r="K89" s="20">
        <f t="shared" si="12"/>
        <v>0</v>
      </c>
      <c r="L89" s="20">
        <f t="shared" si="13"/>
        <v>0</v>
      </c>
      <c r="M89" s="21">
        <f t="shared" si="14"/>
        <v>0</v>
      </c>
      <c r="N89" s="21">
        <f t="shared" si="10"/>
        <v>0</v>
      </c>
      <c r="O89" s="76">
        <v>1</v>
      </c>
      <c r="P89" s="22"/>
      <c r="Q89" s="23"/>
      <c r="R89" s="24">
        <f t="shared" si="15"/>
        <v>0</v>
      </c>
      <c r="S89" s="24">
        <f t="shared" si="16"/>
        <v>0</v>
      </c>
      <c r="T89" s="25">
        <f t="shared" si="17"/>
        <v>0</v>
      </c>
      <c r="U89" s="26">
        <f t="shared" si="11"/>
        <v>0</v>
      </c>
      <c r="V89" s="27">
        <f t="shared" si="18"/>
        <v>0</v>
      </c>
      <c r="W89" s="28">
        <f t="shared" si="18"/>
        <v>0</v>
      </c>
      <c r="X89" s="28">
        <f t="shared" si="18"/>
        <v>0</v>
      </c>
      <c r="Y89" s="34"/>
      <c r="Z89" s="34"/>
      <c r="AA89" s="34"/>
    </row>
    <row r="90" spans="1:27" x14ac:dyDescent="0.25">
      <c r="A90" s="15">
        <v>86</v>
      </c>
      <c r="B90" s="16" t="s">
        <v>386</v>
      </c>
      <c r="C90" s="84"/>
      <c r="D90" s="15" t="s">
        <v>23</v>
      </c>
      <c r="E90" s="17" t="s">
        <v>387</v>
      </c>
      <c r="F90" s="63">
        <v>0.2</v>
      </c>
      <c r="G90" s="16" t="s">
        <v>388</v>
      </c>
      <c r="H90" s="88">
        <v>30</v>
      </c>
      <c r="I90" s="18"/>
      <c r="J90" s="19"/>
      <c r="K90" s="20">
        <f t="shared" si="12"/>
        <v>0</v>
      </c>
      <c r="L90" s="20">
        <f t="shared" si="13"/>
        <v>0</v>
      </c>
      <c r="M90" s="21">
        <f t="shared" si="14"/>
        <v>0</v>
      </c>
      <c r="N90" s="21">
        <f t="shared" si="10"/>
        <v>0</v>
      </c>
      <c r="O90" s="76">
        <v>10</v>
      </c>
      <c r="P90" s="22"/>
      <c r="Q90" s="23"/>
      <c r="R90" s="24">
        <f t="shared" si="15"/>
        <v>0</v>
      </c>
      <c r="S90" s="24">
        <f t="shared" si="16"/>
        <v>0</v>
      </c>
      <c r="T90" s="25">
        <f t="shared" si="17"/>
        <v>0</v>
      </c>
      <c r="U90" s="26">
        <f t="shared" si="11"/>
        <v>0</v>
      </c>
      <c r="V90" s="27">
        <f t="shared" si="18"/>
        <v>0</v>
      </c>
      <c r="W90" s="28">
        <f t="shared" si="18"/>
        <v>0</v>
      </c>
      <c r="X90" s="28">
        <f t="shared" si="18"/>
        <v>0</v>
      </c>
      <c r="Y90" s="34"/>
      <c r="Z90" s="34"/>
      <c r="AA90" s="34"/>
    </row>
    <row r="91" spans="1:27" x14ac:dyDescent="0.25">
      <c r="A91" s="15">
        <v>87</v>
      </c>
      <c r="B91" s="16" t="s">
        <v>243</v>
      </c>
      <c r="C91" s="84"/>
      <c r="D91" s="15" t="s">
        <v>23</v>
      </c>
      <c r="E91" s="17" t="s">
        <v>47</v>
      </c>
      <c r="F91" s="16" t="s">
        <v>244</v>
      </c>
      <c r="G91" s="16">
        <v>30</v>
      </c>
      <c r="H91" s="88">
        <v>20</v>
      </c>
      <c r="I91" s="18"/>
      <c r="J91" s="19"/>
      <c r="K91" s="20">
        <f t="shared" si="12"/>
        <v>0</v>
      </c>
      <c r="L91" s="20">
        <f t="shared" si="13"/>
        <v>0</v>
      </c>
      <c r="M91" s="21">
        <f t="shared" si="14"/>
        <v>0</v>
      </c>
      <c r="N91" s="21">
        <f t="shared" si="10"/>
        <v>0</v>
      </c>
      <c r="O91" s="76">
        <v>10</v>
      </c>
      <c r="P91" s="22"/>
      <c r="Q91" s="23"/>
      <c r="R91" s="24">
        <f t="shared" si="15"/>
        <v>0</v>
      </c>
      <c r="S91" s="24">
        <f t="shared" si="16"/>
        <v>0</v>
      </c>
      <c r="T91" s="25">
        <f t="shared" si="17"/>
        <v>0</v>
      </c>
      <c r="U91" s="26">
        <f t="shared" si="11"/>
        <v>0</v>
      </c>
      <c r="V91" s="27">
        <f t="shared" si="18"/>
        <v>0</v>
      </c>
      <c r="W91" s="28">
        <f t="shared" si="18"/>
        <v>0</v>
      </c>
      <c r="X91" s="28">
        <f t="shared" si="18"/>
        <v>0</v>
      </c>
      <c r="Y91" s="34"/>
      <c r="Z91" s="34"/>
      <c r="AA91" s="34"/>
    </row>
    <row r="92" spans="1:27" x14ac:dyDescent="0.25">
      <c r="A92" s="15">
        <v>88</v>
      </c>
      <c r="B92" s="16" t="s">
        <v>243</v>
      </c>
      <c r="C92" s="84"/>
      <c r="D92" s="15" t="s">
        <v>23</v>
      </c>
      <c r="E92" s="17" t="s">
        <v>47</v>
      </c>
      <c r="F92" s="16" t="s">
        <v>245</v>
      </c>
      <c r="G92" s="16">
        <v>30</v>
      </c>
      <c r="H92" s="88">
        <v>3</v>
      </c>
      <c r="I92" s="18"/>
      <c r="J92" s="19"/>
      <c r="K92" s="20">
        <f t="shared" si="12"/>
        <v>0</v>
      </c>
      <c r="L92" s="20">
        <f t="shared" si="13"/>
        <v>0</v>
      </c>
      <c r="M92" s="21">
        <f t="shared" si="14"/>
        <v>0</v>
      </c>
      <c r="N92" s="21">
        <f t="shared" si="10"/>
        <v>0</v>
      </c>
      <c r="O92" s="76">
        <v>0</v>
      </c>
      <c r="P92" s="22"/>
      <c r="Q92" s="23"/>
      <c r="R92" s="24">
        <f t="shared" si="15"/>
        <v>0</v>
      </c>
      <c r="S92" s="24">
        <f t="shared" si="16"/>
        <v>0</v>
      </c>
      <c r="T92" s="25">
        <f t="shared" si="17"/>
        <v>0</v>
      </c>
      <c r="U92" s="26">
        <f t="shared" si="11"/>
        <v>0</v>
      </c>
      <c r="V92" s="27">
        <f t="shared" si="18"/>
        <v>0</v>
      </c>
      <c r="W92" s="28">
        <f t="shared" si="18"/>
        <v>0</v>
      </c>
      <c r="X92" s="28">
        <f t="shared" si="18"/>
        <v>0</v>
      </c>
      <c r="Y92" s="34"/>
      <c r="Z92" s="34"/>
      <c r="AA92" s="34"/>
    </row>
    <row r="93" spans="1:27" x14ac:dyDescent="0.25">
      <c r="A93" s="15">
        <v>89</v>
      </c>
      <c r="B93" s="16" t="s">
        <v>263</v>
      </c>
      <c r="C93" s="84"/>
      <c r="D93" s="15" t="s">
        <v>23</v>
      </c>
      <c r="E93" s="17" t="s">
        <v>34</v>
      </c>
      <c r="F93" s="16" t="s">
        <v>27</v>
      </c>
      <c r="G93" s="16">
        <v>30</v>
      </c>
      <c r="H93" s="88">
        <v>20</v>
      </c>
      <c r="I93" s="18"/>
      <c r="J93" s="19"/>
      <c r="K93" s="20">
        <f t="shared" si="12"/>
        <v>0</v>
      </c>
      <c r="L93" s="20">
        <f t="shared" si="13"/>
        <v>0</v>
      </c>
      <c r="M93" s="21">
        <f t="shared" si="14"/>
        <v>0</v>
      </c>
      <c r="N93" s="21">
        <f t="shared" si="10"/>
        <v>0</v>
      </c>
      <c r="O93" s="76">
        <v>10</v>
      </c>
      <c r="P93" s="22"/>
      <c r="Q93" s="23"/>
      <c r="R93" s="24">
        <f t="shared" si="15"/>
        <v>0</v>
      </c>
      <c r="S93" s="24">
        <f t="shared" si="16"/>
        <v>0</v>
      </c>
      <c r="T93" s="25">
        <f t="shared" si="17"/>
        <v>0</v>
      </c>
      <c r="U93" s="26">
        <f t="shared" si="11"/>
        <v>0</v>
      </c>
      <c r="V93" s="27">
        <f t="shared" si="18"/>
        <v>0</v>
      </c>
      <c r="W93" s="28">
        <f t="shared" si="18"/>
        <v>0</v>
      </c>
      <c r="X93" s="28">
        <f t="shared" si="18"/>
        <v>0</v>
      </c>
      <c r="Y93" s="34"/>
      <c r="Z93" s="34"/>
      <c r="AA93" s="34"/>
    </row>
    <row r="94" spans="1:27" x14ac:dyDescent="0.25">
      <c r="A94" s="15">
        <v>90</v>
      </c>
      <c r="B94" s="16" t="s">
        <v>277</v>
      </c>
      <c r="C94" s="84"/>
      <c r="D94" s="15" t="s">
        <v>23</v>
      </c>
      <c r="E94" s="17" t="s">
        <v>26</v>
      </c>
      <c r="F94" s="16" t="s">
        <v>278</v>
      </c>
      <c r="G94" s="16">
        <v>10</v>
      </c>
      <c r="H94" s="88">
        <v>15</v>
      </c>
      <c r="I94" s="18"/>
      <c r="J94" s="19"/>
      <c r="K94" s="20">
        <f t="shared" si="12"/>
        <v>0</v>
      </c>
      <c r="L94" s="20">
        <f t="shared" si="13"/>
        <v>0</v>
      </c>
      <c r="M94" s="21">
        <f t="shared" si="14"/>
        <v>0</v>
      </c>
      <c r="N94" s="21">
        <f t="shared" si="10"/>
        <v>0</v>
      </c>
      <c r="O94" s="76">
        <v>5</v>
      </c>
      <c r="P94" s="22"/>
      <c r="Q94" s="23"/>
      <c r="R94" s="24">
        <f t="shared" si="15"/>
        <v>0</v>
      </c>
      <c r="S94" s="24">
        <f t="shared" si="16"/>
        <v>0</v>
      </c>
      <c r="T94" s="25">
        <f t="shared" si="17"/>
        <v>0</v>
      </c>
      <c r="U94" s="26">
        <f t="shared" si="11"/>
        <v>0</v>
      </c>
      <c r="V94" s="27">
        <f t="shared" si="18"/>
        <v>0</v>
      </c>
      <c r="W94" s="28">
        <f t="shared" si="18"/>
        <v>0</v>
      </c>
      <c r="X94" s="28">
        <f t="shared" si="18"/>
        <v>0</v>
      </c>
      <c r="Y94" s="34"/>
      <c r="Z94" s="34"/>
      <c r="AA94" s="34"/>
    </row>
    <row r="95" spans="1:27" x14ac:dyDescent="0.25">
      <c r="A95" s="15">
        <v>91</v>
      </c>
      <c r="B95" s="16" t="s">
        <v>281</v>
      </c>
      <c r="C95" s="84"/>
      <c r="D95" s="15" t="s">
        <v>23</v>
      </c>
      <c r="E95" s="17" t="s">
        <v>26</v>
      </c>
      <c r="F95" s="16" t="s">
        <v>282</v>
      </c>
      <c r="G95" s="16">
        <v>30</v>
      </c>
      <c r="H95" s="88">
        <v>5</v>
      </c>
      <c r="I95" s="18"/>
      <c r="J95" s="19"/>
      <c r="K95" s="20">
        <f t="shared" si="12"/>
        <v>0</v>
      </c>
      <c r="L95" s="20">
        <f t="shared" si="13"/>
        <v>0</v>
      </c>
      <c r="M95" s="21">
        <f t="shared" si="14"/>
        <v>0</v>
      </c>
      <c r="N95" s="21">
        <f t="shared" si="10"/>
        <v>0</v>
      </c>
      <c r="O95" s="76">
        <v>3</v>
      </c>
      <c r="P95" s="22"/>
      <c r="Q95" s="23"/>
      <c r="R95" s="24">
        <f t="shared" si="15"/>
        <v>0</v>
      </c>
      <c r="S95" s="24">
        <f t="shared" si="16"/>
        <v>0</v>
      </c>
      <c r="T95" s="25">
        <f t="shared" si="17"/>
        <v>0</v>
      </c>
      <c r="U95" s="26">
        <f t="shared" si="11"/>
        <v>0</v>
      </c>
      <c r="V95" s="27">
        <f t="shared" si="18"/>
        <v>0</v>
      </c>
      <c r="W95" s="28">
        <f t="shared" si="18"/>
        <v>0</v>
      </c>
      <c r="X95" s="28">
        <f t="shared" si="18"/>
        <v>0</v>
      </c>
      <c r="Y95" s="34"/>
      <c r="Z95" s="34"/>
      <c r="AA95" s="34"/>
    </row>
    <row r="96" spans="1:27" x14ac:dyDescent="0.25">
      <c r="A96" s="15">
        <v>92</v>
      </c>
      <c r="B96" s="16" t="s">
        <v>281</v>
      </c>
      <c r="C96" s="84"/>
      <c r="D96" s="15" t="s">
        <v>23</v>
      </c>
      <c r="E96" s="17" t="s">
        <v>26</v>
      </c>
      <c r="F96" s="16" t="s">
        <v>258</v>
      </c>
      <c r="G96" s="16">
        <v>30</v>
      </c>
      <c r="H96" s="88">
        <v>5</v>
      </c>
      <c r="I96" s="18"/>
      <c r="J96" s="19"/>
      <c r="K96" s="20">
        <f t="shared" si="12"/>
        <v>0</v>
      </c>
      <c r="L96" s="20">
        <f t="shared" si="13"/>
        <v>0</v>
      </c>
      <c r="M96" s="21">
        <f t="shared" si="14"/>
        <v>0</v>
      </c>
      <c r="N96" s="21">
        <f t="shared" si="10"/>
        <v>0</v>
      </c>
      <c r="O96" s="76">
        <v>3</v>
      </c>
      <c r="P96" s="22"/>
      <c r="Q96" s="23"/>
      <c r="R96" s="24">
        <f t="shared" si="15"/>
        <v>0</v>
      </c>
      <c r="S96" s="24">
        <f t="shared" si="16"/>
        <v>0</v>
      </c>
      <c r="T96" s="25">
        <f t="shared" si="17"/>
        <v>0</v>
      </c>
      <c r="U96" s="26">
        <f t="shared" si="11"/>
        <v>0</v>
      </c>
      <c r="V96" s="27">
        <f t="shared" si="18"/>
        <v>0</v>
      </c>
      <c r="W96" s="28">
        <f t="shared" si="18"/>
        <v>0</v>
      </c>
      <c r="X96" s="28">
        <f t="shared" si="18"/>
        <v>0</v>
      </c>
      <c r="Y96" s="34"/>
      <c r="Z96" s="34"/>
      <c r="AA96" s="34"/>
    </row>
    <row r="97" spans="1:27" x14ac:dyDescent="0.25">
      <c r="A97" s="15">
        <v>93</v>
      </c>
      <c r="B97" s="16" t="s">
        <v>281</v>
      </c>
      <c r="C97" s="84"/>
      <c r="D97" s="15" t="s">
        <v>23</v>
      </c>
      <c r="E97" s="17" t="s">
        <v>26</v>
      </c>
      <c r="F97" s="16" t="s">
        <v>283</v>
      </c>
      <c r="G97" s="16">
        <v>30</v>
      </c>
      <c r="H97" s="88">
        <v>5</v>
      </c>
      <c r="I97" s="18"/>
      <c r="J97" s="19"/>
      <c r="K97" s="20">
        <f t="shared" si="12"/>
        <v>0</v>
      </c>
      <c r="L97" s="20">
        <f t="shared" si="13"/>
        <v>0</v>
      </c>
      <c r="M97" s="21">
        <f t="shared" si="14"/>
        <v>0</v>
      </c>
      <c r="N97" s="21">
        <f t="shared" si="10"/>
        <v>0</v>
      </c>
      <c r="O97" s="76">
        <v>3</v>
      </c>
      <c r="P97" s="22"/>
      <c r="Q97" s="23"/>
      <c r="R97" s="24">
        <f t="shared" si="15"/>
        <v>0</v>
      </c>
      <c r="S97" s="24">
        <f t="shared" si="16"/>
        <v>0</v>
      </c>
      <c r="T97" s="25">
        <f t="shared" si="17"/>
        <v>0</v>
      </c>
      <c r="U97" s="26">
        <f t="shared" si="11"/>
        <v>0</v>
      </c>
      <c r="V97" s="27">
        <f t="shared" si="18"/>
        <v>0</v>
      </c>
      <c r="W97" s="28">
        <f t="shared" si="18"/>
        <v>0</v>
      </c>
      <c r="X97" s="28">
        <f t="shared" si="18"/>
        <v>0</v>
      </c>
      <c r="Y97" s="34"/>
      <c r="Z97" s="34"/>
      <c r="AA97" s="34"/>
    </row>
    <row r="98" spans="1:27" x14ac:dyDescent="0.25">
      <c r="A98" s="15">
        <v>94</v>
      </c>
      <c r="B98" s="16" t="s">
        <v>723</v>
      </c>
      <c r="C98" s="84"/>
      <c r="D98" s="15" t="s">
        <v>23</v>
      </c>
      <c r="E98" s="17" t="s">
        <v>572</v>
      </c>
      <c r="F98" s="16" t="s">
        <v>724</v>
      </c>
      <c r="G98" s="16">
        <v>30</v>
      </c>
      <c r="H98" s="88">
        <v>30</v>
      </c>
      <c r="I98" s="18"/>
      <c r="J98" s="19"/>
      <c r="K98" s="20">
        <f t="shared" si="12"/>
        <v>0</v>
      </c>
      <c r="L98" s="20">
        <f t="shared" si="13"/>
        <v>0</v>
      </c>
      <c r="M98" s="21">
        <f t="shared" si="14"/>
        <v>0</v>
      </c>
      <c r="N98" s="21">
        <f t="shared" si="10"/>
        <v>0</v>
      </c>
      <c r="O98" s="76">
        <v>10</v>
      </c>
      <c r="P98" s="22"/>
      <c r="Q98" s="23"/>
      <c r="R98" s="24">
        <f t="shared" si="15"/>
        <v>0</v>
      </c>
      <c r="S98" s="24">
        <f t="shared" si="16"/>
        <v>0</v>
      </c>
      <c r="T98" s="25">
        <f t="shared" si="17"/>
        <v>0</v>
      </c>
      <c r="U98" s="26">
        <f t="shared" si="11"/>
        <v>0</v>
      </c>
      <c r="V98" s="27">
        <f t="shared" ref="V98:X113" si="19">L98+S98</f>
        <v>0</v>
      </c>
      <c r="W98" s="28">
        <f t="shared" si="19"/>
        <v>0</v>
      </c>
      <c r="X98" s="28">
        <f t="shared" si="19"/>
        <v>0</v>
      </c>
      <c r="Y98" s="34"/>
      <c r="Z98" s="34"/>
      <c r="AA98" s="34"/>
    </row>
    <row r="99" spans="1:27" x14ac:dyDescent="0.25">
      <c r="A99" s="15">
        <v>95</v>
      </c>
      <c r="B99" s="16" t="s">
        <v>432</v>
      </c>
      <c r="C99" s="84"/>
      <c r="D99" s="15" t="s">
        <v>23</v>
      </c>
      <c r="E99" s="17" t="s">
        <v>26</v>
      </c>
      <c r="F99" s="16" t="s">
        <v>115</v>
      </c>
      <c r="G99" s="16">
        <v>30</v>
      </c>
      <c r="H99" s="88">
        <v>1</v>
      </c>
      <c r="I99" s="18"/>
      <c r="J99" s="19"/>
      <c r="K99" s="20">
        <f t="shared" si="12"/>
        <v>0</v>
      </c>
      <c r="L99" s="20">
        <f t="shared" si="13"/>
        <v>0</v>
      </c>
      <c r="M99" s="21">
        <f t="shared" si="14"/>
        <v>0</v>
      </c>
      <c r="N99" s="21">
        <f t="shared" si="10"/>
        <v>0</v>
      </c>
      <c r="O99" s="76">
        <v>0</v>
      </c>
      <c r="P99" s="22"/>
      <c r="Q99" s="23"/>
      <c r="R99" s="24">
        <f t="shared" si="15"/>
        <v>0</v>
      </c>
      <c r="S99" s="24">
        <f t="shared" si="16"/>
        <v>0</v>
      </c>
      <c r="T99" s="25">
        <f t="shared" si="17"/>
        <v>0</v>
      </c>
      <c r="U99" s="26">
        <f t="shared" si="11"/>
        <v>0</v>
      </c>
      <c r="V99" s="27">
        <f t="shared" si="19"/>
        <v>0</v>
      </c>
      <c r="W99" s="28">
        <f t="shared" si="19"/>
        <v>0</v>
      </c>
      <c r="X99" s="28">
        <f t="shared" si="19"/>
        <v>0</v>
      </c>
      <c r="Y99" s="34"/>
      <c r="Z99" s="34"/>
      <c r="AA99" s="34"/>
    </row>
    <row r="100" spans="1:27" x14ac:dyDescent="0.25">
      <c r="A100" s="15">
        <v>96</v>
      </c>
      <c r="B100" s="16" t="s">
        <v>432</v>
      </c>
      <c r="C100" s="84"/>
      <c r="D100" s="15" t="s">
        <v>23</v>
      </c>
      <c r="E100" s="17" t="s">
        <v>26</v>
      </c>
      <c r="F100" s="16" t="s">
        <v>352</v>
      </c>
      <c r="G100" s="16">
        <v>30</v>
      </c>
      <c r="H100" s="88">
        <v>1</v>
      </c>
      <c r="I100" s="18"/>
      <c r="J100" s="19"/>
      <c r="K100" s="20">
        <f t="shared" si="12"/>
        <v>0</v>
      </c>
      <c r="L100" s="20">
        <f t="shared" si="13"/>
        <v>0</v>
      </c>
      <c r="M100" s="21">
        <f t="shared" si="14"/>
        <v>0</v>
      </c>
      <c r="N100" s="21">
        <f t="shared" si="10"/>
        <v>0</v>
      </c>
      <c r="O100" s="76">
        <v>0</v>
      </c>
      <c r="P100" s="22"/>
      <c r="Q100" s="23"/>
      <c r="R100" s="24">
        <f t="shared" si="15"/>
        <v>0</v>
      </c>
      <c r="S100" s="24">
        <f t="shared" si="16"/>
        <v>0</v>
      </c>
      <c r="T100" s="25">
        <f t="shared" si="17"/>
        <v>0</v>
      </c>
      <c r="U100" s="26">
        <f t="shared" si="11"/>
        <v>0</v>
      </c>
      <c r="V100" s="27">
        <f t="shared" si="19"/>
        <v>0</v>
      </c>
      <c r="W100" s="28">
        <f t="shared" si="19"/>
        <v>0</v>
      </c>
      <c r="X100" s="28">
        <f t="shared" si="19"/>
        <v>0</v>
      </c>
      <c r="Y100" s="34"/>
      <c r="Z100" s="34"/>
      <c r="AA100" s="34"/>
    </row>
    <row r="101" spans="1:27" ht="22.5" x14ac:dyDescent="0.25">
      <c r="A101" s="15">
        <v>97</v>
      </c>
      <c r="B101" s="16" t="s">
        <v>440</v>
      </c>
      <c r="C101" s="84"/>
      <c r="D101" s="15" t="s">
        <v>23</v>
      </c>
      <c r="E101" s="17" t="s">
        <v>26</v>
      </c>
      <c r="F101" s="16" t="s">
        <v>441</v>
      </c>
      <c r="G101" s="16">
        <v>50</v>
      </c>
      <c r="H101" s="88">
        <v>2</v>
      </c>
      <c r="I101" s="18"/>
      <c r="J101" s="19"/>
      <c r="K101" s="20">
        <f t="shared" si="12"/>
        <v>0</v>
      </c>
      <c r="L101" s="20">
        <f t="shared" si="13"/>
        <v>0</v>
      </c>
      <c r="M101" s="21">
        <f t="shared" si="14"/>
        <v>0</v>
      </c>
      <c r="N101" s="21">
        <f t="shared" si="10"/>
        <v>0</v>
      </c>
      <c r="O101" s="76">
        <v>0</v>
      </c>
      <c r="P101" s="22"/>
      <c r="Q101" s="23"/>
      <c r="R101" s="24">
        <f t="shared" si="15"/>
        <v>0</v>
      </c>
      <c r="S101" s="24">
        <f t="shared" si="16"/>
        <v>0</v>
      </c>
      <c r="T101" s="25">
        <f t="shared" si="17"/>
        <v>0</v>
      </c>
      <c r="U101" s="26">
        <f t="shared" si="11"/>
        <v>0</v>
      </c>
      <c r="V101" s="27">
        <f t="shared" si="19"/>
        <v>0</v>
      </c>
      <c r="W101" s="28">
        <f t="shared" si="19"/>
        <v>0</v>
      </c>
      <c r="X101" s="28">
        <f t="shared" si="19"/>
        <v>0</v>
      </c>
      <c r="Y101" s="34"/>
      <c r="Z101" s="34"/>
      <c r="AA101" s="34"/>
    </row>
    <row r="102" spans="1:27" ht="22.5" x14ac:dyDescent="0.25">
      <c r="A102" s="15">
        <v>98</v>
      </c>
      <c r="B102" s="16" t="s">
        <v>440</v>
      </c>
      <c r="C102" s="84"/>
      <c r="D102" s="15" t="s">
        <v>23</v>
      </c>
      <c r="E102" s="17" t="s">
        <v>26</v>
      </c>
      <c r="F102" s="16" t="s">
        <v>442</v>
      </c>
      <c r="G102" s="16">
        <v>50</v>
      </c>
      <c r="H102" s="88">
        <v>3</v>
      </c>
      <c r="I102" s="18"/>
      <c r="J102" s="19"/>
      <c r="K102" s="20">
        <f t="shared" si="12"/>
        <v>0</v>
      </c>
      <c r="L102" s="20">
        <f t="shared" si="13"/>
        <v>0</v>
      </c>
      <c r="M102" s="21">
        <f t="shared" si="14"/>
        <v>0</v>
      </c>
      <c r="N102" s="21">
        <f t="shared" si="10"/>
        <v>0</v>
      </c>
      <c r="O102" s="76">
        <v>0</v>
      </c>
      <c r="P102" s="22"/>
      <c r="Q102" s="23"/>
      <c r="R102" s="24">
        <f t="shared" si="15"/>
        <v>0</v>
      </c>
      <c r="S102" s="24">
        <f t="shared" si="16"/>
        <v>0</v>
      </c>
      <c r="T102" s="25">
        <f t="shared" si="17"/>
        <v>0</v>
      </c>
      <c r="U102" s="26">
        <f t="shared" si="11"/>
        <v>0</v>
      </c>
      <c r="V102" s="27">
        <f t="shared" si="19"/>
        <v>0</v>
      </c>
      <c r="W102" s="28">
        <f t="shared" si="19"/>
        <v>0</v>
      </c>
      <c r="X102" s="28">
        <f t="shared" si="19"/>
        <v>0</v>
      </c>
      <c r="Y102" s="34"/>
      <c r="Z102" s="34"/>
      <c r="AA102" s="34"/>
    </row>
    <row r="103" spans="1:27" ht="19.5" x14ac:dyDescent="0.25">
      <c r="A103" s="15">
        <v>99</v>
      </c>
      <c r="B103" s="16" t="s">
        <v>446</v>
      </c>
      <c r="C103" s="84"/>
      <c r="D103" s="15" t="s">
        <v>23</v>
      </c>
      <c r="E103" s="17" t="s">
        <v>317</v>
      </c>
      <c r="F103" s="16" t="s">
        <v>447</v>
      </c>
      <c r="G103" s="16">
        <v>5</v>
      </c>
      <c r="H103" s="88">
        <v>6</v>
      </c>
      <c r="I103" s="18"/>
      <c r="J103" s="19"/>
      <c r="K103" s="20">
        <f t="shared" si="12"/>
        <v>0</v>
      </c>
      <c r="L103" s="20">
        <f t="shared" si="13"/>
        <v>0</v>
      </c>
      <c r="M103" s="21">
        <f t="shared" si="14"/>
        <v>0</v>
      </c>
      <c r="N103" s="21">
        <f t="shared" si="10"/>
        <v>0</v>
      </c>
      <c r="O103" s="76">
        <v>4</v>
      </c>
      <c r="P103" s="22"/>
      <c r="Q103" s="23"/>
      <c r="R103" s="24">
        <f t="shared" si="15"/>
        <v>0</v>
      </c>
      <c r="S103" s="24">
        <f t="shared" si="16"/>
        <v>0</v>
      </c>
      <c r="T103" s="25">
        <f t="shared" si="17"/>
        <v>0</v>
      </c>
      <c r="U103" s="26">
        <f t="shared" si="11"/>
        <v>0</v>
      </c>
      <c r="V103" s="27">
        <f t="shared" si="19"/>
        <v>0</v>
      </c>
      <c r="W103" s="28">
        <f t="shared" si="19"/>
        <v>0</v>
      </c>
      <c r="X103" s="28">
        <f t="shared" si="19"/>
        <v>0</v>
      </c>
      <c r="Y103" s="34"/>
      <c r="Z103" s="34"/>
      <c r="AA103" s="34"/>
    </row>
    <row r="104" spans="1:27" ht="22.5" x14ac:dyDescent="0.25">
      <c r="A104" s="15">
        <v>100</v>
      </c>
      <c r="B104" s="16" t="s">
        <v>454</v>
      </c>
      <c r="C104" s="84"/>
      <c r="D104" s="15" t="s">
        <v>23</v>
      </c>
      <c r="E104" s="17" t="s">
        <v>26</v>
      </c>
      <c r="F104" s="16" t="s">
        <v>458</v>
      </c>
      <c r="G104" s="16">
        <v>100</v>
      </c>
      <c r="H104" s="88">
        <v>3</v>
      </c>
      <c r="I104" s="18"/>
      <c r="J104" s="19"/>
      <c r="K104" s="20">
        <f t="shared" si="12"/>
        <v>0</v>
      </c>
      <c r="L104" s="20">
        <f t="shared" si="13"/>
        <v>0</v>
      </c>
      <c r="M104" s="21">
        <f t="shared" si="14"/>
        <v>0</v>
      </c>
      <c r="N104" s="21">
        <f t="shared" si="10"/>
        <v>0</v>
      </c>
      <c r="O104" s="76">
        <v>0</v>
      </c>
      <c r="P104" s="22"/>
      <c r="Q104" s="23"/>
      <c r="R104" s="24">
        <f t="shared" si="15"/>
        <v>0</v>
      </c>
      <c r="S104" s="24">
        <f t="shared" si="16"/>
        <v>0</v>
      </c>
      <c r="T104" s="25">
        <f t="shared" si="17"/>
        <v>0</v>
      </c>
      <c r="U104" s="26">
        <f t="shared" si="11"/>
        <v>0</v>
      </c>
      <c r="V104" s="27">
        <f t="shared" si="19"/>
        <v>0</v>
      </c>
      <c r="W104" s="28">
        <f t="shared" si="19"/>
        <v>0</v>
      </c>
      <c r="X104" s="28">
        <f t="shared" si="19"/>
        <v>0</v>
      </c>
      <c r="Y104" s="34"/>
      <c r="Z104" s="34"/>
      <c r="AA104" s="34"/>
    </row>
    <row r="105" spans="1:27" ht="22.5" x14ac:dyDescent="0.25">
      <c r="A105" s="15">
        <v>101</v>
      </c>
      <c r="B105" s="16" t="s">
        <v>454</v>
      </c>
      <c r="C105" s="84"/>
      <c r="D105" s="15" t="s">
        <v>23</v>
      </c>
      <c r="E105" s="17" t="s">
        <v>26</v>
      </c>
      <c r="F105" s="16" t="s">
        <v>459</v>
      </c>
      <c r="G105" s="16">
        <v>60</v>
      </c>
      <c r="H105" s="88">
        <v>5</v>
      </c>
      <c r="I105" s="18"/>
      <c r="J105" s="19"/>
      <c r="K105" s="20">
        <f t="shared" si="12"/>
        <v>0</v>
      </c>
      <c r="L105" s="20">
        <f t="shared" si="13"/>
        <v>0</v>
      </c>
      <c r="M105" s="21">
        <f t="shared" si="14"/>
        <v>0</v>
      </c>
      <c r="N105" s="21">
        <f t="shared" si="10"/>
        <v>0</v>
      </c>
      <c r="O105" s="76">
        <v>0</v>
      </c>
      <c r="P105" s="22"/>
      <c r="Q105" s="23"/>
      <c r="R105" s="24">
        <f t="shared" si="15"/>
        <v>0</v>
      </c>
      <c r="S105" s="24">
        <f t="shared" si="16"/>
        <v>0</v>
      </c>
      <c r="T105" s="25">
        <f t="shared" si="17"/>
        <v>0</v>
      </c>
      <c r="U105" s="26">
        <f t="shared" si="11"/>
        <v>0</v>
      </c>
      <c r="V105" s="27">
        <f t="shared" si="19"/>
        <v>0</v>
      </c>
      <c r="W105" s="28">
        <f t="shared" si="19"/>
        <v>0</v>
      </c>
      <c r="X105" s="28">
        <f t="shared" si="19"/>
        <v>0</v>
      </c>
      <c r="Y105" s="34"/>
      <c r="Z105" s="34"/>
      <c r="AA105" s="34"/>
    </row>
    <row r="106" spans="1:27" ht="22.5" x14ac:dyDescent="0.25">
      <c r="A106" s="15">
        <v>102</v>
      </c>
      <c r="B106" s="16" t="s">
        <v>454</v>
      </c>
      <c r="C106" s="84"/>
      <c r="D106" s="15" t="s">
        <v>23</v>
      </c>
      <c r="E106" s="17" t="s">
        <v>26</v>
      </c>
      <c r="F106" s="16" t="s">
        <v>460</v>
      </c>
      <c r="G106" s="16">
        <v>60</v>
      </c>
      <c r="H106" s="88">
        <v>5</v>
      </c>
      <c r="I106" s="18"/>
      <c r="J106" s="19"/>
      <c r="K106" s="20">
        <f t="shared" si="12"/>
        <v>0</v>
      </c>
      <c r="L106" s="20">
        <f t="shared" si="13"/>
        <v>0</v>
      </c>
      <c r="M106" s="21">
        <f t="shared" si="14"/>
        <v>0</v>
      </c>
      <c r="N106" s="21">
        <f t="shared" si="10"/>
        <v>0</v>
      </c>
      <c r="O106" s="76">
        <v>0</v>
      </c>
      <c r="P106" s="22"/>
      <c r="Q106" s="23"/>
      <c r="R106" s="24">
        <f t="shared" si="15"/>
        <v>0</v>
      </c>
      <c r="S106" s="24">
        <f t="shared" si="16"/>
        <v>0</v>
      </c>
      <c r="T106" s="25">
        <f t="shared" si="17"/>
        <v>0</v>
      </c>
      <c r="U106" s="26">
        <f t="shared" si="11"/>
        <v>0</v>
      </c>
      <c r="V106" s="27">
        <f t="shared" si="19"/>
        <v>0</v>
      </c>
      <c r="W106" s="28">
        <f t="shared" si="19"/>
        <v>0</v>
      </c>
      <c r="X106" s="28">
        <f t="shared" si="19"/>
        <v>0</v>
      </c>
      <c r="Y106" s="34"/>
      <c r="Z106" s="34"/>
      <c r="AA106" s="34"/>
    </row>
    <row r="107" spans="1:27" x14ac:dyDescent="0.25">
      <c r="A107" s="15">
        <v>103</v>
      </c>
      <c r="B107" s="16" t="s">
        <v>413</v>
      </c>
      <c r="C107" s="84"/>
      <c r="D107" s="15" t="s">
        <v>23</v>
      </c>
      <c r="E107" s="17" t="s">
        <v>91</v>
      </c>
      <c r="F107" s="16" t="s">
        <v>414</v>
      </c>
      <c r="G107" s="16" t="s">
        <v>92</v>
      </c>
      <c r="H107" s="88">
        <v>5</v>
      </c>
      <c r="I107" s="18"/>
      <c r="J107" s="19"/>
      <c r="K107" s="20">
        <f t="shared" si="12"/>
        <v>0</v>
      </c>
      <c r="L107" s="20">
        <f t="shared" si="13"/>
        <v>0</v>
      </c>
      <c r="M107" s="21">
        <f t="shared" si="14"/>
        <v>0</v>
      </c>
      <c r="N107" s="21">
        <f t="shared" si="10"/>
        <v>0</v>
      </c>
      <c r="O107" s="76">
        <v>5</v>
      </c>
      <c r="P107" s="22"/>
      <c r="Q107" s="23"/>
      <c r="R107" s="24">
        <f t="shared" si="15"/>
        <v>0</v>
      </c>
      <c r="S107" s="24">
        <f t="shared" si="16"/>
        <v>0</v>
      </c>
      <c r="T107" s="25">
        <f t="shared" si="17"/>
        <v>0</v>
      </c>
      <c r="U107" s="26">
        <f t="shared" si="11"/>
        <v>0</v>
      </c>
      <c r="V107" s="27">
        <f t="shared" si="19"/>
        <v>0</v>
      </c>
      <c r="W107" s="28">
        <f t="shared" si="19"/>
        <v>0</v>
      </c>
      <c r="X107" s="28">
        <f t="shared" si="19"/>
        <v>0</v>
      </c>
      <c r="Y107" s="34"/>
      <c r="Z107" s="34"/>
      <c r="AA107" s="34"/>
    </row>
    <row r="108" spans="1:27" ht="19.5" x14ac:dyDescent="0.25">
      <c r="A108" s="15">
        <v>104</v>
      </c>
      <c r="B108" s="16" t="s">
        <v>468</v>
      </c>
      <c r="C108" s="84"/>
      <c r="D108" s="15" t="s">
        <v>23</v>
      </c>
      <c r="E108" s="17" t="s">
        <v>317</v>
      </c>
      <c r="F108" s="16" t="s">
        <v>469</v>
      </c>
      <c r="G108" s="16">
        <v>10</v>
      </c>
      <c r="H108" s="88">
        <v>2</v>
      </c>
      <c r="I108" s="18"/>
      <c r="J108" s="19"/>
      <c r="K108" s="20">
        <f t="shared" si="12"/>
        <v>0</v>
      </c>
      <c r="L108" s="20">
        <f t="shared" si="13"/>
        <v>0</v>
      </c>
      <c r="M108" s="21">
        <f t="shared" si="14"/>
        <v>0</v>
      </c>
      <c r="N108" s="21">
        <f t="shared" si="10"/>
        <v>0</v>
      </c>
      <c r="O108" s="76">
        <v>0</v>
      </c>
      <c r="P108" s="22"/>
      <c r="Q108" s="23"/>
      <c r="R108" s="24">
        <f t="shared" si="15"/>
        <v>0</v>
      </c>
      <c r="S108" s="24">
        <f t="shared" si="16"/>
        <v>0</v>
      </c>
      <c r="T108" s="25">
        <f t="shared" si="17"/>
        <v>0</v>
      </c>
      <c r="U108" s="26">
        <f t="shared" si="11"/>
        <v>0</v>
      </c>
      <c r="V108" s="27">
        <f t="shared" si="19"/>
        <v>0</v>
      </c>
      <c r="W108" s="28">
        <f t="shared" si="19"/>
        <v>0</v>
      </c>
      <c r="X108" s="28">
        <f t="shared" si="19"/>
        <v>0</v>
      </c>
      <c r="Y108" s="34"/>
      <c r="Z108" s="34"/>
      <c r="AA108" s="34"/>
    </row>
    <row r="109" spans="1:27" x14ac:dyDescent="0.25">
      <c r="A109" s="15">
        <v>105</v>
      </c>
      <c r="B109" s="16" t="s">
        <v>468</v>
      </c>
      <c r="C109" s="84"/>
      <c r="D109" s="15" t="s">
        <v>23</v>
      </c>
      <c r="E109" s="17" t="s">
        <v>470</v>
      </c>
      <c r="F109" s="16" t="s">
        <v>120</v>
      </c>
      <c r="G109" s="16">
        <v>30</v>
      </c>
      <c r="H109" s="88">
        <v>4</v>
      </c>
      <c r="I109" s="18"/>
      <c r="J109" s="19"/>
      <c r="K109" s="20">
        <f t="shared" si="12"/>
        <v>0</v>
      </c>
      <c r="L109" s="20">
        <f t="shared" si="13"/>
        <v>0</v>
      </c>
      <c r="M109" s="21">
        <f t="shared" si="14"/>
        <v>0</v>
      </c>
      <c r="N109" s="21">
        <f t="shared" si="10"/>
        <v>0</v>
      </c>
      <c r="O109" s="76">
        <v>0</v>
      </c>
      <c r="P109" s="22"/>
      <c r="Q109" s="23"/>
      <c r="R109" s="24">
        <f t="shared" si="15"/>
        <v>0</v>
      </c>
      <c r="S109" s="24">
        <f t="shared" si="16"/>
        <v>0</v>
      </c>
      <c r="T109" s="25">
        <f t="shared" si="17"/>
        <v>0</v>
      </c>
      <c r="U109" s="26">
        <f t="shared" si="11"/>
        <v>0</v>
      </c>
      <c r="V109" s="27">
        <f t="shared" si="19"/>
        <v>0</v>
      </c>
      <c r="W109" s="28">
        <f t="shared" si="19"/>
        <v>0</v>
      </c>
      <c r="X109" s="28">
        <f t="shared" si="19"/>
        <v>0</v>
      </c>
      <c r="Y109" s="34"/>
      <c r="Z109" s="34"/>
      <c r="AA109" s="34"/>
    </row>
    <row r="110" spans="1:27" x14ac:dyDescent="0.25">
      <c r="A110" s="15">
        <v>106</v>
      </c>
      <c r="B110" s="16" t="s">
        <v>473</v>
      </c>
      <c r="C110" s="84"/>
      <c r="D110" s="15" t="s">
        <v>23</v>
      </c>
      <c r="E110" s="17" t="s">
        <v>47</v>
      </c>
      <c r="F110" s="16" t="s">
        <v>474</v>
      </c>
      <c r="G110" s="16">
        <v>60</v>
      </c>
      <c r="H110" s="88">
        <v>40</v>
      </c>
      <c r="I110" s="18"/>
      <c r="J110" s="19"/>
      <c r="K110" s="20">
        <f t="shared" si="12"/>
        <v>0</v>
      </c>
      <c r="L110" s="20">
        <f t="shared" si="13"/>
        <v>0</v>
      </c>
      <c r="M110" s="21">
        <f t="shared" si="14"/>
        <v>0</v>
      </c>
      <c r="N110" s="21">
        <f t="shared" si="10"/>
        <v>0</v>
      </c>
      <c r="O110" s="76">
        <v>20</v>
      </c>
      <c r="P110" s="22"/>
      <c r="Q110" s="23"/>
      <c r="R110" s="24">
        <f t="shared" si="15"/>
        <v>0</v>
      </c>
      <c r="S110" s="24">
        <f t="shared" si="16"/>
        <v>0</v>
      </c>
      <c r="T110" s="25">
        <f t="shared" si="17"/>
        <v>0</v>
      </c>
      <c r="U110" s="26">
        <f t="shared" si="11"/>
        <v>0</v>
      </c>
      <c r="V110" s="27">
        <f t="shared" si="19"/>
        <v>0</v>
      </c>
      <c r="W110" s="28">
        <f t="shared" si="19"/>
        <v>0</v>
      </c>
      <c r="X110" s="28">
        <f t="shared" si="19"/>
        <v>0</v>
      </c>
      <c r="Y110" s="34"/>
      <c r="Z110" s="34"/>
      <c r="AA110" s="34"/>
    </row>
    <row r="111" spans="1:27" x14ac:dyDescent="0.25">
      <c r="A111" s="15">
        <v>107</v>
      </c>
      <c r="B111" s="16" t="s">
        <v>473</v>
      </c>
      <c r="C111" s="84"/>
      <c r="D111" s="15" t="s">
        <v>23</v>
      </c>
      <c r="E111" s="17" t="s">
        <v>47</v>
      </c>
      <c r="F111" s="16" t="s">
        <v>465</v>
      </c>
      <c r="G111" s="16">
        <v>30</v>
      </c>
      <c r="H111" s="88">
        <v>110</v>
      </c>
      <c r="I111" s="18"/>
      <c r="J111" s="19"/>
      <c r="K111" s="20">
        <f t="shared" si="12"/>
        <v>0</v>
      </c>
      <c r="L111" s="20">
        <f t="shared" si="13"/>
        <v>0</v>
      </c>
      <c r="M111" s="21">
        <f t="shared" si="14"/>
        <v>0</v>
      </c>
      <c r="N111" s="21">
        <f t="shared" si="10"/>
        <v>0</v>
      </c>
      <c r="O111" s="76">
        <v>30</v>
      </c>
      <c r="P111" s="22"/>
      <c r="Q111" s="23"/>
      <c r="R111" s="24">
        <f t="shared" si="15"/>
        <v>0</v>
      </c>
      <c r="S111" s="24">
        <f t="shared" si="16"/>
        <v>0</v>
      </c>
      <c r="T111" s="25">
        <f t="shared" si="17"/>
        <v>0</v>
      </c>
      <c r="U111" s="26">
        <f t="shared" si="11"/>
        <v>0</v>
      </c>
      <c r="V111" s="27">
        <f t="shared" si="19"/>
        <v>0</v>
      </c>
      <c r="W111" s="28">
        <f t="shared" si="19"/>
        <v>0</v>
      </c>
      <c r="X111" s="28">
        <f t="shared" si="19"/>
        <v>0</v>
      </c>
      <c r="Y111" s="34"/>
      <c r="Z111" s="34"/>
      <c r="AA111" s="34"/>
    </row>
    <row r="112" spans="1:27" ht="19.5" x14ac:dyDescent="0.25">
      <c r="A112" s="15">
        <v>108</v>
      </c>
      <c r="B112" s="16" t="s">
        <v>475</v>
      </c>
      <c r="C112" s="84"/>
      <c r="D112" s="15" t="s">
        <v>23</v>
      </c>
      <c r="E112" s="17" t="s">
        <v>476</v>
      </c>
      <c r="F112" s="16" t="s">
        <v>235</v>
      </c>
      <c r="G112" s="16">
        <v>10</v>
      </c>
      <c r="H112" s="88">
        <v>2</v>
      </c>
      <c r="I112" s="18"/>
      <c r="J112" s="19"/>
      <c r="K112" s="20">
        <f t="shared" si="12"/>
        <v>0</v>
      </c>
      <c r="L112" s="20">
        <f t="shared" si="13"/>
        <v>0</v>
      </c>
      <c r="M112" s="21">
        <f t="shared" si="14"/>
        <v>0</v>
      </c>
      <c r="N112" s="21">
        <f t="shared" si="10"/>
        <v>0</v>
      </c>
      <c r="O112" s="76">
        <v>0</v>
      </c>
      <c r="P112" s="22"/>
      <c r="Q112" s="23"/>
      <c r="R112" s="24">
        <f t="shared" si="15"/>
        <v>0</v>
      </c>
      <c r="S112" s="24">
        <f t="shared" si="16"/>
        <v>0</v>
      </c>
      <c r="T112" s="25">
        <f t="shared" si="17"/>
        <v>0</v>
      </c>
      <c r="U112" s="26">
        <f t="shared" si="11"/>
        <v>0</v>
      </c>
      <c r="V112" s="27">
        <f t="shared" si="19"/>
        <v>0</v>
      </c>
      <c r="W112" s="28">
        <f t="shared" si="19"/>
        <v>0</v>
      </c>
      <c r="X112" s="28">
        <f t="shared" si="19"/>
        <v>0</v>
      </c>
      <c r="Y112" s="34"/>
      <c r="Z112" s="34"/>
      <c r="AA112" s="34"/>
    </row>
    <row r="113" spans="1:27" x14ac:dyDescent="0.25">
      <c r="A113" s="15">
        <v>109</v>
      </c>
      <c r="B113" s="16" t="s">
        <v>482</v>
      </c>
      <c r="C113" s="84"/>
      <c r="D113" s="15" t="s">
        <v>23</v>
      </c>
      <c r="E113" s="17" t="s">
        <v>26</v>
      </c>
      <c r="F113" s="16" t="s">
        <v>32</v>
      </c>
      <c r="G113" s="16">
        <v>30</v>
      </c>
      <c r="H113" s="88">
        <v>20</v>
      </c>
      <c r="I113" s="18"/>
      <c r="J113" s="19"/>
      <c r="K113" s="20">
        <f t="shared" si="12"/>
        <v>0</v>
      </c>
      <c r="L113" s="20">
        <f t="shared" si="13"/>
        <v>0</v>
      </c>
      <c r="M113" s="21">
        <f t="shared" si="14"/>
        <v>0</v>
      </c>
      <c r="N113" s="21">
        <f t="shared" si="10"/>
        <v>0</v>
      </c>
      <c r="O113" s="76">
        <v>5</v>
      </c>
      <c r="P113" s="22"/>
      <c r="Q113" s="23"/>
      <c r="R113" s="24">
        <f t="shared" si="15"/>
        <v>0</v>
      </c>
      <c r="S113" s="24">
        <f t="shared" si="16"/>
        <v>0</v>
      </c>
      <c r="T113" s="25">
        <f t="shared" si="17"/>
        <v>0</v>
      </c>
      <c r="U113" s="26">
        <f t="shared" si="11"/>
        <v>0</v>
      </c>
      <c r="V113" s="27">
        <f t="shared" si="19"/>
        <v>0</v>
      </c>
      <c r="W113" s="28">
        <f t="shared" si="19"/>
        <v>0</v>
      </c>
      <c r="X113" s="28">
        <f t="shared" si="19"/>
        <v>0</v>
      </c>
      <c r="Y113" s="34"/>
      <c r="Z113" s="34"/>
      <c r="AA113" s="34"/>
    </row>
    <row r="114" spans="1:27" x14ac:dyDescent="0.25">
      <c r="A114" s="15">
        <v>110</v>
      </c>
      <c r="B114" s="16" t="s">
        <v>575</v>
      </c>
      <c r="C114" s="84"/>
      <c r="D114" s="15" t="s">
        <v>23</v>
      </c>
      <c r="E114" s="17" t="s">
        <v>26</v>
      </c>
      <c r="F114" s="16" t="s">
        <v>304</v>
      </c>
      <c r="G114" s="16">
        <v>30</v>
      </c>
      <c r="H114" s="88">
        <v>1</v>
      </c>
      <c r="I114" s="18"/>
      <c r="J114" s="19"/>
      <c r="K114" s="20">
        <f t="shared" si="12"/>
        <v>0</v>
      </c>
      <c r="L114" s="20">
        <f t="shared" si="13"/>
        <v>0</v>
      </c>
      <c r="M114" s="21">
        <f t="shared" si="14"/>
        <v>0</v>
      </c>
      <c r="N114" s="21">
        <f t="shared" si="10"/>
        <v>0</v>
      </c>
      <c r="O114" s="76">
        <v>0</v>
      </c>
      <c r="P114" s="22"/>
      <c r="Q114" s="23"/>
      <c r="R114" s="24">
        <f t="shared" si="15"/>
        <v>0</v>
      </c>
      <c r="S114" s="24">
        <f t="shared" si="16"/>
        <v>0</v>
      </c>
      <c r="T114" s="25">
        <f t="shared" si="17"/>
        <v>0</v>
      </c>
      <c r="U114" s="26">
        <f t="shared" si="11"/>
        <v>0</v>
      </c>
      <c r="V114" s="27">
        <f t="shared" ref="V114:X125" si="20">L114+S114</f>
        <v>0</v>
      </c>
      <c r="W114" s="28">
        <f t="shared" si="20"/>
        <v>0</v>
      </c>
      <c r="X114" s="28">
        <f t="shared" si="20"/>
        <v>0</v>
      </c>
      <c r="Y114" s="34"/>
      <c r="Z114" s="34"/>
      <c r="AA114" s="34"/>
    </row>
    <row r="115" spans="1:27" ht="20.25" x14ac:dyDescent="0.25">
      <c r="A115" s="15">
        <v>111</v>
      </c>
      <c r="B115" s="57" t="s">
        <v>593</v>
      </c>
      <c r="C115" s="84"/>
      <c r="D115" s="15" t="s">
        <v>23</v>
      </c>
      <c r="E115" s="62" t="s">
        <v>523</v>
      </c>
      <c r="F115" s="57" t="s">
        <v>594</v>
      </c>
      <c r="G115" s="16">
        <v>10</v>
      </c>
      <c r="H115" s="88">
        <v>3</v>
      </c>
      <c r="I115" s="18"/>
      <c r="J115" s="19"/>
      <c r="K115" s="20">
        <f t="shared" si="12"/>
        <v>0</v>
      </c>
      <c r="L115" s="20">
        <f t="shared" si="13"/>
        <v>0</v>
      </c>
      <c r="M115" s="21">
        <f t="shared" si="14"/>
        <v>0</v>
      </c>
      <c r="N115" s="21">
        <f t="shared" si="10"/>
        <v>0</v>
      </c>
      <c r="O115" s="76">
        <v>0</v>
      </c>
      <c r="P115" s="22"/>
      <c r="Q115" s="23"/>
      <c r="R115" s="24">
        <f t="shared" si="15"/>
        <v>0</v>
      </c>
      <c r="S115" s="24">
        <f t="shared" si="16"/>
        <v>0</v>
      </c>
      <c r="T115" s="25">
        <f t="shared" si="17"/>
        <v>0</v>
      </c>
      <c r="U115" s="26">
        <f t="shared" si="11"/>
        <v>0</v>
      </c>
      <c r="V115" s="27">
        <f t="shared" si="20"/>
        <v>0</v>
      </c>
      <c r="W115" s="28">
        <f t="shared" si="20"/>
        <v>0</v>
      </c>
      <c r="X115" s="28">
        <f t="shared" si="20"/>
        <v>0</v>
      </c>
      <c r="Y115" s="34"/>
      <c r="Z115" s="34"/>
      <c r="AA115" s="34"/>
    </row>
    <row r="116" spans="1:27" x14ac:dyDescent="0.25">
      <c r="A116" s="15">
        <v>112</v>
      </c>
      <c r="B116" s="57" t="s">
        <v>595</v>
      </c>
      <c r="C116" s="84"/>
      <c r="D116" s="15" t="s">
        <v>23</v>
      </c>
      <c r="E116" s="17" t="s">
        <v>596</v>
      </c>
      <c r="F116" s="16" t="s">
        <v>597</v>
      </c>
      <c r="G116" s="16">
        <v>100</v>
      </c>
      <c r="H116" s="88">
        <v>10</v>
      </c>
      <c r="I116" s="18"/>
      <c r="J116" s="19"/>
      <c r="K116" s="20">
        <f t="shared" si="12"/>
        <v>0</v>
      </c>
      <c r="L116" s="20">
        <f t="shared" si="13"/>
        <v>0</v>
      </c>
      <c r="M116" s="21">
        <f t="shared" si="14"/>
        <v>0</v>
      </c>
      <c r="N116" s="21">
        <f t="shared" si="10"/>
        <v>0</v>
      </c>
      <c r="O116" s="76">
        <v>5</v>
      </c>
      <c r="P116" s="22"/>
      <c r="Q116" s="23"/>
      <c r="R116" s="24">
        <f t="shared" si="15"/>
        <v>0</v>
      </c>
      <c r="S116" s="24">
        <f t="shared" si="16"/>
        <v>0</v>
      </c>
      <c r="T116" s="25">
        <f t="shared" si="17"/>
        <v>0</v>
      </c>
      <c r="U116" s="26">
        <f t="shared" si="11"/>
        <v>0</v>
      </c>
      <c r="V116" s="27">
        <f t="shared" si="20"/>
        <v>0</v>
      </c>
      <c r="W116" s="28">
        <f t="shared" si="20"/>
        <v>0</v>
      </c>
      <c r="X116" s="28">
        <f t="shared" si="20"/>
        <v>0</v>
      </c>
      <c r="Y116" s="34"/>
      <c r="Z116" s="34"/>
      <c r="AA116" s="34"/>
    </row>
    <row r="117" spans="1:27" ht="20.25" x14ac:dyDescent="0.25">
      <c r="A117" s="15">
        <v>113</v>
      </c>
      <c r="B117" s="57" t="s">
        <v>600</v>
      </c>
      <c r="C117" s="84"/>
      <c r="D117" s="15" t="s">
        <v>23</v>
      </c>
      <c r="E117" s="62" t="s">
        <v>523</v>
      </c>
      <c r="F117" s="57" t="s">
        <v>601</v>
      </c>
      <c r="G117" s="16">
        <v>10</v>
      </c>
      <c r="H117" s="88">
        <v>3</v>
      </c>
      <c r="I117" s="18"/>
      <c r="J117" s="19"/>
      <c r="K117" s="20">
        <f t="shared" si="12"/>
        <v>0</v>
      </c>
      <c r="L117" s="20">
        <f t="shared" si="13"/>
        <v>0</v>
      </c>
      <c r="M117" s="21">
        <f t="shared" si="14"/>
        <v>0</v>
      </c>
      <c r="N117" s="21">
        <f t="shared" si="10"/>
        <v>0</v>
      </c>
      <c r="O117" s="76">
        <v>1</v>
      </c>
      <c r="P117" s="22"/>
      <c r="Q117" s="23"/>
      <c r="R117" s="24">
        <f t="shared" si="15"/>
        <v>0</v>
      </c>
      <c r="S117" s="24">
        <f t="shared" si="16"/>
        <v>0</v>
      </c>
      <c r="T117" s="25">
        <f t="shared" si="17"/>
        <v>0</v>
      </c>
      <c r="U117" s="26">
        <f t="shared" si="11"/>
        <v>0</v>
      </c>
      <c r="V117" s="27">
        <f t="shared" si="20"/>
        <v>0</v>
      </c>
      <c r="W117" s="28">
        <f t="shared" si="20"/>
        <v>0</v>
      </c>
      <c r="X117" s="28">
        <f t="shared" si="20"/>
        <v>0</v>
      </c>
      <c r="Y117" s="34"/>
      <c r="Z117" s="34"/>
      <c r="AA117" s="34"/>
    </row>
    <row r="118" spans="1:27" ht="23.25" x14ac:dyDescent="0.25">
      <c r="A118" s="15">
        <v>114</v>
      </c>
      <c r="B118" s="57" t="s">
        <v>600</v>
      </c>
      <c r="C118" s="84"/>
      <c r="D118" s="15" t="s">
        <v>23</v>
      </c>
      <c r="E118" s="62" t="s">
        <v>523</v>
      </c>
      <c r="F118" s="57" t="s">
        <v>602</v>
      </c>
      <c r="G118" s="16">
        <v>5</v>
      </c>
      <c r="H118" s="88">
        <v>10</v>
      </c>
      <c r="I118" s="18"/>
      <c r="J118" s="19"/>
      <c r="K118" s="20">
        <f t="shared" si="12"/>
        <v>0</v>
      </c>
      <c r="L118" s="20">
        <f t="shared" si="13"/>
        <v>0</v>
      </c>
      <c r="M118" s="21">
        <f t="shared" si="14"/>
        <v>0</v>
      </c>
      <c r="N118" s="21">
        <f t="shared" si="10"/>
        <v>0</v>
      </c>
      <c r="O118" s="76">
        <v>5</v>
      </c>
      <c r="P118" s="22"/>
      <c r="Q118" s="23"/>
      <c r="R118" s="24">
        <f t="shared" si="15"/>
        <v>0</v>
      </c>
      <c r="S118" s="24">
        <f t="shared" si="16"/>
        <v>0</v>
      </c>
      <c r="T118" s="25">
        <f t="shared" si="17"/>
        <v>0</v>
      </c>
      <c r="U118" s="26">
        <f t="shared" si="11"/>
        <v>0</v>
      </c>
      <c r="V118" s="27">
        <f t="shared" si="20"/>
        <v>0</v>
      </c>
      <c r="W118" s="28">
        <f t="shared" si="20"/>
        <v>0</v>
      </c>
      <c r="X118" s="28">
        <f t="shared" si="20"/>
        <v>0</v>
      </c>
      <c r="Y118" s="34"/>
      <c r="Z118" s="34"/>
      <c r="AA118" s="34"/>
    </row>
    <row r="119" spans="1:27" x14ac:dyDescent="0.25">
      <c r="A119" s="15">
        <v>115</v>
      </c>
      <c r="B119" s="57" t="s">
        <v>425</v>
      </c>
      <c r="C119" s="84"/>
      <c r="D119" s="15" t="s">
        <v>23</v>
      </c>
      <c r="E119" s="17" t="s">
        <v>596</v>
      </c>
      <c r="F119" s="57" t="s">
        <v>611</v>
      </c>
      <c r="G119" s="16">
        <v>100</v>
      </c>
      <c r="H119" s="88">
        <v>40</v>
      </c>
      <c r="I119" s="18"/>
      <c r="J119" s="19"/>
      <c r="K119" s="20">
        <f t="shared" si="12"/>
        <v>0</v>
      </c>
      <c r="L119" s="20">
        <f t="shared" si="13"/>
        <v>0</v>
      </c>
      <c r="M119" s="21">
        <f t="shared" si="14"/>
        <v>0</v>
      </c>
      <c r="N119" s="21">
        <f t="shared" si="10"/>
        <v>0</v>
      </c>
      <c r="O119" s="76">
        <v>5</v>
      </c>
      <c r="P119" s="22"/>
      <c r="Q119" s="23"/>
      <c r="R119" s="24">
        <f t="shared" si="15"/>
        <v>0</v>
      </c>
      <c r="S119" s="24">
        <f t="shared" si="16"/>
        <v>0</v>
      </c>
      <c r="T119" s="25">
        <f t="shared" si="17"/>
        <v>0</v>
      </c>
      <c r="U119" s="26">
        <f t="shared" si="11"/>
        <v>0</v>
      </c>
      <c r="V119" s="27">
        <f t="shared" si="20"/>
        <v>0</v>
      </c>
      <c r="W119" s="28">
        <f t="shared" si="20"/>
        <v>0</v>
      </c>
      <c r="X119" s="28">
        <f t="shared" si="20"/>
        <v>0</v>
      </c>
      <c r="Y119" s="34"/>
      <c r="Z119" s="34"/>
      <c r="AA119" s="34"/>
    </row>
    <row r="120" spans="1:27" x14ac:dyDescent="0.25">
      <c r="A120" s="15">
        <v>116</v>
      </c>
      <c r="B120" s="57" t="s">
        <v>425</v>
      </c>
      <c r="C120" s="84"/>
      <c r="D120" s="15" t="s">
        <v>23</v>
      </c>
      <c r="E120" s="17" t="s">
        <v>596</v>
      </c>
      <c r="F120" s="57" t="s">
        <v>612</v>
      </c>
      <c r="G120" s="16">
        <v>100</v>
      </c>
      <c r="H120" s="88">
        <v>2</v>
      </c>
      <c r="I120" s="18"/>
      <c r="J120" s="19"/>
      <c r="K120" s="20">
        <f t="shared" si="12"/>
        <v>0</v>
      </c>
      <c r="L120" s="20">
        <f t="shared" si="13"/>
        <v>0</v>
      </c>
      <c r="M120" s="21">
        <f t="shared" si="14"/>
        <v>0</v>
      </c>
      <c r="N120" s="21">
        <f t="shared" si="10"/>
        <v>0</v>
      </c>
      <c r="O120" s="76">
        <v>0</v>
      </c>
      <c r="P120" s="22"/>
      <c r="Q120" s="23"/>
      <c r="R120" s="24">
        <f t="shared" si="15"/>
        <v>0</v>
      </c>
      <c r="S120" s="24">
        <f t="shared" si="16"/>
        <v>0</v>
      </c>
      <c r="T120" s="25">
        <f t="shared" si="17"/>
        <v>0</v>
      </c>
      <c r="U120" s="26">
        <f t="shared" si="11"/>
        <v>0</v>
      </c>
      <c r="V120" s="27">
        <f t="shared" si="20"/>
        <v>0</v>
      </c>
      <c r="W120" s="28">
        <f t="shared" si="20"/>
        <v>0</v>
      </c>
      <c r="X120" s="28">
        <f t="shared" si="20"/>
        <v>0</v>
      </c>
      <c r="Y120" s="34"/>
      <c r="Z120" s="34"/>
      <c r="AA120" s="34"/>
    </row>
    <row r="121" spans="1:27" ht="20.25" x14ac:dyDescent="0.25">
      <c r="A121" s="15">
        <v>117</v>
      </c>
      <c r="B121" s="57" t="s">
        <v>620</v>
      </c>
      <c r="C121" s="84"/>
      <c r="D121" s="15" t="s">
        <v>23</v>
      </c>
      <c r="E121" s="62" t="s">
        <v>621</v>
      </c>
      <c r="F121" s="57" t="s">
        <v>622</v>
      </c>
      <c r="G121" s="16">
        <v>10</v>
      </c>
      <c r="H121" s="88">
        <v>15</v>
      </c>
      <c r="I121" s="18"/>
      <c r="J121" s="19"/>
      <c r="K121" s="20">
        <f t="shared" si="12"/>
        <v>0</v>
      </c>
      <c r="L121" s="20">
        <f t="shared" si="13"/>
        <v>0</v>
      </c>
      <c r="M121" s="21">
        <f t="shared" si="14"/>
        <v>0</v>
      </c>
      <c r="N121" s="21">
        <f t="shared" si="10"/>
        <v>0</v>
      </c>
      <c r="O121" s="76">
        <v>5</v>
      </c>
      <c r="P121" s="22"/>
      <c r="Q121" s="23"/>
      <c r="R121" s="24">
        <f t="shared" si="15"/>
        <v>0</v>
      </c>
      <c r="S121" s="24">
        <f t="shared" si="16"/>
        <v>0</v>
      </c>
      <c r="T121" s="25">
        <f t="shared" si="17"/>
        <v>0</v>
      </c>
      <c r="U121" s="26">
        <f t="shared" si="11"/>
        <v>0</v>
      </c>
      <c r="V121" s="27">
        <f t="shared" si="20"/>
        <v>0</v>
      </c>
      <c r="W121" s="28">
        <f t="shared" si="20"/>
        <v>0</v>
      </c>
      <c r="X121" s="28">
        <f t="shared" si="20"/>
        <v>0</v>
      </c>
      <c r="Y121" s="34"/>
      <c r="Z121" s="34"/>
      <c r="AA121" s="34"/>
    </row>
    <row r="122" spans="1:27" ht="20.25" x14ac:dyDescent="0.25">
      <c r="A122" s="15">
        <v>118</v>
      </c>
      <c r="B122" s="57" t="s">
        <v>625</v>
      </c>
      <c r="C122" s="84"/>
      <c r="D122" s="15" t="s">
        <v>23</v>
      </c>
      <c r="E122" s="62" t="s">
        <v>621</v>
      </c>
      <c r="F122" s="57" t="s">
        <v>626</v>
      </c>
      <c r="G122" s="16">
        <v>10</v>
      </c>
      <c r="H122" s="88">
        <v>3</v>
      </c>
      <c r="I122" s="18"/>
      <c r="J122" s="19"/>
      <c r="K122" s="20">
        <f t="shared" si="12"/>
        <v>0</v>
      </c>
      <c r="L122" s="20">
        <f t="shared" si="13"/>
        <v>0</v>
      </c>
      <c r="M122" s="21">
        <f t="shared" si="14"/>
        <v>0</v>
      </c>
      <c r="N122" s="21">
        <f t="shared" si="10"/>
        <v>0</v>
      </c>
      <c r="O122" s="76">
        <v>2</v>
      </c>
      <c r="P122" s="22"/>
      <c r="Q122" s="23"/>
      <c r="R122" s="24">
        <f t="shared" si="15"/>
        <v>0</v>
      </c>
      <c r="S122" s="24">
        <f t="shared" si="16"/>
        <v>0</v>
      </c>
      <c r="T122" s="25">
        <f t="shared" si="17"/>
        <v>0</v>
      </c>
      <c r="U122" s="26">
        <f t="shared" si="11"/>
        <v>0</v>
      </c>
      <c r="V122" s="27">
        <f t="shared" si="20"/>
        <v>0</v>
      </c>
      <c r="W122" s="28">
        <f t="shared" si="20"/>
        <v>0</v>
      </c>
      <c r="X122" s="28">
        <f t="shared" si="20"/>
        <v>0</v>
      </c>
      <c r="Y122" s="34"/>
      <c r="Z122" s="34"/>
      <c r="AA122" s="34"/>
    </row>
    <row r="123" spans="1:27" x14ac:dyDescent="0.25">
      <c r="A123" s="15">
        <v>119</v>
      </c>
      <c r="B123" s="57" t="s">
        <v>627</v>
      </c>
      <c r="C123" s="84"/>
      <c r="D123" s="15" t="s">
        <v>23</v>
      </c>
      <c r="E123" s="17" t="s">
        <v>26</v>
      </c>
      <c r="F123" s="16" t="s">
        <v>303</v>
      </c>
      <c r="G123" s="16">
        <v>3</v>
      </c>
      <c r="H123" s="88">
        <v>5</v>
      </c>
      <c r="I123" s="18"/>
      <c r="J123" s="19"/>
      <c r="K123" s="20">
        <f t="shared" si="12"/>
        <v>0</v>
      </c>
      <c r="L123" s="20">
        <f t="shared" si="13"/>
        <v>0</v>
      </c>
      <c r="M123" s="21">
        <f t="shared" si="14"/>
        <v>0</v>
      </c>
      <c r="N123" s="21">
        <f t="shared" si="10"/>
        <v>0</v>
      </c>
      <c r="O123" s="76">
        <v>0</v>
      </c>
      <c r="P123" s="22"/>
      <c r="Q123" s="23"/>
      <c r="R123" s="24">
        <f t="shared" si="15"/>
        <v>0</v>
      </c>
      <c r="S123" s="24">
        <f t="shared" si="16"/>
        <v>0</v>
      </c>
      <c r="T123" s="25">
        <f t="shared" si="17"/>
        <v>0</v>
      </c>
      <c r="U123" s="26">
        <f t="shared" si="11"/>
        <v>0</v>
      </c>
      <c r="V123" s="27">
        <f t="shared" si="20"/>
        <v>0</v>
      </c>
      <c r="W123" s="28">
        <f t="shared" si="20"/>
        <v>0</v>
      </c>
      <c r="X123" s="28">
        <f t="shared" si="20"/>
        <v>0</v>
      </c>
      <c r="Y123" s="34"/>
      <c r="Z123" s="34"/>
      <c r="AA123" s="34"/>
    </row>
    <row r="124" spans="1:27" x14ac:dyDescent="0.25">
      <c r="A124" s="15">
        <v>120</v>
      </c>
      <c r="B124" s="159" t="s">
        <v>642</v>
      </c>
      <c r="C124" s="84"/>
      <c r="D124" s="15" t="s">
        <v>23</v>
      </c>
      <c r="E124" s="62" t="s">
        <v>643</v>
      </c>
      <c r="F124" s="74" t="s">
        <v>644</v>
      </c>
      <c r="G124" s="16" t="s">
        <v>597</v>
      </c>
      <c r="H124" s="88">
        <v>30</v>
      </c>
      <c r="I124" s="18"/>
      <c r="J124" s="19"/>
      <c r="K124" s="20">
        <f t="shared" si="12"/>
        <v>0</v>
      </c>
      <c r="L124" s="20">
        <f t="shared" si="13"/>
        <v>0</v>
      </c>
      <c r="M124" s="21">
        <f t="shared" si="14"/>
        <v>0</v>
      </c>
      <c r="N124" s="21">
        <f t="shared" si="10"/>
        <v>0</v>
      </c>
      <c r="O124" s="76">
        <v>20</v>
      </c>
      <c r="P124" s="22"/>
      <c r="Q124" s="23"/>
      <c r="R124" s="24">
        <f t="shared" si="15"/>
        <v>0</v>
      </c>
      <c r="S124" s="24">
        <f t="shared" si="16"/>
        <v>0</v>
      </c>
      <c r="T124" s="25">
        <f t="shared" si="17"/>
        <v>0</v>
      </c>
      <c r="U124" s="26">
        <f t="shared" si="11"/>
        <v>0</v>
      </c>
      <c r="V124" s="27">
        <f t="shared" si="20"/>
        <v>0</v>
      </c>
      <c r="W124" s="28">
        <f t="shared" si="20"/>
        <v>0</v>
      </c>
      <c r="X124" s="28">
        <f t="shared" si="20"/>
        <v>0</v>
      </c>
      <c r="Y124" s="34"/>
      <c r="Z124" s="34"/>
      <c r="AA124" s="34"/>
    </row>
    <row r="125" spans="1:27" ht="30" x14ac:dyDescent="0.25">
      <c r="A125" s="15">
        <v>121</v>
      </c>
      <c r="B125" s="68" t="s">
        <v>397</v>
      </c>
      <c r="C125" s="84"/>
      <c r="D125" s="93" t="s">
        <v>23</v>
      </c>
      <c r="E125" s="115" t="s">
        <v>683</v>
      </c>
      <c r="F125" s="68" t="s">
        <v>684</v>
      </c>
      <c r="G125" s="94">
        <v>10</v>
      </c>
      <c r="H125" s="116">
        <v>4</v>
      </c>
      <c r="I125" s="117"/>
      <c r="J125" s="95"/>
      <c r="K125" s="96">
        <f t="shared" si="12"/>
        <v>0</v>
      </c>
      <c r="L125" s="96">
        <f t="shared" si="13"/>
        <v>0</v>
      </c>
      <c r="M125" s="97">
        <f t="shared" si="14"/>
        <v>0</v>
      </c>
      <c r="N125" s="21">
        <f t="shared" si="10"/>
        <v>0</v>
      </c>
      <c r="O125" s="118">
        <v>2</v>
      </c>
      <c r="P125" s="119"/>
      <c r="Q125" s="98"/>
      <c r="R125" s="99">
        <f t="shared" si="15"/>
        <v>0</v>
      </c>
      <c r="S125" s="99">
        <f t="shared" si="16"/>
        <v>0</v>
      </c>
      <c r="T125" s="100">
        <f t="shared" si="17"/>
        <v>0</v>
      </c>
      <c r="U125" s="26">
        <f t="shared" si="11"/>
        <v>0</v>
      </c>
      <c r="V125" s="101">
        <f t="shared" si="20"/>
        <v>0</v>
      </c>
      <c r="W125" s="102">
        <f t="shared" si="20"/>
        <v>0</v>
      </c>
      <c r="X125" s="102">
        <f t="shared" si="20"/>
        <v>0</v>
      </c>
      <c r="Y125" s="34"/>
      <c r="Z125" s="34"/>
      <c r="AA125" s="34"/>
    </row>
    <row r="126" spans="1:27" x14ac:dyDescent="0.25">
      <c r="A126" s="15">
        <v>122</v>
      </c>
      <c r="B126" s="57" t="s">
        <v>764</v>
      </c>
      <c r="C126" s="84"/>
      <c r="D126" s="15" t="s">
        <v>23</v>
      </c>
      <c r="E126" s="62" t="s">
        <v>47</v>
      </c>
      <c r="F126" s="16" t="s">
        <v>304</v>
      </c>
      <c r="G126" s="16">
        <v>4</v>
      </c>
      <c r="H126" s="88">
        <v>5</v>
      </c>
      <c r="I126" s="18"/>
      <c r="J126" s="19"/>
      <c r="K126" s="20">
        <f t="shared" si="12"/>
        <v>0</v>
      </c>
      <c r="L126" s="20">
        <f>N126-M126</f>
        <v>0</v>
      </c>
      <c r="M126" s="21">
        <f t="shared" si="14"/>
        <v>0</v>
      </c>
      <c r="N126" s="21">
        <f t="shared" si="10"/>
        <v>0</v>
      </c>
      <c r="O126" s="76">
        <v>0</v>
      </c>
      <c r="P126" s="22"/>
      <c r="Q126" s="23"/>
      <c r="R126" s="24">
        <f t="shared" si="15"/>
        <v>0</v>
      </c>
      <c r="S126" s="24">
        <f t="shared" si="16"/>
        <v>0</v>
      </c>
      <c r="T126" s="25">
        <f t="shared" si="17"/>
        <v>0</v>
      </c>
      <c r="U126" s="26">
        <f t="shared" si="11"/>
        <v>0</v>
      </c>
      <c r="V126" s="27">
        <f t="shared" ref="V126:W127" si="21">L126+S126</f>
        <v>0</v>
      </c>
      <c r="W126" s="28">
        <f t="shared" si="21"/>
        <v>0</v>
      </c>
      <c r="X126" s="28">
        <f>N126+U126</f>
        <v>0</v>
      </c>
      <c r="Y126" s="34"/>
      <c r="Z126" s="34"/>
      <c r="AA126" s="34"/>
    </row>
    <row r="127" spans="1:27" x14ac:dyDescent="0.25">
      <c r="A127" s="15">
        <v>123</v>
      </c>
      <c r="B127" s="135" t="s">
        <v>811</v>
      </c>
      <c r="C127" s="84"/>
      <c r="D127" s="15" t="s">
        <v>23</v>
      </c>
      <c r="E127" s="62" t="s">
        <v>47</v>
      </c>
      <c r="F127" s="16" t="s">
        <v>38</v>
      </c>
      <c r="G127" s="16">
        <v>30</v>
      </c>
      <c r="H127" s="88">
        <v>4</v>
      </c>
      <c r="I127" s="18"/>
      <c r="J127" s="19"/>
      <c r="K127" s="20">
        <f t="shared" si="12"/>
        <v>0</v>
      </c>
      <c r="L127" s="20">
        <f>N127-M127</f>
        <v>0</v>
      </c>
      <c r="M127" s="21">
        <f t="shared" si="14"/>
        <v>0</v>
      </c>
      <c r="N127" s="21">
        <f t="shared" si="10"/>
        <v>0</v>
      </c>
      <c r="O127" s="76">
        <v>2</v>
      </c>
      <c r="P127" s="22"/>
      <c r="Q127" s="23"/>
      <c r="R127" s="24">
        <f>ROUND((P127*Q127+P127),2)</f>
        <v>0</v>
      </c>
      <c r="S127" s="24">
        <f t="shared" si="16"/>
        <v>0</v>
      </c>
      <c r="T127" s="25">
        <f t="shared" si="17"/>
        <v>0</v>
      </c>
      <c r="U127" s="26">
        <f t="shared" si="11"/>
        <v>0</v>
      </c>
      <c r="V127" s="27">
        <f t="shared" si="21"/>
        <v>0</v>
      </c>
      <c r="W127" s="28">
        <f t="shared" si="21"/>
        <v>0</v>
      </c>
      <c r="X127" s="28">
        <f>N127+U127</f>
        <v>0</v>
      </c>
      <c r="Y127" s="151"/>
      <c r="Z127" s="151"/>
      <c r="AA127" s="151"/>
    </row>
    <row r="128" spans="1:27" x14ac:dyDescent="0.25">
      <c r="A128" s="34"/>
      <c r="B128" s="34"/>
      <c r="C128" s="85"/>
      <c r="D128" s="34"/>
      <c r="E128" s="34"/>
      <c r="F128" s="34"/>
      <c r="G128" s="34"/>
      <c r="H128" s="81"/>
      <c r="I128" s="34" t="s">
        <v>838</v>
      </c>
      <c r="J128" s="34"/>
      <c r="K128" s="34"/>
      <c r="L128" s="35">
        <f>SUM(L5:L127)</f>
        <v>0</v>
      </c>
      <c r="M128" s="36">
        <f>SUM(M5:M127)</f>
        <v>0</v>
      </c>
      <c r="N128" s="36">
        <f>SUM(N5:N127)</f>
        <v>0</v>
      </c>
      <c r="O128" s="77"/>
      <c r="P128" s="34" t="s">
        <v>838</v>
      </c>
      <c r="Q128" s="34"/>
      <c r="R128" s="34"/>
      <c r="S128" s="37">
        <f t="shared" ref="S128:X128" si="22">SUM(S5:S127)</f>
        <v>0</v>
      </c>
      <c r="T128" s="38">
        <f t="shared" si="22"/>
        <v>0</v>
      </c>
      <c r="U128" s="38">
        <f t="shared" si="22"/>
        <v>0</v>
      </c>
      <c r="V128" s="39">
        <f t="shared" si="22"/>
        <v>0</v>
      </c>
      <c r="W128" s="40">
        <f t="shared" si="22"/>
        <v>0</v>
      </c>
      <c r="X128" s="40">
        <f t="shared" si="22"/>
        <v>0</v>
      </c>
    </row>
    <row r="130" spans="2:24" x14ac:dyDescent="0.25">
      <c r="B130" s="134"/>
      <c r="X130" s="42"/>
    </row>
  </sheetData>
  <mergeCells count="4">
    <mergeCell ref="A1:AA1"/>
    <mergeCell ref="H4:N4"/>
    <mergeCell ref="O4:U4"/>
    <mergeCell ref="V4:X4"/>
  </mergeCells>
  <phoneticPr fontId="16" type="noConversion"/>
  <pageMargins left="0.7" right="0.7" top="0.75" bottom="0.75" header="0.3" footer="0.3"/>
  <pageSetup paperSize="9" scale="5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5341-7424-4760-A2F2-31B8EEED30C9}">
  <sheetPr>
    <pageSetUpPr fitToPage="1"/>
  </sheetPr>
  <dimension ref="A1:AA189"/>
  <sheetViews>
    <sheetView topLeftCell="A160" workbookViewId="0">
      <selection activeCell="A5" sqref="A5:A175"/>
    </sheetView>
  </sheetViews>
  <sheetFormatPr defaultRowHeight="15" x14ac:dyDescent="0.25"/>
  <cols>
    <col min="1" max="1" width="6" style="105" customWidth="1"/>
    <col min="2" max="2" width="23.42578125" customWidth="1"/>
    <col min="3" max="3" width="8.85546875" style="86"/>
    <col min="5" max="5" width="9.7109375" customWidth="1"/>
    <col min="6" max="6" width="10.85546875" customWidth="1"/>
    <col min="8" max="8" width="8.85546875" style="82"/>
    <col min="13" max="13" width="12.7109375" customWidth="1"/>
    <col min="14" max="14" width="10.28515625" customWidth="1"/>
    <col min="15" max="15" width="8.85546875" style="78"/>
    <col min="20" max="20" width="10.28515625" customWidth="1"/>
    <col min="21" max="21" width="12.28515625" customWidth="1"/>
    <col min="23" max="23" width="11.7109375" customWidth="1"/>
    <col min="24" max="24" width="13.28515625" customWidth="1"/>
  </cols>
  <sheetData>
    <row r="1" spans="1:27" x14ac:dyDescent="0.25">
      <c r="A1" s="188" t="s">
        <v>822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</row>
    <row r="2" spans="1:27" ht="27" x14ac:dyDescent="0.25">
      <c r="A2" s="1" t="s">
        <v>0</v>
      </c>
      <c r="B2" s="2" t="s">
        <v>1</v>
      </c>
      <c r="C2" s="83" t="s">
        <v>2</v>
      </c>
      <c r="D2" s="3" t="s">
        <v>3</v>
      </c>
      <c r="E2" s="3" t="s">
        <v>4</v>
      </c>
      <c r="F2" s="2" t="s">
        <v>5</v>
      </c>
      <c r="G2" s="4" t="s">
        <v>6</v>
      </c>
      <c r="H2" s="87" t="s">
        <v>7</v>
      </c>
      <c r="I2" s="5" t="s">
        <v>8</v>
      </c>
      <c r="J2" s="6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75" t="s">
        <v>7</v>
      </c>
      <c r="P2" s="7" t="s">
        <v>8</v>
      </c>
      <c r="Q2" s="8" t="s">
        <v>9</v>
      </c>
      <c r="R2" s="7" t="s">
        <v>10</v>
      </c>
      <c r="S2" s="7" t="s">
        <v>11</v>
      </c>
      <c r="T2" s="7" t="s">
        <v>12</v>
      </c>
      <c r="U2" s="7" t="s">
        <v>13</v>
      </c>
      <c r="V2" s="9" t="s">
        <v>14</v>
      </c>
      <c r="W2" s="9" t="s">
        <v>15</v>
      </c>
      <c r="X2" s="10" t="s">
        <v>16</v>
      </c>
      <c r="Y2" s="11" t="s">
        <v>17</v>
      </c>
      <c r="Z2" s="11" t="s">
        <v>18</v>
      </c>
      <c r="AA2" s="11" t="s">
        <v>19</v>
      </c>
    </row>
    <row r="3" spans="1:27" ht="15.75" thickBot="1" x14ac:dyDescent="0.3">
      <c r="A3" s="1">
        <v>1</v>
      </c>
      <c r="B3" s="3">
        <v>2</v>
      </c>
      <c r="C3" s="1">
        <v>3</v>
      </c>
      <c r="D3" s="3">
        <v>4</v>
      </c>
      <c r="E3" s="1">
        <v>5</v>
      </c>
      <c r="F3" s="3">
        <v>6</v>
      </c>
      <c r="G3" s="1">
        <v>7</v>
      </c>
      <c r="H3" s="3">
        <v>8</v>
      </c>
      <c r="I3" s="1">
        <v>9</v>
      </c>
      <c r="J3" s="3">
        <v>10</v>
      </c>
      <c r="K3" s="1">
        <v>11</v>
      </c>
      <c r="L3" s="3">
        <v>12</v>
      </c>
      <c r="M3" s="1">
        <v>13</v>
      </c>
      <c r="N3" s="3">
        <v>14</v>
      </c>
      <c r="O3" s="1">
        <v>15</v>
      </c>
      <c r="P3" s="3">
        <v>16</v>
      </c>
      <c r="Q3" s="1">
        <v>17</v>
      </c>
      <c r="R3" s="3">
        <v>18</v>
      </c>
      <c r="S3" s="1">
        <v>19</v>
      </c>
      <c r="T3" s="3">
        <v>20</v>
      </c>
      <c r="U3" s="1">
        <v>21</v>
      </c>
      <c r="V3" s="3">
        <v>22</v>
      </c>
      <c r="W3" s="1">
        <v>23</v>
      </c>
      <c r="X3" s="3">
        <v>24</v>
      </c>
      <c r="Y3" s="1">
        <v>25</v>
      </c>
      <c r="Z3" s="3">
        <v>26</v>
      </c>
      <c r="AA3" s="1">
        <v>27</v>
      </c>
    </row>
    <row r="4" spans="1:27" ht="15.75" thickBot="1" x14ac:dyDescent="0.3">
      <c r="A4" s="1"/>
      <c r="B4" s="2"/>
      <c r="C4" s="83"/>
      <c r="D4" s="3"/>
      <c r="E4" s="3"/>
      <c r="F4" s="2"/>
      <c r="G4" s="12"/>
      <c r="H4" s="189" t="s">
        <v>20</v>
      </c>
      <c r="I4" s="190"/>
      <c r="J4" s="190"/>
      <c r="K4" s="190"/>
      <c r="L4" s="190"/>
      <c r="M4" s="190"/>
      <c r="N4" s="191"/>
      <c r="O4" s="192" t="s">
        <v>21</v>
      </c>
      <c r="P4" s="193"/>
      <c r="Q4" s="193"/>
      <c r="R4" s="193"/>
      <c r="S4" s="193"/>
      <c r="T4" s="193"/>
      <c r="U4" s="193"/>
      <c r="V4" s="195" t="s">
        <v>22</v>
      </c>
      <c r="W4" s="196"/>
      <c r="X4" s="197"/>
      <c r="Y4" s="13"/>
      <c r="Z4" s="11"/>
      <c r="AA4" s="11"/>
    </row>
    <row r="5" spans="1:27" ht="19.5" x14ac:dyDescent="0.25">
      <c r="A5" s="15">
        <v>1</v>
      </c>
      <c r="B5" s="16" t="s">
        <v>426</v>
      </c>
      <c r="C5" s="84"/>
      <c r="D5" s="15" t="s">
        <v>23</v>
      </c>
      <c r="E5" s="17" t="s">
        <v>317</v>
      </c>
      <c r="F5" s="16" t="s">
        <v>427</v>
      </c>
      <c r="G5" s="16">
        <v>5</v>
      </c>
      <c r="H5" s="88">
        <v>8</v>
      </c>
      <c r="I5" s="18"/>
      <c r="J5" s="19"/>
      <c r="K5" s="20">
        <f t="shared" ref="K5:K36" si="0">ROUND((I5*J5+I5),2)</f>
        <v>0</v>
      </c>
      <c r="L5" s="20">
        <f t="shared" ref="L5:L36" si="1">N5-M5</f>
        <v>0</v>
      </c>
      <c r="M5" s="21">
        <f t="shared" ref="M5:M69" si="2">I5*H5</f>
        <v>0</v>
      </c>
      <c r="N5" s="21">
        <f t="shared" ref="N5:N68" si="3">H5*K5</f>
        <v>0</v>
      </c>
      <c r="O5" s="76">
        <v>4</v>
      </c>
      <c r="P5" s="22"/>
      <c r="Q5" s="23"/>
      <c r="R5" s="24">
        <f t="shared" ref="R5:R36" si="4">ROUND((P5*Q5+P5),2)</f>
        <v>0</v>
      </c>
      <c r="S5" s="24">
        <f t="shared" ref="S5:S36" si="5">U5-T5</f>
        <v>0</v>
      </c>
      <c r="T5" s="25">
        <f t="shared" ref="T5:T36" si="6">O5*P5</f>
        <v>0</v>
      </c>
      <c r="U5" s="26">
        <f t="shared" ref="U5:U68" si="7">O5*R5</f>
        <v>0</v>
      </c>
      <c r="V5" s="27">
        <f t="shared" ref="V5:V58" si="8">L5+S5</f>
        <v>0</v>
      </c>
      <c r="W5" s="28">
        <f t="shared" ref="W5:X36" si="9">M5+T5</f>
        <v>0</v>
      </c>
      <c r="X5" s="28">
        <f t="shared" si="9"/>
        <v>0</v>
      </c>
      <c r="Y5" s="29"/>
      <c r="Z5" s="30"/>
      <c r="AA5" s="31"/>
    </row>
    <row r="6" spans="1:27" ht="22.5" x14ac:dyDescent="0.25">
      <c r="A6" s="15">
        <v>2</v>
      </c>
      <c r="B6" s="16" t="s">
        <v>428</v>
      </c>
      <c r="C6" s="84"/>
      <c r="D6" s="15" t="s">
        <v>23</v>
      </c>
      <c r="E6" s="17" t="s">
        <v>429</v>
      </c>
      <c r="F6" s="16" t="s">
        <v>430</v>
      </c>
      <c r="G6" s="16" t="s">
        <v>431</v>
      </c>
      <c r="H6" s="88">
        <v>20</v>
      </c>
      <c r="I6" s="18"/>
      <c r="J6" s="19"/>
      <c r="K6" s="20">
        <f t="shared" si="0"/>
        <v>0</v>
      </c>
      <c r="L6" s="20">
        <f t="shared" si="1"/>
        <v>0</v>
      </c>
      <c r="M6" s="21">
        <f t="shared" si="2"/>
        <v>0</v>
      </c>
      <c r="N6" s="21">
        <f t="shared" si="3"/>
        <v>0</v>
      </c>
      <c r="O6" s="76">
        <v>5</v>
      </c>
      <c r="P6" s="22"/>
      <c r="Q6" s="23"/>
      <c r="R6" s="24">
        <f t="shared" si="4"/>
        <v>0</v>
      </c>
      <c r="S6" s="24">
        <f t="shared" si="5"/>
        <v>0</v>
      </c>
      <c r="T6" s="25">
        <f t="shared" si="6"/>
        <v>0</v>
      </c>
      <c r="U6" s="26">
        <f t="shared" si="7"/>
        <v>0</v>
      </c>
      <c r="V6" s="27">
        <f t="shared" si="8"/>
        <v>0</v>
      </c>
      <c r="W6" s="28">
        <f t="shared" si="9"/>
        <v>0</v>
      </c>
      <c r="X6" s="28">
        <f t="shared" si="9"/>
        <v>0</v>
      </c>
      <c r="Y6" s="29"/>
      <c r="Z6" s="30"/>
      <c r="AA6" s="31"/>
    </row>
    <row r="7" spans="1:27" x14ac:dyDescent="0.25">
      <c r="A7" s="15">
        <v>3</v>
      </c>
      <c r="B7" s="16" t="s">
        <v>438</v>
      </c>
      <c r="C7" s="84"/>
      <c r="D7" s="15" t="s">
        <v>23</v>
      </c>
      <c r="E7" s="17" t="s">
        <v>68</v>
      </c>
      <c r="F7" s="16" t="s">
        <v>232</v>
      </c>
      <c r="G7" s="16">
        <v>30</v>
      </c>
      <c r="H7" s="88">
        <v>20</v>
      </c>
      <c r="I7" s="18"/>
      <c r="J7" s="19"/>
      <c r="K7" s="20">
        <f t="shared" si="0"/>
        <v>0</v>
      </c>
      <c r="L7" s="20">
        <f t="shared" si="1"/>
        <v>0</v>
      </c>
      <c r="M7" s="21">
        <f t="shared" si="2"/>
        <v>0</v>
      </c>
      <c r="N7" s="21">
        <f t="shared" si="3"/>
        <v>0</v>
      </c>
      <c r="O7" s="76">
        <v>5</v>
      </c>
      <c r="P7" s="22"/>
      <c r="Q7" s="23"/>
      <c r="R7" s="24">
        <f t="shared" si="4"/>
        <v>0</v>
      </c>
      <c r="S7" s="24">
        <f>U7-T7</f>
        <v>0</v>
      </c>
      <c r="T7" s="25">
        <f>O7*P7</f>
        <v>0</v>
      </c>
      <c r="U7" s="26">
        <f t="shared" si="7"/>
        <v>0</v>
      </c>
      <c r="V7" s="27">
        <f t="shared" si="8"/>
        <v>0</v>
      </c>
      <c r="W7" s="28">
        <f>M7+T7</f>
        <v>0</v>
      </c>
      <c r="X7" s="28">
        <f t="shared" si="9"/>
        <v>0</v>
      </c>
      <c r="Y7" s="29"/>
      <c r="Z7" s="30"/>
      <c r="AA7" s="31"/>
    </row>
    <row r="8" spans="1:27" x14ac:dyDescent="0.25">
      <c r="A8" s="15">
        <v>4</v>
      </c>
      <c r="B8" s="16" t="s">
        <v>438</v>
      </c>
      <c r="C8" s="84"/>
      <c r="D8" s="15" t="s">
        <v>23</v>
      </c>
      <c r="E8" s="17" t="s">
        <v>68</v>
      </c>
      <c r="F8" s="16" t="s">
        <v>804</v>
      </c>
      <c r="G8" s="16">
        <v>30</v>
      </c>
      <c r="H8" s="88">
        <v>10</v>
      </c>
      <c r="I8" s="18"/>
      <c r="J8" s="19"/>
      <c r="K8" s="20">
        <f t="shared" si="0"/>
        <v>0</v>
      </c>
      <c r="L8" s="20">
        <f t="shared" si="1"/>
        <v>0</v>
      </c>
      <c r="M8" s="21">
        <f t="shared" si="2"/>
        <v>0</v>
      </c>
      <c r="N8" s="21">
        <f t="shared" si="3"/>
        <v>0</v>
      </c>
      <c r="O8" s="76">
        <v>5</v>
      </c>
      <c r="P8" s="22"/>
      <c r="Q8" s="23"/>
      <c r="R8" s="24">
        <f t="shared" si="4"/>
        <v>0</v>
      </c>
      <c r="S8" s="24">
        <f>U8-T8</f>
        <v>0</v>
      </c>
      <c r="T8" s="25">
        <f>O8*P8</f>
        <v>0</v>
      </c>
      <c r="U8" s="26">
        <f t="shared" si="7"/>
        <v>0</v>
      </c>
      <c r="V8" s="27">
        <f t="shared" si="8"/>
        <v>0</v>
      </c>
      <c r="W8" s="28">
        <f>M8+T8</f>
        <v>0</v>
      </c>
      <c r="X8" s="28">
        <f t="shared" si="9"/>
        <v>0</v>
      </c>
      <c r="Y8" s="29"/>
      <c r="Z8" s="30"/>
      <c r="AA8" s="31"/>
    </row>
    <row r="9" spans="1:27" x14ac:dyDescent="0.25">
      <c r="A9" s="15">
        <v>5</v>
      </c>
      <c r="B9" s="16" t="s">
        <v>443</v>
      </c>
      <c r="C9" s="84"/>
      <c r="D9" s="15" t="s">
        <v>23</v>
      </c>
      <c r="E9" s="17" t="s">
        <v>26</v>
      </c>
      <c r="F9" s="16" t="s">
        <v>297</v>
      </c>
      <c r="G9" s="16">
        <v>20</v>
      </c>
      <c r="H9" s="88">
        <v>1</v>
      </c>
      <c r="I9" s="18"/>
      <c r="J9" s="19"/>
      <c r="K9" s="20">
        <f t="shared" si="0"/>
        <v>0</v>
      </c>
      <c r="L9" s="20">
        <f t="shared" si="1"/>
        <v>0</v>
      </c>
      <c r="M9" s="21">
        <f t="shared" si="2"/>
        <v>0</v>
      </c>
      <c r="N9" s="21">
        <f t="shared" si="3"/>
        <v>0</v>
      </c>
      <c r="O9" s="76">
        <v>0</v>
      </c>
      <c r="P9" s="22"/>
      <c r="Q9" s="23"/>
      <c r="R9" s="24">
        <f t="shared" si="4"/>
        <v>0</v>
      </c>
      <c r="S9" s="24">
        <f t="shared" si="5"/>
        <v>0</v>
      </c>
      <c r="T9" s="25">
        <f t="shared" si="6"/>
        <v>0</v>
      </c>
      <c r="U9" s="26">
        <f t="shared" si="7"/>
        <v>0</v>
      </c>
      <c r="V9" s="27">
        <f t="shared" si="8"/>
        <v>0</v>
      </c>
      <c r="W9" s="28">
        <f t="shared" si="9"/>
        <v>0</v>
      </c>
      <c r="X9" s="28">
        <f t="shared" si="9"/>
        <v>0</v>
      </c>
      <c r="Y9" s="29"/>
      <c r="Z9" s="30"/>
      <c r="AA9" s="31"/>
    </row>
    <row r="10" spans="1:27" x14ac:dyDescent="0.25">
      <c r="A10" s="15">
        <v>6</v>
      </c>
      <c r="B10" s="16" t="s">
        <v>443</v>
      </c>
      <c r="C10" s="84"/>
      <c r="D10" s="15" t="s">
        <v>23</v>
      </c>
      <c r="E10" s="17" t="s">
        <v>444</v>
      </c>
      <c r="F10" s="16" t="s">
        <v>36</v>
      </c>
      <c r="G10" s="16">
        <v>30</v>
      </c>
      <c r="H10" s="88">
        <v>2</v>
      </c>
      <c r="I10" s="18"/>
      <c r="J10" s="19"/>
      <c r="K10" s="20">
        <f t="shared" si="0"/>
        <v>0</v>
      </c>
      <c r="L10" s="20">
        <f t="shared" si="1"/>
        <v>0</v>
      </c>
      <c r="M10" s="21">
        <f t="shared" si="2"/>
        <v>0</v>
      </c>
      <c r="N10" s="21">
        <f t="shared" si="3"/>
        <v>0</v>
      </c>
      <c r="O10" s="76">
        <v>0</v>
      </c>
      <c r="P10" s="22"/>
      <c r="Q10" s="23"/>
      <c r="R10" s="24">
        <f t="shared" si="4"/>
        <v>0</v>
      </c>
      <c r="S10" s="24">
        <f t="shared" si="5"/>
        <v>0</v>
      </c>
      <c r="T10" s="25">
        <f t="shared" si="6"/>
        <v>0</v>
      </c>
      <c r="U10" s="26">
        <f t="shared" si="7"/>
        <v>0</v>
      </c>
      <c r="V10" s="27">
        <f t="shared" si="8"/>
        <v>0</v>
      </c>
      <c r="W10" s="28">
        <f t="shared" si="9"/>
        <v>0</v>
      </c>
      <c r="X10" s="28">
        <f t="shared" si="9"/>
        <v>0</v>
      </c>
      <c r="Y10" s="29"/>
      <c r="Z10" s="30"/>
      <c r="AA10" s="31"/>
    </row>
    <row r="11" spans="1:27" ht="19.5" x14ac:dyDescent="0.25">
      <c r="A11" s="15">
        <v>7</v>
      </c>
      <c r="B11" s="16" t="s">
        <v>443</v>
      </c>
      <c r="C11" s="84"/>
      <c r="D11" s="15" t="s">
        <v>23</v>
      </c>
      <c r="E11" s="17" t="s">
        <v>445</v>
      </c>
      <c r="F11" s="16" t="s">
        <v>27</v>
      </c>
      <c r="G11" s="16">
        <v>30</v>
      </c>
      <c r="H11" s="88">
        <v>2</v>
      </c>
      <c r="I11" s="18"/>
      <c r="J11" s="19"/>
      <c r="K11" s="20">
        <f t="shared" si="0"/>
        <v>0</v>
      </c>
      <c r="L11" s="20">
        <f t="shared" si="1"/>
        <v>0</v>
      </c>
      <c r="M11" s="21">
        <f t="shared" si="2"/>
        <v>0</v>
      </c>
      <c r="N11" s="21">
        <f t="shared" si="3"/>
        <v>0</v>
      </c>
      <c r="O11" s="76">
        <v>0</v>
      </c>
      <c r="P11" s="22"/>
      <c r="Q11" s="23"/>
      <c r="R11" s="24">
        <f t="shared" si="4"/>
        <v>0</v>
      </c>
      <c r="S11" s="24">
        <f t="shared" si="5"/>
        <v>0</v>
      </c>
      <c r="T11" s="25">
        <f t="shared" si="6"/>
        <v>0</v>
      </c>
      <c r="U11" s="26">
        <f t="shared" si="7"/>
        <v>0</v>
      </c>
      <c r="V11" s="27">
        <f t="shared" si="8"/>
        <v>0</v>
      </c>
      <c r="W11" s="28">
        <f t="shared" si="9"/>
        <v>0</v>
      </c>
      <c r="X11" s="28">
        <f t="shared" si="9"/>
        <v>0</v>
      </c>
      <c r="Y11" s="29"/>
      <c r="Z11" s="30"/>
      <c r="AA11" s="31"/>
    </row>
    <row r="12" spans="1:27" x14ac:dyDescent="0.25">
      <c r="A12" s="15">
        <v>8</v>
      </c>
      <c r="B12" s="16" t="s">
        <v>448</v>
      </c>
      <c r="C12" s="84"/>
      <c r="D12" s="15" t="s">
        <v>23</v>
      </c>
      <c r="E12" s="17" t="s">
        <v>26</v>
      </c>
      <c r="F12" s="16" t="s">
        <v>120</v>
      </c>
      <c r="G12" s="16">
        <v>30</v>
      </c>
      <c r="H12" s="88">
        <v>25</v>
      </c>
      <c r="I12" s="18"/>
      <c r="J12" s="19"/>
      <c r="K12" s="20">
        <f t="shared" si="0"/>
        <v>0</v>
      </c>
      <c r="L12" s="20">
        <f t="shared" si="1"/>
        <v>0</v>
      </c>
      <c r="M12" s="21">
        <f t="shared" si="2"/>
        <v>0</v>
      </c>
      <c r="N12" s="21">
        <f t="shared" si="3"/>
        <v>0</v>
      </c>
      <c r="O12" s="76">
        <v>10</v>
      </c>
      <c r="P12" s="22"/>
      <c r="Q12" s="23"/>
      <c r="R12" s="24">
        <f t="shared" si="4"/>
        <v>0</v>
      </c>
      <c r="S12" s="24">
        <f t="shared" si="5"/>
        <v>0</v>
      </c>
      <c r="T12" s="25">
        <f t="shared" si="6"/>
        <v>0</v>
      </c>
      <c r="U12" s="26">
        <f t="shared" si="7"/>
        <v>0</v>
      </c>
      <c r="V12" s="27">
        <f t="shared" si="8"/>
        <v>0</v>
      </c>
      <c r="W12" s="28">
        <f t="shared" si="9"/>
        <v>0</v>
      </c>
      <c r="X12" s="28">
        <f t="shared" si="9"/>
        <v>0</v>
      </c>
      <c r="Y12" s="29"/>
      <c r="Z12" s="30"/>
      <c r="AA12" s="31"/>
    </row>
    <row r="13" spans="1:27" x14ac:dyDescent="0.25">
      <c r="A13" s="15">
        <v>9</v>
      </c>
      <c r="B13" s="16" t="s">
        <v>448</v>
      </c>
      <c r="C13" s="84"/>
      <c r="D13" s="15" t="s">
        <v>23</v>
      </c>
      <c r="E13" s="17" t="s">
        <v>26</v>
      </c>
      <c r="F13" s="16" t="s">
        <v>297</v>
      </c>
      <c r="G13" s="16">
        <v>30</v>
      </c>
      <c r="H13" s="88">
        <v>8</v>
      </c>
      <c r="I13" s="18"/>
      <c r="J13" s="19"/>
      <c r="K13" s="20">
        <f t="shared" si="0"/>
        <v>0</v>
      </c>
      <c r="L13" s="20">
        <f t="shared" si="1"/>
        <v>0</v>
      </c>
      <c r="M13" s="21">
        <f t="shared" si="2"/>
        <v>0</v>
      </c>
      <c r="N13" s="21">
        <f t="shared" si="3"/>
        <v>0</v>
      </c>
      <c r="O13" s="76">
        <v>0</v>
      </c>
      <c r="P13" s="22"/>
      <c r="Q13" s="23"/>
      <c r="R13" s="24">
        <f t="shared" si="4"/>
        <v>0</v>
      </c>
      <c r="S13" s="24">
        <f t="shared" si="5"/>
        <v>0</v>
      </c>
      <c r="T13" s="25">
        <f t="shared" si="6"/>
        <v>0</v>
      </c>
      <c r="U13" s="26">
        <f t="shared" si="7"/>
        <v>0</v>
      </c>
      <c r="V13" s="27">
        <f t="shared" si="8"/>
        <v>0</v>
      </c>
      <c r="W13" s="28">
        <f t="shared" si="9"/>
        <v>0</v>
      </c>
      <c r="X13" s="28">
        <f t="shared" si="9"/>
        <v>0</v>
      </c>
      <c r="Y13" s="29"/>
      <c r="Z13" s="30"/>
      <c r="AA13" s="31"/>
    </row>
    <row r="14" spans="1:27" x14ac:dyDescent="0.25">
      <c r="A14" s="15">
        <v>10</v>
      </c>
      <c r="B14" s="16" t="s">
        <v>449</v>
      </c>
      <c r="C14" s="84"/>
      <c r="D14" s="15" t="s">
        <v>23</v>
      </c>
      <c r="E14" s="17" t="s">
        <v>26</v>
      </c>
      <c r="F14" s="16" t="s">
        <v>37</v>
      </c>
      <c r="G14" s="16">
        <v>30</v>
      </c>
      <c r="H14" s="88">
        <v>2</v>
      </c>
      <c r="I14" s="18"/>
      <c r="J14" s="19"/>
      <c r="K14" s="20">
        <f t="shared" si="0"/>
        <v>0</v>
      </c>
      <c r="L14" s="20">
        <f t="shared" si="1"/>
        <v>0</v>
      </c>
      <c r="M14" s="21">
        <f t="shared" si="2"/>
        <v>0</v>
      </c>
      <c r="N14" s="21">
        <f t="shared" si="3"/>
        <v>0</v>
      </c>
      <c r="O14" s="76">
        <v>0</v>
      </c>
      <c r="P14" s="22"/>
      <c r="Q14" s="23"/>
      <c r="R14" s="24">
        <f t="shared" si="4"/>
        <v>0</v>
      </c>
      <c r="S14" s="24">
        <f t="shared" si="5"/>
        <v>0</v>
      </c>
      <c r="T14" s="25">
        <f t="shared" si="6"/>
        <v>0</v>
      </c>
      <c r="U14" s="26">
        <f t="shared" si="7"/>
        <v>0</v>
      </c>
      <c r="V14" s="27">
        <f t="shared" si="8"/>
        <v>0</v>
      </c>
      <c r="W14" s="28">
        <f t="shared" si="9"/>
        <v>0</v>
      </c>
      <c r="X14" s="28">
        <f t="shared" si="9"/>
        <v>0</v>
      </c>
      <c r="Y14" s="29"/>
      <c r="Z14" s="30"/>
      <c r="AA14" s="31"/>
    </row>
    <row r="15" spans="1:27" x14ac:dyDescent="0.25">
      <c r="A15" s="15">
        <v>11</v>
      </c>
      <c r="B15" s="16" t="s">
        <v>450</v>
      </c>
      <c r="C15" s="84"/>
      <c r="D15" s="15" t="s">
        <v>23</v>
      </c>
      <c r="E15" s="17" t="s">
        <v>26</v>
      </c>
      <c r="F15" s="16" t="s">
        <v>49</v>
      </c>
      <c r="G15" s="16">
        <v>100</v>
      </c>
      <c r="H15" s="88">
        <v>10</v>
      </c>
      <c r="I15" s="18"/>
      <c r="J15" s="19"/>
      <c r="K15" s="20">
        <f t="shared" si="0"/>
        <v>0</v>
      </c>
      <c r="L15" s="20">
        <f t="shared" si="1"/>
        <v>0</v>
      </c>
      <c r="M15" s="21">
        <f t="shared" si="2"/>
        <v>0</v>
      </c>
      <c r="N15" s="21">
        <f t="shared" si="3"/>
        <v>0</v>
      </c>
      <c r="O15" s="76">
        <v>5</v>
      </c>
      <c r="P15" s="22"/>
      <c r="Q15" s="23"/>
      <c r="R15" s="24">
        <f t="shared" si="4"/>
        <v>0</v>
      </c>
      <c r="S15" s="24">
        <f t="shared" si="5"/>
        <v>0</v>
      </c>
      <c r="T15" s="25">
        <f t="shared" si="6"/>
        <v>0</v>
      </c>
      <c r="U15" s="26">
        <f t="shared" si="7"/>
        <v>0</v>
      </c>
      <c r="V15" s="27">
        <f t="shared" si="8"/>
        <v>0</v>
      </c>
      <c r="W15" s="28">
        <f t="shared" si="9"/>
        <v>0</v>
      </c>
      <c r="X15" s="28">
        <f t="shared" si="9"/>
        <v>0</v>
      </c>
      <c r="Y15" s="29"/>
      <c r="Z15" s="30"/>
      <c r="AA15" s="31"/>
    </row>
    <row r="16" spans="1:27" x14ac:dyDescent="0.25">
      <c r="A16" s="15">
        <v>12</v>
      </c>
      <c r="B16" s="16" t="s">
        <v>450</v>
      </c>
      <c r="C16" s="84"/>
      <c r="D16" s="15" t="s">
        <v>23</v>
      </c>
      <c r="E16" s="17" t="s">
        <v>47</v>
      </c>
      <c r="F16" s="16" t="s">
        <v>236</v>
      </c>
      <c r="G16" s="16">
        <v>20</v>
      </c>
      <c r="H16" s="88">
        <v>5</v>
      </c>
      <c r="I16" s="18"/>
      <c r="J16" s="19"/>
      <c r="K16" s="20">
        <f t="shared" si="0"/>
        <v>0</v>
      </c>
      <c r="L16" s="20">
        <f t="shared" si="1"/>
        <v>0</v>
      </c>
      <c r="M16" s="21">
        <f t="shared" si="2"/>
        <v>0</v>
      </c>
      <c r="N16" s="21">
        <f t="shared" si="3"/>
        <v>0</v>
      </c>
      <c r="O16" s="76">
        <v>5</v>
      </c>
      <c r="P16" s="22"/>
      <c r="Q16" s="23"/>
      <c r="R16" s="24">
        <f t="shared" si="4"/>
        <v>0</v>
      </c>
      <c r="S16" s="24">
        <f t="shared" si="5"/>
        <v>0</v>
      </c>
      <c r="T16" s="25">
        <f t="shared" si="6"/>
        <v>0</v>
      </c>
      <c r="U16" s="26">
        <f t="shared" si="7"/>
        <v>0</v>
      </c>
      <c r="V16" s="27">
        <f t="shared" si="8"/>
        <v>0</v>
      </c>
      <c r="W16" s="28">
        <f t="shared" si="9"/>
        <v>0</v>
      </c>
      <c r="X16" s="28">
        <f t="shared" si="9"/>
        <v>0</v>
      </c>
      <c r="Y16" s="29"/>
      <c r="Z16" s="30"/>
      <c r="AA16" s="31"/>
    </row>
    <row r="17" spans="1:27" x14ac:dyDescent="0.25">
      <c r="A17" s="15">
        <v>13</v>
      </c>
      <c r="B17" s="16" t="s">
        <v>451</v>
      </c>
      <c r="C17" s="84"/>
      <c r="D17" s="15" t="s">
        <v>23</v>
      </c>
      <c r="E17" s="17" t="s">
        <v>59</v>
      </c>
      <c r="F17" s="16" t="s">
        <v>452</v>
      </c>
      <c r="G17" s="16">
        <v>28</v>
      </c>
      <c r="H17" s="88">
        <v>2</v>
      </c>
      <c r="I17" s="18"/>
      <c r="J17" s="19"/>
      <c r="K17" s="20">
        <f t="shared" si="0"/>
        <v>0</v>
      </c>
      <c r="L17" s="20">
        <f t="shared" si="1"/>
        <v>0</v>
      </c>
      <c r="M17" s="21">
        <f t="shared" si="2"/>
        <v>0</v>
      </c>
      <c r="N17" s="21">
        <f t="shared" si="3"/>
        <v>0</v>
      </c>
      <c r="O17" s="76">
        <v>0</v>
      </c>
      <c r="P17" s="22"/>
      <c r="Q17" s="23"/>
      <c r="R17" s="24">
        <f t="shared" si="4"/>
        <v>0</v>
      </c>
      <c r="S17" s="24">
        <f t="shared" si="5"/>
        <v>0</v>
      </c>
      <c r="T17" s="25">
        <f t="shared" si="6"/>
        <v>0</v>
      </c>
      <c r="U17" s="26">
        <f t="shared" si="7"/>
        <v>0</v>
      </c>
      <c r="V17" s="27">
        <f t="shared" si="8"/>
        <v>0</v>
      </c>
      <c r="W17" s="28">
        <f t="shared" si="9"/>
        <v>0</v>
      </c>
      <c r="X17" s="28">
        <f t="shared" si="9"/>
        <v>0</v>
      </c>
      <c r="Y17" s="29"/>
      <c r="Z17" s="30"/>
      <c r="AA17" s="31"/>
    </row>
    <row r="18" spans="1:27" x14ac:dyDescent="0.25">
      <c r="A18" s="15">
        <v>14</v>
      </c>
      <c r="B18" s="16" t="s">
        <v>451</v>
      </c>
      <c r="C18" s="84"/>
      <c r="D18" s="15" t="s">
        <v>23</v>
      </c>
      <c r="E18" s="17" t="s">
        <v>59</v>
      </c>
      <c r="F18" s="16" t="s">
        <v>258</v>
      </c>
      <c r="G18" s="16">
        <v>28</v>
      </c>
      <c r="H18" s="88">
        <v>2</v>
      </c>
      <c r="I18" s="18"/>
      <c r="J18" s="19"/>
      <c r="K18" s="20">
        <f t="shared" si="0"/>
        <v>0</v>
      </c>
      <c r="L18" s="20">
        <f t="shared" si="1"/>
        <v>0</v>
      </c>
      <c r="M18" s="21">
        <f t="shared" si="2"/>
        <v>0</v>
      </c>
      <c r="N18" s="21">
        <f t="shared" si="3"/>
        <v>0</v>
      </c>
      <c r="O18" s="76">
        <v>0</v>
      </c>
      <c r="P18" s="22"/>
      <c r="Q18" s="23"/>
      <c r="R18" s="24">
        <f t="shared" si="4"/>
        <v>0</v>
      </c>
      <c r="S18" s="24">
        <f t="shared" si="5"/>
        <v>0</v>
      </c>
      <c r="T18" s="25">
        <f t="shared" si="6"/>
        <v>0</v>
      </c>
      <c r="U18" s="26">
        <f t="shared" si="7"/>
        <v>0</v>
      </c>
      <c r="V18" s="27">
        <f t="shared" si="8"/>
        <v>0</v>
      </c>
      <c r="W18" s="28">
        <f t="shared" si="9"/>
        <v>0</v>
      </c>
      <c r="X18" s="28">
        <f t="shared" si="9"/>
        <v>0</v>
      </c>
      <c r="Y18" s="29"/>
      <c r="Z18" s="30"/>
      <c r="AA18" s="31"/>
    </row>
    <row r="19" spans="1:27" x14ac:dyDescent="0.25">
      <c r="A19" s="15">
        <v>15</v>
      </c>
      <c r="B19" s="16" t="s">
        <v>453</v>
      </c>
      <c r="C19" s="84"/>
      <c r="D19" s="15" t="s">
        <v>23</v>
      </c>
      <c r="E19" s="17" t="s">
        <v>26</v>
      </c>
      <c r="F19" s="16" t="s">
        <v>42</v>
      </c>
      <c r="G19" s="16">
        <v>20</v>
      </c>
      <c r="H19" s="88">
        <v>2</v>
      </c>
      <c r="I19" s="18"/>
      <c r="J19" s="19"/>
      <c r="K19" s="20">
        <f t="shared" si="0"/>
        <v>0</v>
      </c>
      <c r="L19" s="20">
        <f t="shared" si="1"/>
        <v>0</v>
      </c>
      <c r="M19" s="21">
        <f t="shared" si="2"/>
        <v>0</v>
      </c>
      <c r="N19" s="21">
        <f t="shared" si="3"/>
        <v>0</v>
      </c>
      <c r="O19" s="76">
        <v>0</v>
      </c>
      <c r="P19" s="22"/>
      <c r="Q19" s="23"/>
      <c r="R19" s="24">
        <f t="shared" si="4"/>
        <v>0</v>
      </c>
      <c r="S19" s="24">
        <f t="shared" si="5"/>
        <v>0</v>
      </c>
      <c r="T19" s="25">
        <f t="shared" si="6"/>
        <v>0</v>
      </c>
      <c r="U19" s="26">
        <f t="shared" si="7"/>
        <v>0</v>
      </c>
      <c r="V19" s="27">
        <f t="shared" si="8"/>
        <v>0</v>
      </c>
      <c r="W19" s="28">
        <f t="shared" si="9"/>
        <v>0</v>
      </c>
      <c r="X19" s="28">
        <f t="shared" si="9"/>
        <v>0</v>
      </c>
      <c r="Y19" s="29"/>
      <c r="Z19" s="30"/>
      <c r="AA19" s="31"/>
    </row>
    <row r="20" spans="1:27" x14ac:dyDescent="0.25">
      <c r="A20" s="15">
        <v>16</v>
      </c>
      <c r="B20" s="16" t="s">
        <v>456</v>
      </c>
      <c r="C20" s="84"/>
      <c r="D20" s="15" t="s">
        <v>23</v>
      </c>
      <c r="E20" s="17" t="s">
        <v>26</v>
      </c>
      <c r="F20" s="16" t="s">
        <v>52</v>
      </c>
      <c r="G20" s="16">
        <v>50</v>
      </c>
      <c r="H20" s="88">
        <v>8</v>
      </c>
      <c r="I20" s="18"/>
      <c r="J20" s="19"/>
      <c r="K20" s="20">
        <f t="shared" si="0"/>
        <v>0</v>
      </c>
      <c r="L20" s="20">
        <f t="shared" si="1"/>
        <v>0</v>
      </c>
      <c r="M20" s="21">
        <f t="shared" si="2"/>
        <v>0</v>
      </c>
      <c r="N20" s="21">
        <f t="shared" si="3"/>
        <v>0</v>
      </c>
      <c r="O20" s="76">
        <v>0</v>
      </c>
      <c r="P20" s="22"/>
      <c r="Q20" s="23"/>
      <c r="R20" s="24">
        <f t="shared" si="4"/>
        <v>0</v>
      </c>
      <c r="S20" s="24">
        <f t="shared" si="5"/>
        <v>0</v>
      </c>
      <c r="T20" s="25">
        <f t="shared" si="6"/>
        <v>0</v>
      </c>
      <c r="U20" s="26">
        <f t="shared" si="7"/>
        <v>0</v>
      </c>
      <c r="V20" s="27">
        <f t="shared" si="8"/>
        <v>0</v>
      </c>
      <c r="W20" s="28">
        <f t="shared" si="9"/>
        <v>0</v>
      </c>
      <c r="X20" s="28">
        <f t="shared" si="9"/>
        <v>0</v>
      </c>
      <c r="Y20" s="29"/>
      <c r="Z20" s="30"/>
      <c r="AA20" s="31"/>
    </row>
    <row r="21" spans="1:27" ht="60.75" x14ac:dyDescent="0.25">
      <c r="A21" s="15">
        <v>17</v>
      </c>
      <c r="B21" s="66" t="s">
        <v>462</v>
      </c>
      <c r="C21" s="84"/>
      <c r="D21" s="15" t="s">
        <v>23</v>
      </c>
      <c r="E21" s="62" t="s">
        <v>463</v>
      </c>
      <c r="F21" s="16" t="s">
        <v>304</v>
      </c>
      <c r="G21" s="16">
        <v>1</v>
      </c>
      <c r="H21" s="88">
        <v>5</v>
      </c>
      <c r="I21" s="18"/>
      <c r="J21" s="19"/>
      <c r="K21" s="20">
        <f t="shared" si="0"/>
        <v>0</v>
      </c>
      <c r="L21" s="20">
        <f t="shared" si="1"/>
        <v>0</v>
      </c>
      <c r="M21" s="21">
        <f t="shared" si="2"/>
        <v>0</v>
      </c>
      <c r="N21" s="21">
        <f t="shared" si="3"/>
        <v>0</v>
      </c>
      <c r="O21" s="76">
        <v>0</v>
      </c>
      <c r="P21" s="22"/>
      <c r="Q21" s="23"/>
      <c r="R21" s="24">
        <f t="shared" si="4"/>
        <v>0</v>
      </c>
      <c r="S21" s="24">
        <f t="shared" si="5"/>
        <v>0</v>
      </c>
      <c r="T21" s="25">
        <f t="shared" si="6"/>
        <v>0</v>
      </c>
      <c r="U21" s="26">
        <f t="shared" si="7"/>
        <v>0</v>
      </c>
      <c r="V21" s="27">
        <f t="shared" si="8"/>
        <v>0</v>
      </c>
      <c r="W21" s="28">
        <f t="shared" si="9"/>
        <v>0</v>
      </c>
      <c r="X21" s="28">
        <f t="shared" si="9"/>
        <v>0</v>
      </c>
      <c r="Y21" s="29"/>
      <c r="Z21" s="30"/>
      <c r="AA21" s="31"/>
    </row>
    <row r="22" spans="1:27" x14ac:dyDescent="0.25">
      <c r="A22" s="15">
        <v>18</v>
      </c>
      <c r="B22" s="16" t="s">
        <v>464</v>
      </c>
      <c r="C22" s="84"/>
      <c r="D22" s="15" t="s">
        <v>23</v>
      </c>
      <c r="E22" s="17" t="s">
        <v>26</v>
      </c>
      <c r="F22" s="16" t="s">
        <v>31</v>
      </c>
      <c r="G22" s="16">
        <v>30</v>
      </c>
      <c r="H22" s="88">
        <v>0</v>
      </c>
      <c r="I22" s="18"/>
      <c r="J22" s="19"/>
      <c r="K22" s="20">
        <f t="shared" si="0"/>
        <v>0</v>
      </c>
      <c r="L22" s="20">
        <f t="shared" si="1"/>
        <v>0</v>
      </c>
      <c r="M22" s="21">
        <f t="shared" si="2"/>
        <v>0</v>
      </c>
      <c r="N22" s="21">
        <f t="shared" si="3"/>
        <v>0</v>
      </c>
      <c r="O22" s="76">
        <v>1</v>
      </c>
      <c r="P22" s="22"/>
      <c r="Q22" s="23"/>
      <c r="R22" s="24">
        <f t="shared" si="4"/>
        <v>0</v>
      </c>
      <c r="S22" s="24">
        <f t="shared" si="5"/>
        <v>0</v>
      </c>
      <c r="T22" s="25">
        <f t="shared" si="6"/>
        <v>0</v>
      </c>
      <c r="U22" s="26">
        <f t="shared" si="7"/>
        <v>0</v>
      </c>
      <c r="V22" s="27">
        <f t="shared" si="8"/>
        <v>0</v>
      </c>
      <c r="W22" s="28">
        <f t="shared" si="9"/>
        <v>0</v>
      </c>
      <c r="X22" s="28">
        <f t="shared" si="9"/>
        <v>0</v>
      </c>
      <c r="Y22" s="29"/>
      <c r="Z22" s="30"/>
      <c r="AA22" s="31"/>
    </row>
    <row r="23" spans="1:27" ht="19.5" x14ac:dyDescent="0.25">
      <c r="A23" s="15">
        <v>19</v>
      </c>
      <c r="B23" s="16" t="s">
        <v>466</v>
      </c>
      <c r="C23" s="84"/>
      <c r="D23" s="15" t="s">
        <v>23</v>
      </c>
      <c r="E23" s="17" t="s">
        <v>317</v>
      </c>
      <c r="F23" s="16" t="s">
        <v>467</v>
      </c>
      <c r="G23" s="16" t="s">
        <v>319</v>
      </c>
      <c r="H23" s="88">
        <v>3</v>
      </c>
      <c r="I23" s="18"/>
      <c r="J23" s="19"/>
      <c r="K23" s="20">
        <f t="shared" si="0"/>
        <v>0</v>
      </c>
      <c r="L23" s="20">
        <f t="shared" si="1"/>
        <v>0</v>
      </c>
      <c r="M23" s="21">
        <f t="shared" si="2"/>
        <v>0</v>
      </c>
      <c r="N23" s="21">
        <f t="shared" si="3"/>
        <v>0</v>
      </c>
      <c r="O23" s="76">
        <v>0</v>
      </c>
      <c r="P23" s="22"/>
      <c r="Q23" s="23"/>
      <c r="R23" s="24">
        <f t="shared" si="4"/>
        <v>0</v>
      </c>
      <c r="S23" s="24">
        <f t="shared" si="5"/>
        <v>0</v>
      </c>
      <c r="T23" s="25">
        <f t="shared" si="6"/>
        <v>0</v>
      </c>
      <c r="U23" s="26">
        <f t="shared" si="7"/>
        <v>0</v>
      </c>
      <c r="V23" s="27">
        <f t="shared" si="8"/>
        <v>0</v>
      </c>
      <c r="W23" s="28">
        <f t="shared" si="9"/>
        <v>0</v>
      </c>
      <c r="X23" s="28">
        <f t="shared" si="9"/>
        <v>0</v>
      </c>
      <c r="Y23" s="29"/>
      <c r="Z23" s="30"/>
      <c r="AA23" s="31"/>
    </row>
    <row r="24" spans="1:27" x14ac:dyDescent="0.25">
      <c r="A24" s="15">
        <v>20</v>
      </c>
      <c r="B24" s="16" t="s">
        <v>466</v>
      </c>
      <c r="C24" s="84"/>
      <c r="D24" s="15" t="s">
        <v>23</v>
      </c>
      <c r="E24" s="17" t="s">
        <v>26</v>
      </c>
      <c r="F24" s="16" t="s">
        <v>303</v>
      </c>
      <c r="G24" s="16">
        <v>30</v>
      </c>
      <c r="H24" s="88">
        <v>5</v>
      </c>
      <c r="I24" s="18"/>
      <c r="J24" s="19"/>
      <c r="K24" s="20">
        <f t="shared" si="0"/>
        <v>0</v>
      </c>
      <c r="L24" s="20">
        <f t="shared" si="1"/>
        <v>0</v>
      </c>
      <c r="M24" s="21">
        <f t="shared" si="2"/>
        <v>0</v>
      </c>
      <c r="N24" s="21">
        <f t="shared" si="3"/>
        <v>0</v>
      </c>
      <c r="O24" s="76">
        <v>0</v>
      </c>
      <c r="P24" s="22"/>
      <c r="Q24" s="23"/>
      <c r="R24" s="24">
        <f t="shared" si="4"/>
        <v>0</v>
      </c>
      <c r="S24" s="24">
        <f t="shared" si="5"/>
        <v>0</v>
      </c>
      <c r="T24" s="25">
        <f t="shared" si="6"/>
        <v>0</v>
      </c>
      <c r="U24" s="26">
        <f t="shared" si="7"/>
        <v>0</v>
      </c>
      <c r="V24" s="27">
        <f t="shared" si="8"/>
        <v>0</v>
      </c>
      <c r="W24" s="28">
        <f t="shared" si="9"/>
        <v>0</v>
      </c>
      <c r="X24" s="28">
        <f t="shared" si="9"/>
        <v>0</v>
      </c>
      <c r="Y24" s="29"/>
      <c r="Z24" s="30"/>
      <c r="AA24" s="31"/>
    </row>
    <row r="25" spans="1:27" x14ac:dyDescent="0.25">
      <c r="A25" s="15">
        <v>21</v>
      </c>
      <c r="B25" s="16" t="s">
        <v>471</v>
      </c>
      <c r="C25" s="84"/>
      <c r="D25" s="15" t="s">
        <v>23</v>
      </c>
      <c r="E25" s="17" t="s">
        <v>26</v>
      </c>
      <c r="F25" s="16" t="s">
        <v>31</v>
      </c>
      <c r="G25" s="16">
        <v>50</v>
      </c>
      <c r="H25" s="88">
        <v>5</v>
      </c>
      <c r="I25" s="18"/>
      <c r="J25" s="19"/>
      <c r="K25" s="20">
        <f t="shared" si="0"/>
        <v>0</v>
      </c>
      <c r="L25" s="20">
        <f t="shared" si="1"/>
        <v>0</v>
      </c>
      <c r="M25" s="21">
        <f t="shared" si="2"/>
        <v>0</v>
      </c>
      <c r="N25" s="21">
        <f t="shared" si="3"/>
        <v>0</v>
      </c>
      <c r="O25" s="76">
        <v>0</v>
      </c>
      <c r="P25" s="22"/>
      <c r="Q25" s="23"/>
      <c r="R25" s="24">
        <f t="shared" si="4"/>
        <v>0</v>
      </c>
      <c r="S25" s="24">
        <f t="shared" si="5"/>
        <v>0</v>
      </c>
      <c r="T25" s="25">
        <f t="shared" si="6"/>
        <v>0</v>
      </c>
      <c r="U25" s="26">
        <f t="shared" si="7"/>
        <v>0</v>
      </c>
      <c r="V25" s="27">
        <f t="shared" si="8"/>
        <v>0</v>
      </c>
      <c r="W25" s="28">
        <f t="shared" si="9"/>
        <v>0</v>
      </c>
      <c r="X25" s="28">
        <f t="shared" si="9"/>
        <v>0</v>
      </c>
      <c r="Y25" s="29"/>
      <c r="Z25" s="30"/>
      <c r="AA25" s="31"/>
    </row>
    <row r="26" spans="1:27" x14ac:dyDescent="0.25">
      <c r="A26" s="15">
        <v>22</v>
      </c>
      <c r="B26" s="16" t="s">
        <v>472</v>
      </c>
      <c r="C26" s="84"/>
      <c r="D26" s="15" t="s">
        <v>23</v>
      </c>
      <c r="E26" s="17" t="s">
        <v>47</v>
      </c>
      <c r="F26" s="16" t="s">
        <v>300</v>
      </c>
      <c r="G26" s="16">
        <v>30</v>
      </c>
      <c r="H26" s="88">
        <v>3</v>
      </c>
      <c r="I26" s="18"/>
      <c r="J26" s="19"/>
      <c r="K26" s="20">
        <f t="shared" si="0"/>
        <v>0</v>
      </c>
      <c r="L26" s="20">
        <f t="shared" si="1"/>
        <v>0</v>
      </c>
      <c r="M26" s="21">
        <f t="shared" si="2"/>
        <v>0</v>
      </c>
      <c r="N26" s="21">
        <f t="shared" si="3"/>
        <v>0</v>
      </c>
      <c r="O26" s="76">
        <v>0</v>
      </c>
      <c r="P26" s="22"/>
      <c r="Q26" s="23"/>
      <c r="R26" s="24">
        <f t="shared" si="4"/>
        <v>0</v>
      </c>
      <c r="S26" s="24">
        <f t="shared" si="5"/>
        <v>0</v>
      </c>
      <c r="T26" s="25">
        <f t="shared" si="6"/>
        <v>0</v>
      </c>
      <c r="U26" s="26">
        <f t="shared" si="7"/>
        <v>0</v>
      </c>
      <c r="V26" s="27">
        <f t="shared" si="8"/>
        <v>0</v>
      </c>
      <c r="W26" s="28">
        <f t="shared" si="9"/>
        <v>0</v>
      </c>
      <c r="X26" s="28">
        <f t="shared" si="9"/>
        <v>0</v>
      </c>
      <c r="Y26" s="29"/>
      <c r="Z26" s="30"/>
      <c r="AA26" s="31"/>
    </row>
    <row r="27" spans="1:27" x14ac:dyDescent="0.25">
      <c r="A27" s="15">
        <v>23</v>
      </c>
      <c r="B27" s="16" t="s">
        <v>481</v>
      </c>
      <c r="C27" s="84"/>
      <c r="D27" s="15" t="s">
        <v>23</v>
      </c>
      <c r="E27" s="17" t="s">
        <v>26</v>
      </c>
      <c r="F27" s="16" t="s">
        <v>120</v>
      </c>
      <c r="G27" s="16">
        <v>60</v>
      </c>
      <c r="H27" s="88">
        <v>25</v>
      </c>
      <c r="I27" s="18"/>
      <c r="J27" s="19"/>
      <c r="K27" s="20">
        <f t="shared" si="0"/>
        <v>0</v>
      </c>
      <c r="L27" s="20">
        <f t="shared" si="1"/>
        <v>0</v>
      </c>
      <c r="M27" s="21">
        <f t="shared" si="2"/>
        <v>0</v>
      </c>
      <c r="N27" s="21">
        <f t="shared" si="3"/>
        <v>0</v>
      </c>
      <c r="O27" s="76">
        <v>5</v>
      </c>
      <c r="P27" s="22"/>
      <c r="Q27" s="23"/>
      <c r="R27" s="24">
        <f t="shared" si="4"/>
        <v>0</v>
      </c>
      <c r="S27" s="24">
        <f t="shared" si="5"/>
        <v>0</v>
      </c>
      <c r="T27" s="25">
        <f t="shared" si="6"/>
        <v>0</v>
      </c>
      <c r="U27" s="26">
        <f t="shared" si="7"/>
        <v>0</v>
      </c>
      <c r="V27" s="27">
        <f t="shared" si="8"/>
        <v>0</v>
      </c>
      <c r="W27" s="28">
        <f t="shared" si="9"/>
        <v>0</v>
      </c>
      <c r="X27" s="28">
        <f t="shared" si="9"/>
        <v>0</v>
      </c>
      <c r="Y27" s="29"/>
      <c r="Z27" s="30"/>
      <c r="AA27" s="31"/>
    </row>
    <row r="28" spans="1:27" ht="22.5" x14ac:dyDescent="0.25">
      <c r="A28" s="15">
        <v>24</v>
      </c>
      <c r="B28" s="16" t="s">
        <v>483</v>
      </c>
      <c r="C28" s="84"/>
      <c r="D28" s="15" t="s">
        <v>23</v>
      </c>
      <c r="E28" s="17" t="s">
        <v>26</v>
      </c>
      <c r="F28" s="16" t="s">
        <v>484</v>
      </c>
      <c r="G28" s="16">
        <v>10</v>
      </c>
      <c r="H28" s="88">
        <v>5</v>
      </c>
      <c r="I28" s="18"/>
      <c r="J28" s="19"/>
      <c r="K28" s="20">
        <f t="shared" si="0"/>
        <v>0</v>
      </c>
      <c r="L28" s="20">
        <f t="shared" si="1"/>
        <v>0</v>
      </c>
      <c r="M28" s="21">
        <f t="shared" si="2"/>
        <v>0</v>
      </c>
      <c r="N28" s="21">
        <f t="shared" si="3"/>
        <v>0</v>
      </c>
      <c r="O28" s="76">
        <v>0</v>
      </c>
      <c r="P28" s="22"/>
      <c r="Q28" s="23"/>
      <c r="R28" s="24">
        <f t="shared" si="4"/>
        <v>0</v>
      </c>
      <c r="S28" s="24">
        <f t="shared" si="5"/>
        <v>0</v>
      </c>
      <c r="T28" s="25">
        <f t="shared" si="6"/>
        <v>0</v>
      </c>
      <c r="U28" s="26">
        <f t="shared" si="7"/>
        <v>0</v>
      </c>
      <c r="V28" s="27">
        <f t="shared" si="8"/>
        <v>0</v>
      </c>
      <c r="W28" s="28">
        <f t="shared" si="9"/>
        <v>0</v>
      </c>
      <c r="X28" s="28">
        <f t="shared" si="9"/>
        <v>0</v>
      </c>
      <c r="Y28" s="29"/>
      <c r="Z28" s="30"/>
      <c r="AA28" s="31"/>
    </row>
    <row r="29" spans="1:27" ht="22.5" x14ac:dyDescent="0.25">
      <c r="A29" s="15">
        <v>25</v>
      </c>
      <c r="B29" s="16" t="s">
        <v>485</v>
      </c>
      <c r="C29" s="84"/>
      <c r="D29" s="15" t="s">
        <v>23</v>
      </c>
      <c r="E29" s="17" t="s">
        <v>47</v>
      </c>
      <c r="F29" s="16" t="s">
        <v>39</v>
      </c>
      <c r="G29" s="16">
        <v>10</v>
      </c>
      <c r="H29" s="88">
        <v>20</v>
      </c>
      <c r="I29" s="18"/>
      <c r="J29" s="19"/>
      <c r="K29" s="20">
        <f t="shared" si="0"/>
        <v>0</v>
      </c>
      <c r="L29" s="20">
        <f t="shared" si="1"/>
        <v>0</v>
      </c>
      <c r="M29" s="21">
        <f t="shared" si="2"/>
        <v>0</v>
      </c>
      <c r="N29" s="21">
        <f t="shared" si="3"/>
        <v>0</v>
      </c>
      <c r="O29" s="76">
        <v>10</v>
      </c>
      <c r="P29" s="22"/>
      <c r="Q29" s="23"/>
      <c r="R29" s="24">
        <f t="shared" si="4"/>
        <v>0</v>
      </c>
      <c r="S29" s="24">
        <f t="shared" si="5"/>
        <v>0</v>
      </c>
      <c r="T29" s="25">
        <f t="shared" si="6"/>
        <v>0</v>
      </c>
      <c r="U29" s="26">
        <f t="shared" si="7"/>
        <v>0</v>
      </c>
      <c r="V29" s="27">
        <f t="shared" si="8"/>
        <v>0</v>
      </c>
      <c r="W29" s="28">
        <f t="shared" si="9"/>
        <v>0</v>
      </c>
      <c r="X29" s="28">
        <f t="shared" si="9"/>
        <v>0</v>
      </c>
      <c r="Y29" s="29"/>
      <c r="Z29" s="30"/>
      <c r="AA29" s="31"/>
    </row>
    <row r="30" spans="1:27" x14ac:dyDescent="0.25">
      <c r="A30" s="15">
        <v>26</v>
      </c>
      <c r="B30" s="16" t="s">
        <v>487</v>
      </c>
      <c r="C30" s="84"/>
      <c r="D30" s="15" t="s">
        <v>23</v>
      </c>
      <c r="E30" s="17" t="s">
        <v>488</v>
      </c>
      <c r="F30" s="16" t="s">
        <v>120</v>
      </c>
      <c r="G30" s="16">
        <v>10</v>
      </c>
      <c r="H30" s="88">
        <v>25</v>
      </c>
      <c r="I30" s="18"/>
      <c r="J30" s="19"/>
      <c r="K30" s="20">
        <f t="shared" si="0"/>
        <v>0</v>
      </c>
      <c r="L30" s="20">
        <f t="shared" si="1"/>
        <v>0</v>
      </c>
      <c r="M30" s="21">
        <f t="shared" si="2"/>
        <v>0</v>
      </c>
      <c r="N30" s="21">
        <f t="shared" si="3"/>
        <v>0</v>
      </c>
      <c r="O30" s="76">
        <v>5</v>
      </c>
      <c r="P30" s="22"/>
      <c r="Q30" s="23"/>
      <c r="R30" s="24">
        <f t="shared" si="4"/>
        <v>0</v>
      </c>
      <c r="S30" s="24">
        <f t="shared" si="5"/>
        <v>0</v>
      </c>
      <c r="T30" s="25">
        <f t="shared" si="6"/>
        <v>0</v>
      </c>
      <c r="U30" s="26">
        <f t="shared" si="7"/>
        <v>0</v>
      </c>
      <c r="V30" s="27">
        <f t="shared" si="8"/>
        <v>0</v>
      </c>
      <c r="W30" s="28">
        <f t="shared" si="9"/>
        <v>0</v>
      </c>
      <c r="X30" s="28">
        <f t="shared" si="9"/>
        <v>0</v>
      </c>
      <c r="Y30" s="29"/>
      <c r="Z30" s="30"/>
      <c r="AA30" s="31"/>
    </row>
    <row r="31" spans="1:27" x14ac:dyDescent="0.25">
      <c r="A31" s="15">
        <v>27</v>
      </c>
      <c r="B31" s="16" t="s">
        <v>489</v>
      </c>
      <c r="C31" s="84"/>
      <c r="D31" s="15" t="s">
        <v>23</v>
      </c>
      <c r="E31" s="17" t="s">
        <v>59</v>
      </c>
      <c r="F31" s="16" t="s">
        <v>490</v>
      </c>
      <c r="G31" s="16">
        <v>100</v>
      </c>
      <c r="H31" s="88">
        <v>10</v>
      </c>
      <c r="I31" s="18"/>
      <c r="J31" s="19"/>
      <c r="K31" s="20">
        <f t="shared" si="0"/>
        <v>0</v>
      </c>
      <c r="L31" s="20">
        <f t="shared" si="1"/>
        <v>0</v>
      </c>
      <c r="M31" s="21">
        <f t="shared" si="2"/>
        <v>0</v>
      </c>
      <c r="N31" s="21">
        <f t="shared" si="3"/>
        <v>0</v>
      </c>
      <c r="O31" s="76">
        <v>5</v>
      </c>
      <c r="P31" s="22"/>
      <c r="Q31" s="23"/>
      <c r="R31" s="24">
        <f t="shared" si="4"/>
        <v>0</v>
      </c>
      <c r="S31" s="24">
        <f t="shared" si="5"/>
        <v>0</v>
      </c>
      <c r="T31" s="25">
        <f t="shared" si="6"/>
        <v>0</v>
      </c>
      <c r="U31" s="26">
        <f t="shared" si="7"/>
        <v>0</v>
      </c>
      <c r="V31" s="27">
        <f t="shared" si="8"/>
        <v>0</v>
      </c>
      <c r="W31" s="28">
        <f t="shared" si="9"/>
        <v>0</v>
      </c>
      <c r="X31" s="28">
        <f t="shared" si="9"/>
        <v>0</v>
      </c>
      <c r="Y31" s="29"/>
      <c r="Z31" s="30"/>
      <c r="AA31" s="31"/>
    </row>
    <row r="32" spans="1:27" x14ac:dyDescent="0.25">
      <c r="A32" s="15">
        <v>28</v>
      </c>
      <c r="B32" s="16" t="s">
        <v>491</v>
      </c>
      <c r="C32" s="84"/>
      <c r="D32" s="15" t="s">
        <v>23</v>
      </c>
      <c r="E32" s="17" t="s">
        <v>478</v>
      </c>
      <c r="F32" s="16" t="s">
        <v>492</v>
      </c>
      <c r="G32" s="16" t="s">
        <v>493</v>
      </c>
      <c r="H32" s="88">
        <v>620</v>
      </c>
      <c r="I32" s="18"/>
      <c r="J32" s="19"/>
      <c r="K32" s="20">
        <f t="shared" si="0"/>
        <v>0</v>
      </c>
      <c r="L32" s="20">
        <f t="shared" si="1"/>
        <v>0</v>
      </c>
      <c r="M32" s="21">
        <f t="shared" si="2"/>
        <v>0</v>
      </c>
      <c r="N32" s="21">
        <f t="shared" si="3"/>
        <v>0</v>
      </c>
      <c r="O32" s="76">
        <v>30</v>
      </c>
      <c r="P32" s="22"/>
      <c r="Q32" s="23"/>
      <c r="R32" s="24">
        <f t="shared" si="4"/>
        <v>0</v>
      </c>
      <c r="S32" s="24">
        <f t="shared" si="5"/>
        <v>0</v>
      </c>
      <c r="T32" s="25">
        <f t="shared" si="6"/>
        <v>0</v>
      </c>
      <c r="U32" s="26">
        <f t="shared" si="7"/>
        <v>0</v>
      </c>
      <c r="V32" s="27">
        <f t="shared" si="8"/>
        <v>0</v>
      </c>
      <c r="W32" s="28">
        <f t="shared" si="9"/>
        <v>0</v>
      </c>
      <c r="X32" s="28">
        <f t="shared" si="9"/>
        <v>0</v>
      </c>
      <c r="Y32" s="29"/>
      <c r="Z32" s="30"/>
      <c r="AA32" s="31"/>
    </row>
    <row r="33" spans="1:27" ht="23.25" x14ac:dyDescent="0.25">
      <c r="A33" s="15">
        <v>29</v>
      </c>
      <c r="B33" s="57" t="s">
        <v>494</v>
      </c>
      <c r="C33" s="84"/>
      <c r="D33" s="15" t="s">
        <v>23</v>
      </c>
      <c r="E33" s="17" t="s">
        <v>495</v>
      </c>
      <c r="F33" s="16" t="s">
        <v>492</v>
      </c>
      <c r="G33" s="16" t="s">
        <v>496</v>
      </c>
      <c r="H33" s="88">
        <v>20</v>
      </c>
      <c r="I33" s="18"/>
      <c r="J33" s="19"/>
      <c r="K33" s="20">
        <f t="shared" si="0"/>
        <v>0</v>
      </c>
      <c r="L33" s="20">
        <f t="shared" si="1"/>
        <v>0</v>
      </c>
      <c r="M33" s="21">
        <f t="shared" si="2"/>
        <v>0</v>
      </c>
      <c r="N33" s="21">
        <f t="shared" si="3"/>
        <v>0</v>
      </c>
      <c r="O33" s="76">
        <v>10</v>
      </c>
      <c r="P33" s="22"/>
      <c r="Q33" s="23"/>
      <c r="R33" s="24">
        <f t="shared" si="4"/>
        <v>0</v>
      </c>
      <c r="S33" s="24">
        <f t="shared" si="5"/>
        <v>0</v>
      </c>
      <c r="T33" s="25">
        <f t="shared" si="6"/>
        <v>0</v>
      </c>
      <c r="U33" s="26">
        <f t="shared" si="7"/>
        <v>0</v>
      </c>
      <c r="V33" s="27">
        <f t="shared" si="8"/>
        <v>0</v>
      </c>
      <c r="W33" s="28">
        <f t="shared" si="9"/>
        <v>0</v>
      </c>
      <c r="X33" s="28">
        <f t="shared" si="9"/>
        <v>0</v>
      </c>
      <c r="Y33" s="29"/>
      <c r="Z33" s="30"/>
      <c r="AA33" s="31"/>
    </row>
    <row r="34" spans="1:27" x14ac:dyDescent="0.25">
      <c r="A34" s="15">
        <v>30</v>
      </c>
      <c r="B34" s="57" t="s">
        <v>499</v>
      </c>
      <c r="C34" s="84"/>
      <c r="D34" s="15" t="s">
        <v>23</v>
      </c>
      <c r="E34" s="17" t="s">
        <v>26</v>
      </c>
      <c r="F34" s="16" t="s">
        <v>500</v>
      </c>
      <c r="G34" s="16">
        <v>100</v>
      </c>
      <c r="H34" s="88">
        <v>7</v>
      </c>
      <c r="I34" s="18"/>
      <c r="J34" s="19"/>
      <c r="K34" s="20">
        <f t="shared" si="0"/>
        <v>0</v>
      </c>
      <c r="L34" s="20">
        <f t="shared" si="1"/>
        <v>0</v>
      </c>
      <c r="M34" s="21">
        <f t="shared" si="2"/>
        <v>0</v>
      </c>
      <c r="N34" s="21">
        <f t="shared" si="3"/>
        <v>0</v>
      </c>
      <c r="O34" s="76">
        <v>0</v>
      </c>
      <c r="P34" s="22"/>
      <c r="Q34" s="23"/>
      <c r="R34" s="24">
        <f t="shared" si="4"/>
        <v>0</v>
      </c>
      <c r="S34" s="24">
        <f t="shared" si="5"/>
        <v>0</v>
      </c>
      <c r="T34" s="25">
        <f t="shared" si="6"/>
        <v>0</v>
      </c>
      <c r="U34" s="26">
        <f t="shared" si="7"/>
        <v>0</v>
      </c>
      <c r="V34" s="27">
        <f t="shared" si="8"/>
        <v>0</v>
      </c>
      <c r="W34" s="28">
        <f t="shared" si="9"/>
        <v>0</v>
      </c>
      <c r="X34" s="28">
        <f t="shared" si="9"/>
        <v>0</v>
      </c>
      <c r="Y34" s="29"/>
      <c r="Z34" s="30"/>
      <c r="AA34" s="31"/>
    </row>
    <row r="35" spans="1:27" x14ac:dyDescent="0.25">
      <c r="A35" s="15">
        <v>31</v>
      </c>
      <c r="B35" s="16" t="s">
        <v>263</v>
      </c>
      <c r="C35" s="84"/>
      <c r="D35" s="15" t="s">
        <v>23</v>
      </c>
      <c r="E35" s="17" t="s">
        <v>373</v>
      </c>
      <c r="F35" s="63">
        <v>0.01</v>
      </c>
      <c r="G35" s="16" t="s">
        <v>501</v>
      </c>
      <c r="H35" s="88">
        <v>25</v>
      </c>
      <c r="I35" s="18"/>
      <c r="J35" s="19"/>
      <c r="K35" s="20">
        <f t="shared" si="0"/>
        <v>0</v>
      </c>
      <c r="L35" s="20">
        <f t="shared" si="1"/>
        <v>0</v>
      </c>
      <c r="M35" s="21">
        <f t="shared" si="2"/>
        <v>0</v>
      </c>
      <c r="N35" s="21">
        <f t="shared" si="3"/>
        <v>0</v>
      </c>
      <c r="O35" s="76">
        <v>0</v>
      </c>
      <c r="P35" s="22"/>
      <c r="Q35" s="23"/>
      <c r="R35" s="24">
        <f t="shared" si="4"/>
        <v>0</v>
      </c>
      <c r="S35" s="24">
        <f t="shared" si="5"/>
        <v>0</v>
      </c>
      <c r="T35" s="25">
        <f t="shared" si="6"/>
        <v>0</v>
      </c>
      <c r="U35" s="26">
        <f t="shared" si="7"/>
        <v>0</v>
      </c>
      <c r="V35" s="27">
        <f t="shared" si="8"/>
        <v>0</v>
      </c>
      <c r="W35" s="28">
        <f t="shared" si="9"/>
        <v>0</v>
      </c>
      <c r="X35" s="28">
        <f t="shared" si="9"/>
        <v>0</v>
      </c>
      <c r="Y35" s="29"/>
      <c r="Z35" s="30"/>
      <c r="AA35" s="31"/>
    </row>
    <row r="36" spans="1:27" x14ac:dyDescent="0.25">
      <c r="A36" s="15">
        <v>32</v>
      </c>
      <c r="B36" s="16" t="s">
        <v>502</v>
      </c>
      <c r="C36" s="84"/>
      <c r="D36" s="15" t="s">
        <v>23</v>
      </c>
      <c r="E36" s="17" t="s">
        <v>26</v>
      </c>
      <c r="F36" s="16" t="s">
        <v>304</v>
      </c>
      <c r="G36" s="16">
        <v>50</v>
      </c>
      <c r="H36" s="88">
        <v>120</v>
      </c>
      <c r="I36" s="18"/>
      <c r="J36" s="19"/>
      <c r="K36" s="20">
        <f t="shared" si="0"/>
        <v>0</v>
      </c>
      <c r="L36" s="20">
        <f t="shared" si="1"/>
        <v>0</v>
      </c>
      <c r="M36" s="21">
        <f t="shared" si="2"/>
        <v>0</v>
      </c>
      <c r="N36" s="21">
        <f t="shared" si="3"/>
        <v>0</v>
      </c>
      <c r="O36" s="76">
        <v>30</v>
      </c>
      <c r="P36" s="22"/>
      <c r="Q36" s="23"/>
      <c r="R36" s="24">
        <f t="shared" si="4"/>
        <v>0</v>
      </c>
      <c r="S36" s="24">
        <f t="shared" si="5"/>
        <v>0</v>
      </c>
      <c r="T36" s="25">
        <f t="shared" si="6"/>
        <v>0</v>
      </c>
      <c r="U36" s="26">
        <f t="shared" si="7"/>
        <v>0</v>
      </c>
      <c r="V36" s="27">
        <f t="shared" si="8"/>
        <v>0</v>
      </c>
      <c r="W36" s="28">
        <f t="shared" si="9"/>
        <v>0</v>
      </c>
      <c r="X36" s="28">
        <f t="shared" si="9"/>
        <v>0</v>
      </c>
      <c r="Y36" s="29"/>
      <c r="Z36" s="30"/>
      <c r="AA36" s="31"/>
    </row>
    <row r="37" spans="1:27" x14ac:dyDescent="0.25">
      <c r="A37" s="15">
        <v>33</v>
      </c>
      <c r="B37" s="16" t="s">
        <v>503</v>
      </c>
      <c r="C37" s="84"/>
      <c r="D37" s="15" t="s">
        <v>23</v>
      </c>
      <c r="E37" s="17" t="s">
        <v>26</v>
      </c>
      <c r="F37" s="16" t="s">
        <v>232</v>
      </c>
      <c r="G37" s="16">
        <v>50</v>
      </c>
      <c r="H37" s="88">
        <v>6</v>
      </c>
      <c r="I37" s="18"/>
      <c r="J37" s="19"/>
      <c r="K37" s="20">
        <f t="shared" ref="K37:K91" si="10">ROUND((I37*J37+I37),2)</f>
        <v>0</v>
      </c>
      <c r="L37" s="20">
        <f t="shared" ref="L37:L91" si="11">N37-M37</f>
        <v>0</v>
      </c>
      <c r="M37" s="21">
        <f t="shared" si="2"/>
        <v>0</v>
      </c>
      <c r="N37" s="21">
        <f t="shared" si="3"/>
        <v>0</v>
      </c>
      <c r="O37" s="76">
        <v>2</v>
      </c>
      <c r="P37" s="22"/>
      <c r="Q37" s="23"/>
      <c r="R37" s="24">
        <f t="shared" ref="R37:R91" si="12">ROUND((P37*Q37+P37),2)</f>
        <v>0</v>
      </c>
      <c r="S37" s="24">
        <f t="shared" ref="S37:S91" si="13">U37-T37</f>
        <v>0</v>
      </c>
      <c r="T37" s="25">
        <f t="shared" ref="T37:T91" si="14">O37*P37</f>
        <v>0</v>
      </c>
      <c r="U37" s="26">
        <f t="shared" si="7"/>
        <v>0</v>
      </c>
      <c r="V37" s="27">
        <f t="shared" si="8"/>
        <v>0</v>
      </c>
      <c r="W37" s="28">
        <f t="shared" ref="W37:X91" si="15">M37+T37</f>
        <v>0</v>
      </c>
      <c r="X37" s="28">
        <f t="shared" si="15"/>
        <v>0</v>
      </c>
      <c r="Y37" s="29"/>
      <c r="Z37" s="30"/>
      <c r="AA37" s="31"/>
    </row>
    <row r="38" spans="1:27" ht="19.5" x14ac:dyDescent="0.25">
      <c r="A38" s="15">
        <v>34</v>
      </c>
      <c r="B38" s="16" t="s">
        <v>503</v>
      </c>
      <c r="C38" s="84"/>
      <c r="D38" s="15" t="s">
        <v>23</v>
      </c>
      <c r="E38" s="17" t="s">
        <v>197</v>
      </c>
      <c r="F38" s="16" t="s">
        <v>232</v>
      </c>
      <c r="G38" s="16">
        <v>50</v>
      </c>
      <c r="H38" s="88">
        <v>40</v>
      </c>
      <c r="I38" s="18"/>
      <c r="J38" s="19"/>
      <c r="K38" s="20">
        <f t="shared" si="10"/>
        <v>0</v>
      </c>
      <c r="L38" s="20">
        <f t="shared" si="11"/>
        <v>0</v>
      </c>
      <c r="M38" s="21">
        <f t="shared" si="2"/>
        <v>0</v>
      </c>
      <c r="N38" s="21">
        <f t="shared" si="3"/>
        <v>0</v>
      </c>
      <c r="O38" s="76">
        <v>10</v>
      </c>
      <c r="P38" s="22"/>
      <c r="Q38" s="23"/>
      <c r="R38" s="24">
        <f t="shared" si="12"/>
        <v>0</v>
      </c>
      <c r="S38" s="24">
        <f t="shared" si="13"/>
        <v>0</v>
      </c>
      <c r="T38" s="25">
        <f t="shared" si="14"/>
        <v>0</v>
      </c>
      <c r="U38" s="26">
        <f t="shared" si="7"/>
        <v>0</v>
      </c>
      <c r="V38" s="27">
        <f t="shared" si="8"/>
        <v>0</v>
      </c>
      <c r="W38" s="28">
        <f t="shared" si="15"/>
        <v>0</v>
      </c>
      <c r="X38" s="28">
        <f t="shared" si="15"/>
        <v>0</v>
      </c>
      <c r="Y38" s="29"/>
      <c r="Z38" s="30"/>
      <c r="AA38" s="31"/>
    </row>
    <row r="39" spans="1:27" ht="19.5" x14ac:dyDescent="0.25">
      <c r="A39" s="15">
        <v>35</v>
      </c>
      <c r="B39" s="16" t="s">
        <v>503</v>
      </c>
      <c r="C39" s="84"/>
      <c r="D39" s="15" t="s">
        <v>23</v>
      </c>
      <c r="E39" s="17" t="s">
        <v>197</v>
      </c>
      <c r="F39" s="16" t="s">
        <v>325</v>
      </c>
      <c r="G39" s="16">
        <v>50</v>
      </c>
      <c r="H39" s="88">
        <v>40</v>
      </c>
      <c r="I39" s="18"/>
      <c r="J39" s="19"/>
      <c r="K39" s="20">
        <f t="shared" si="10"/>
        <v>0</v>
      </c>
      <c r="L39" s="20">
        <f t="shared" si="11"/>
        <v>0</v>
      </c>
      <c r="M39" s="21">
        <f t="shared" si="2"/>
        <v>0</v>
      </c>
      <c r="N39" s="21">
        <f t="shared" si="3"/>
        <v>0</v>
      </c>
      <c r="O39" s="76">
        <v>10</v>
      </c>
      <c r="P39" s="22"/>
      <c r="Q39" s="23"/>
      <c r="R39" s="24">
        <f t="shared" si="12"/>
        <v>0</v>
      </c>
      <c r="S39" s="24">
        <f t="shared" si="13"/>
        <v>0</v>
      </c>
      <c r="T39" s="25">
        <f t="shared" si="14"/>
        <v>0</v>
      </c>
      <c r="U39" s="26">
        <f t="shared" si="7"/>
        <v>0</v>
      </c>
      <c r="V39" s="27">
        <f t="shared" si="8"/>
        <v>0</v>
      </c>
      <c r="W39" s="28">
        <f t="shared" si="15"/>
        <v>0</v>
      </c>
      <c r="X39" s="28">
        <f t="shared" si="15"/>
        <v>0</v>
      </c>
      <c r="Y39" s="29"/>
      <c r="Z39" s="30"/>
      <c r="AA39" s="31"/>
    </row>
    <row r="40" spans="1:27" ht="19.5" x14ac:dyDescent="0.25">
      <c r="A40" s="15">
        <v>36</v>
      </c>
      <c r="B40" s="16" t="s">
        <v>503</v>
      </c>
      <c r="C40" s="84"/>
      <c r="D40" s="15" t="s">
        <v>23</v>
      </c>
      <c r="E40" s="17" t="s">
        <v>197</v>
      </c>
      <c r="F40" s="16" t="s">
        <v>288</v>
      </c>
      <c r="G40" s="16">
        <v>50</v>
      </c>
      <c r="H40" s="88">
        <v>6</v>
      </c>
      <c r="I40" s="18"/>
      <c r="J40" s="19"/>
      <c r="K40" s="20">
        <f t="shared" si="10"/>
        <v>0</v>
      </c>
      <c r="L40" s="20">
        <f t="shared" si="11"/>
        <v>0</v>
      </c>
      <c r="M40" s="21">
        <f t="shared" si="2"/>
        <v>0</v>
      </c>
      <c r="N40" s="21">
        <f t="shared" si="3"/>
        <v>0</v>
      </c>
      <c r="O40" s="76">
        <v>5</v>
      </c>
      <c r="P40" s="22"/>
      <c r="Q40" s="23"/>
      <c r="R40" s="24">
        <f t="shared" si="12"/>
        <v>0</v>
      </c>
      <c r="S40" s="24">
        <f t="shared" si="13"/>
        <v>0</v>
      </c>
      <c r="T40" s="25">
        <f t="shared" si="14"/>
        <v>0</v>
      </c>
      <c r="U40" s="26">
        <f t="shared" si="7"/>
        <v>0</v>
      </c>
      <c r="V40" s="27">
        <f t="shared" si="8"/>
        <v>0</v>
      </c>
      <c r="W40" s="28">
        <f t="shared" si="15"/>
        <v>0</v>
      </c>
      <c r="X40" s="28">
        <f t="shared" si="15"/>
        <v>0</v>
      </c>
      <c r="Y40" s="29"/>
      <c r="Z40" s="30"/>
      <c r="AA40" s="31"/>
    </row>
    <row r="41" spans="1:27" x14ac:dyDescent="0.25">
      <c r="A41" s="15">
        <v>37</v>
      </c>
      <c r="B41" s="16" t="s">
        <v>504</v>
      </c>
      <c r="C41" s="84"/>
      <c r="D41" s="15" t="s">
        <v>23</v>
      </c>
      <c r="E41" s="17" t="s">
        <v>26</v>
      </c>
      <c r="F41" s="16" t="s">
        <v>49</v>
      </c>
      <c r="G41" s="16">
        <v>30</v>
      </c>
      <c r="H41" s="88">
        <v>120</v>
      </c>
      <c r="I41" s="18"/>
      <c r="J41" s="19"/>
      <c r="K41" s="20">
        <f t="shared" si="10"/>
        <v>0</v>
      </c>
      <c r="L41" s="20">
        <f t="shared" si="11"/>
        <v>0</v>
      </c>
      <c r="M41" s="21">
        <f t="shared" si="2"/>
        <v>0</v>
      </c>
      <c r="N41" s="21">
        <f t="shared" si="3"/>
        <v>0</v>
      </c>
      <c r="O41" s="76">
        <v>30</v>
      </c>
      <c r="P41" s="22"/>
      <c r="Q41" s="23"/>
      <c r="R41" s="24">
        <f t="shared" si="12"/>
        <v>0</v>
      </c>
      <c r="S41" s="24">
        <f t="shared" si="13"/>
        <v>0</v>
      </c>
      <c r="T41" s="25">
        <f t="shared" si="14"/>
        <v>0</v>
      </c>
      <c r="U41" s="26">
        <f t="shared" si="7"/>
        <v>0</v>
      </c>
      <c r="V41" s="27">
        <f t="shared" si="8"/>
        <v>0</v>
      </c>
      <c r="W41" s="28">
        <f t="shared" si="15"/>
        <v>0</v>
      </c>
      <c r="X41" s="28">
        <f t="shared" si="15"/>
        <v>0</v>
      </c>
      <c r="Y41" s="29"/>
      <c r="Z41" s="30"/>
      <c r="AA41" s="31"/>
    </row>
    <row r="42" spans="1:27" x14ac:dyDescent="0.25">
      <c r="A42" s="15">
        <v>38</v>
      </c>
      <c r="B42" s="16" t="s">
        <v>504</v>
      </c>
      <c r="C42" s="84"/>
      <c r="D42" s="15" t="s">
        <v>23</v>
      </c>
      <c r="E42" s="17" t="s">
        <v>26</v>
      </c>
      <c r="F42" s="16" t="s">
        <v>236</v>
      </c>
      <c r="G42" s="16">
        <v>30</v>
      </c>
      <c r="H42" s="88">
        <v>160</v>
      </c>
      <c r="I42" s="18"/>
      <c r="J42" s="19"/>
      <c r="K42" s="20">
        <f t="shared" si="10"/>
        <v>0</v>
      </c>
      <c r="L42" s="20">
        <f t="shared" si="11"/>
        <v>0</v>
      </c>
      <c r="M42" s="21">
        <f t="shared" si="2"/>
        <v>0</v>
      </c>
      <c r="N42" s="21">
        <f t="shared" si="3"/>
        <v>0</v>
      </c>
      <c r="O42" s="76">
        <v>30</v>
      </c>
      <c r="P42" s="22"/>
      <c r="Q42" s="23"/>
      <c r="R42" s="24">
        <f t="shared" si="12"/>
        <v>0</v>
      </c>
      <c r="S42" s="24">
        <f t="shared" si="13"/>
        <v>0</v>
      </c>
      <c r="T42" s="25">
        <f t="shared" si="14"/>
        <v>0</v>
      </c>
      <c r="U42" s="26">
        <f t="shared" si="7"/>
        <v>0</v>
      </c>
      <c r="V42" s="27">
        <f t="shared" si="8"/>
        <v>0</v>
      </c>
      <c r="W42" s="28">
        <f t="shared" si="15"/>
        <v>0</v>
      </c>
      <c r="X42" s="28">
        <f t="shared" si="15"/>
        <v>0</v>
      </c>
      <c r="Y42" s="29"/>
      <c r="Z42" s="30"/>
      <c r="AA42" s="31"/>
    </row>
    <row r="43" spans="1:27" x14ac:dyDescent="0.25">
      <c r="A43" s="15">
        <v>39</v>
      </c>
      <c r="B43" s="16" t="s">
        <v>504</v>
      </c>
      <c r="C43" s="84"/>
      <c r="D43" s="15" t="s">
        <v>23</v>
      </c>
      <c r="E43" s="17" t="s">
        <v>26</v>
      </c>
      <c r="F43" s="16" t="s">
        <v>27</v>
      </c>
      <c r="G43" s="16">
        <v>30</v>
      </c>
      <c r="H43" s="88">
        <v>100</v>
      </c>
      <c r="I43" s="18"/>
      <c r="J43" s="19"/>
      <c r="K43" s="20">
        <f t="shared" si="10"/>
        <v>0</v>
      </c>
      <c r="L43" s="20">
        <f t="shared" si="11"/>
        <v>0</v>
      </c>
      <c r="M43" s="21">
        <f t="shared" si="2"/>
        <v>0</v>
      </c>
      <c r="N43" s="21">
        <f t="shared" si="3"/>
        <v>0</v>
      </c>
      <c r="O43" s="76">
        <v>30</v>
      </c>
      <c r="P43" s="22"/>
      <c r="Q43" s="23"/>
      <c r="R43" s="24">
        <f t="shared" si="12"/>
        <v>0</v>
      </c>
      <c r="S43" s="24">
        <f t="shared" si="13"/>
        <v>0</v>
      </c>
      <c r="T43" s="25">
        <f t="shared" si="14"/>
        <v>0</v>
      </c>
      <c r="U43" s="26">
        <f t="shared" si="7"/>
        <v>0</v>
      </c>
      <c r="V43" s="27">
        <f t="shared" si="8"/>
        <v>0</v>
      </c>
      <c r="W43" s="28">
        <f t="shared" si="15"/>
        <v>0</v>
      </c>
      <c r="X43" s="28">
        <f t="shared" si="15"/>
        <v>0</v>
      </c>
      <c r="Y43" s="29"/>
      <c r="Z43" s="30"/>
      <c r="AA43" s="31"/>
    </row>
    <row r="44" spans="1:27" x14ac:dyDescent="0.25">
      <c r="A44" s="15">
        <v>40</v>
      </c>
      <c r="B44" s="16" t="s">
        <v>505</v>
      </c>
      <c r="C44" s="84"/>
      <c r="D44" s="15" t="s">
        <v>23</v>
      </c>
      <c r="E44" s="17" t="s">
        <v>47</v>
      </c>
      <c r="F44" s="16" t="s">
        <v>300</v>
      </c>
      <c r="G44" s="16">
        <v>50</v>
      </c>
      <c r="H44" s="88">
        <v>3</v>
      </c>
      <c r="I44" s="18"/>
      <c r="J44" s="19"/>
      <c r="K44" s="20">
        <f t="shared" si="10"/>
        <v>0</v>
      </c>
      <c r="L44" s="20">
        <f t="shared" si="11"/>
        <v>0</v>
      </c>
      <c r="M44" s="21">
        <f t="shared" si="2"/>
        <v>0</v>
      </c>
      <c r="N44" s="21">
        <f t="shared" si="3"/>
        <v>0</v>
      </c>
      <c r="O44" s="76">
        <v>0</v>
      </c>
      <c r="P44" s="22"/>
      <c r="Q44" s="23"/>
      <c r="R44" s="24">
        <f t="shared" si="12"/>
        <v>0</v>
      </c>
      <c r="S44" s="24">
        <f t="shared" si="13"/>
        <v>0</v>
      </c>
      <c r="T44" s="25">
        <f t="shared" si="14"/>
        <v>0</v>
      </c>
      <c r="U44" s="26">
        <f t="shared" si="7"/>
        <v>0</v>
      </c>
      <c r="V44" s="27">
        <f t="shared" si="8"/>
        <v>0</v>
      </c>
      <c r="W44" s="28">
        <f t="shared" si="15"/>
        <v>0</v>
      </c>
      <c r="X44" s="28">
        <f t="shared" si="15"/>
        <v>0</v>
      </c>
      <c r="Y44" s="29"/>
      <c r="Z44" s="30"/>
      <c r="AA44" s="31"/>
    </row>
    <row r="45" spans="1:27" x14ac:dyDescent="0.25">
      <c r="A45" s="15">
        <v>41</v>
      </c>
      <c r="B45" s="16" t="s">
        <v>506</v>
      </c>
      <c r="C45" s="84"/>
      <c r="D45" s="15" t="s">
        <v>23</v>
      </c>
      <c r="E45" s="17" t="s">
        <v>26</v>
      </c>
      <c r="F45" s="16" t="s">
        <v>236</v>
      </c>
      <c r="G45" s="16">
        <v>10</v>
      </c>
      <c r="H45" s="88">
        <v>0</v>
      </c>
      <c r="I45" s="18"/>
      <c r="J45" s="19"/>
      <c r="K45" s="20">
        <f t="shared" si="10"/>
        <v>0</v>
      </c>
      <c r="L45" s="20">
        <f t="shared" si="11"/>
        <v>0</v>
      </c>
      <c r="M45" s="21">
        <f t="shared" si="2"/>
        <v>0</v>
      </c>
      <c r="N45" s="21">
        <f t="shared" si="3"/>
        <v>0</v>
      </c>
      <c r="O45" s="76">
        <v>5</v>
      </c>
      <c r="P45" s="22"/>
      <c r="Q45" s="23"/>
      <c r="R45" s="24">
        <f t="shared" si="12"/>
        <v>0</v>
      </c>
      <c r="S45" s="24">
        <f t="shared" si="13"/>
        <v>0</v>
      </c>
      <c r="T45" s="25">
        <f t="shared" si="14"/>
        <v>0</v>
      </c>
      <c r="U45" s="26">
        <f t="shared" si="7"/>
        <v>0</v>
      </c>
      <c r="V45" s="27">
        <f t="shared" si="8"/>
        <v>0</v>
      </c>
      <c r="W45" s="28">
        <f t="shared" si="15"/>
        <v>0</v>
      </c>
      <c r="X45" s="28">
        <f t="shared" si="15"/>
        <v>0</v>
      </c>
      <c r="Y45" s="29"/>
      <c r="Z45" s="30"/>
      <c r="AA45" s="31"/>
    </row>
    <row r="46" spans="1:27" x14ac:dyDescent="0.25">
      <c r="A46" s="15">
        <v>42</v>
      </c>
      <c r="B46" s="16" t="s">
        <v>507</v>
      </c>
      <c r="C46" s="84"/>
      <c r="D46" s="15" t="s">
        <v>23</v>
      </c>
      <c r="E46" s="17" t="s">
        <v>47</v>
      </c>
      <c r="F46" s="16" t="s">
        <v>27</v>
      </c>
      <c r="G46" s="16">
        <v>28</v>
      </c>
      <c r="H46" s="88">
        <v>5</v>
      </c>
      <c r="I46" s="18"/>
      <c r="J46" s="19"/>
      <c r="K46" s="20">
        <f t="shared" si="10"/>
        <v>0</v>
      </c>
      <c r="L46" s="20">
        <f t="shared" si="11"/>
        <v>0</v>
      </c>
      <c r="M46" s="21">
        <f t="shared" si="2"/>
        <v>0</v>
      </c>
      <c r="N46" s="21">
        <f t="shared" si="3"/>
        <v>0</v>
      </c>
      <c r="O46" s="76">
        <v>5</v>
      </c>
      <c r="P46" s="22"/>
      <c r="Q46" s="23"/>
      <c r="R46" s="24">
        <f t="shared" si="12"/>
        <v>0</v>
      </c>
      <c r="S46" s="24">
        <f t="shared" si="13"/>
        <v>0</v>
      </c>
      <c r="T46" s="25">
        <f t="shared" si="14"/>
        <v>0</v>
      </c>
      <c r="U46" s="26">
        <f t="shared" si="7"/>
        <v>0</v>
      </c>
      <c r="V46" s="27">
        <f t="shared" si="8"/>
        <v>0</v>
      </c>
      <c r="W46" s="28">
        <f t="shared" si="15"/>
        <v>0</v>
      </c>
      <c r="X46" s="28">
        <f t="shared" si="15"/>
        <v>0</v>
      </c>
      <c r="Y46" s="29"/>
      <c r="Z46" s="30"/>
      <c r="AA46" s="31"/>
    </row>
    <row r="47" spans="1:27" x14ac:dyDescent="0.25">
      <c r="A47" s="15">
        <v>43</v>
      </c>
      <c r="B47" s="16" t="s">
        <v>507</v>
      </c>
      <c r="C47" s="84"/>
      <c r="D47" s="15" t="s">
        <v>23</v>
      </c>
      <c r="E47" s="17" t="s">
        <v>47</v>
      </c>
      <c r="F47" s="16" t="s">
        <v>236</v>
      </c>
      <c r="G47" s="16">
        <v>28</v>
      </c>
      <c r="H47" s="88">
        <v>5</v>
      </c>
      <c r="I47" s="18"/>
      <c r="J47" s="19"/>
      <c r="K47" s="20">
        <f t="shared" si="10"/>
        <v>0</v>
      </c>
      <c r="L47" s="20">
        <f t="shared" si="11"/>
        <v>0</v>
      </c>
      <c r="M47" s="21">
        <f t="shared" si="2"/>
        <v>0</v>
      </c>
      <c r="N47" s="21">
        <f t="shared" si="3"/>
        <v>0</v>
      </c>
      <c r="O47" s="76">
        <v>5</v>
      </c>
      <c r="P47" s="22"/>
      <c r="Q47" s="23"/>
      <c r="R47" s="24">
        <f t="shared" si="12"/>
        <v>0</v>
      </c>
      <c r="S47" s="24">
        <f t="shared" si="13"/>
        <v>0</v>
      </c>
      <c r="T47" s="25">
        <f t="shared" si="14"/>
        <v>0</v>
      </c>
      <c r="U47" s="26">
        <f t="shared" si="7"/>
        <v>0</v>
      </c>
      <c r="V47" s="27">
        <f t="shared" si="8"/>
        <v>0</v>
      </c>
      <c r="W47" s="28">
        <f t="shared" si="15"/>
        <v>0</v>
      </c>
      <c r="X47" s="28">
        <f t="shared" si="15"/>
        <v>0</v>
      </c>
      <c r="Y47" s="29"/>
      <c r="Z47" s="30"/>
      <c r="AA47" s="31"/>
    </row>
    <row r="48" spans="1:27" ht="19.5" x14ac:dyDescent="0.25">
      <c r="A48" s="15">
        <v>44</v>
      </c>
      <c r="B48" s="16" t="s">
        <v>508</v>
      </c>
      <c r="C48" s="84"/>
      <c r="D48" s="15" t="s">
        <v>23</v>
      </c>
      <c r="E48" s="17" t="s">
        <v>509</v>
      </c>
      <c r="F48" s="16" t="s">
        <v>345</v>
      </c>
      <c r="G48" s="16">
        <v>5</v>
      </c>
      <c r="H48" s="88">
        <v>20</v>
      </c>
      <c r="I48" s="18"/>
      <c r="J48" s="19"/>
      <c r="K48" s="20">
        <f t="shared" si="10"/>
        <v>0</v>
      </c>
      <c r="L48" s="20">
        <f t="shared" si="11"/>
        <v>0</v>
      </c>
      <c r="M48" s="21">
        <f t="shared" si="2"/>
        <v>0</v>
      </c>
      <c r="N48" s="21">
        <f t="shared" si="3"/>
        <v>0</v>
      </c>
      <c r="O48" s="76">
        <v>5</v>
      </c>
      <c r="P48" s="22"/>
      <c r="Q48" s="23"/>
      <c r="R48" s="24">
        <f t="shared" si="12"/>
        <v>0</v>
      </c>
      <c r="S48" s="24">
        <f t="shared" si="13"/>
        <v>0</v>
      </c>
      <c r="T48" s="25">
        <f t="shared" si="14"/>
        <v>0</v>
      </c>
      <c r="U48" s="26">
        <f t="shared" si="7"/>
        <v>0</v>
      </c>
      <c r="V48" s="27">
        <f t="shared" si="8"/>
        <v>0</v>
      </c>
      <c r="W48" s="28">
        <f t="shared" si="15"/>
        <v>0</v>
      </c>
      <c r="X48" s="28">
        <f t="shared" si="15"/>
        <v>0</v>
      </c>
      <c r="Y48" s="29"/>
      <c r="Z48" s="30"/>
      <c r="AA48" s="31"/>
    </row>
    <row r="49" spans="1:27" x14ac:dyDescent="0.25">
      <c r="A49" s="15">
        <v>45</v>
      </c>
      <c r="B49" s="16" t="s">
        <v>508</v>
      </c>
      <c r="C49" s="84"/>
      <c r="D49" s="15" t="s">
        <v>23</v>
      </c>
      <c r="E49" s="17" t="s">
        <v>26</v>
      </c>
      <c r="F49" s="16" t="s">
        <v>115</v>
      </c>
      <c r="G49" s="16">
        <v>50</v>
      </c>
      <c r="H49" s="88">
        <v>20</v>
      </c>
      <c r="I49" s="18"/>
      <c r="J49" s="19"/>
      <c r="K49" s="20">
        <f t="shared" si="10"/>
        <v>0</v>
      </c>
      <c r="L49" s="20">
        <f t="shared" si="11"/>
        <v>0</v>
      </c>
      <c r="M49" s="21">
        <f t="shared" si="2"/>
        <v>0</v>
      </c>
      <c r="N49" s="21">
        <f t="shared" si="3"/>
        <v>0</v>
      </c>
      <c r="O49" s="76">
        <v>10</v>
      </c>
      <c r="P49" s="22"/>
      <c r="Q49" s="23"/>
      <c r="R49" s="24">
        <f t="shared" si="12"/>
        <v>0</v>
      </c>
      <c r="S49" s="24">
        <f t="shared" si="13"/>
        <v>0</v>
      </c>
      <c r="T49" s="25">
        <f t="shared" si="14"/>
        <v>0</v>
      </c>
      <c r="U49" s="26">
        <f t="shared" si="7"/>
        <v>0</v>
      </c>
      <c r="V49" s="27">
        <f t="shared" si="8"/>
        <v>0</v>
      </c>
      <c r="W49" s="28">
        <f t="shared" si="15"/>
        <v>0</v>
      </c>
      <c r="X49" s="28">
        <f t="shared" si="15"/>
        <v>0</v>
      </c>
      <c r="Y49" s="29"/>
      <c r="Z49" s="30"/>
      <c r="AA49" s="31"/>
    </row>
    <row r="50" spans="1:27" ht="19.5" x14ac:dyDescent="0.25">
      <c r="A50" s="15">
        <v>46</v>
      </c>
      <c r="B50" s="16" t="s">
        <v>508</v>
      </c>
      <c r="C50" s="84"/>
      <c r="D50" s="15"/>
      <c r="E50" s="17" t="s">
        <v>197</v>
      </c>
      <c r="F50" s="16" t="s">
        <v>352</v>
      </c>
      <c r="G50" s="16">
        <v>30</v>
      </c>
      <c r="H50" s="88">
        <v>5</v>
      </c>
      <c r="I50" s="18"/>
      <c r="J50" s="19"/>
      <c r="K50" s="20">
        <f t="shared" si="10"/>
        <v>0</v>
      </c>
      <c r="L50" s="20">
        <f t="shared" si="11"/>
        <v>0</v>
      </c>
      <c r="M50" s="21">
        <f t="shared" si="2"/>
        <v>0</v>
      </c>
      <c r="N50" s="21">
        <f t="shared" si="3"/>
        <v>0</v>
      </c>
      <c r="O50" s="76">
        <v>5</v>
      </c>
      <c r="P50" s="22"/>
      <c r="Q50" s="23"/>
      <c r="R50" s="24">
        <f t="shared" si="12"/>
        <v>0</v>
      </c>
      <c r="S50" s="24">
        <f t="shared" si="13"/>
        <v>0</v>
      </c>
      <c r="T50" s="25">
        <f t="shared" si="14"/>
        <v>0</v>
      </c>
      <c r="U50" s="26">
        <f t="shared" si="7"/>
        <v>0</v>
      </c>
      <c r="V50" s="27">
        <f t="shared" si="8"/>
        <v>0</v>
      </c>
      <c r="W50" s="28">
        <f t="shared" si="15"/>
        <v>0</v>
      </c>
      <c r="X50" s="28">
        <f t="shared" si="15"/>
        <v>0</v>
      </c>
      <c r="Y50" s="29"/>
      <c r="Z50" s="30"/>
      <c r="AA50" s="31"/>
    </row>
    <row r="51" spans="1:27" x14ac:dyDescent="0.25">
      <c r="A51" s="15">
        <v>47</v>
      </c>
      <c r="B51" s="16" t="s">
        <v>510</v>
      </c>
      <c r="C51" s="84"/>
      <c r="D51" s="15" t="s">
        <v>23</v>
      </c>
      <c r="E51" s="17" t="s">
        <v>26</v>
      </c>
      <c r="F51" s="16" t="s">
        <v>511</v>
      </c>
      <c r="G51" s="16">
        <v>30</v>
      </c>
      <c r="H51" s="88">
        <v>5</v>
      </c>
      <c r="I51" s="18"/>
      <c r="J51" s="19"/>
      <c r="K51" s="20">
        <f t="shared" si="10"/>
        <v>0</v>
      </c>
      <c r="L51" s="20">
        <f t="shared" si="11"/>
        <v>0</v>
      </c>
      <c r="M51" s="21">
        <f t="shared" si="2"/>
        <v>0</v>
      </c>
      <c r="N51" s="21">
        <f t="shared" si="3"/>
        <v>0</v>
      </c>
      <c r="O51" s="76">
        <v>5</v>
      </c>
      <c r="P51" s="22"/>
      <c r="Q51" s="23"/>
      <c r="R51" s="24">
        <f t="shared" si="12"/>
        <v>0</v>
      </c>
      <c r="S51" s="24">
        <f t="shared" si="13"/>
        <v>0</v>
      </c>
      <c r="T51" s="25">
        <f t="shared" si="14"/>
        <v>0</v>
      </c>
      <c r="U51" s="26">
        <f t="shared" si="7"/>
        <v>0</v>
      </c>
      <c r="V51" s="27">
        <f t="shared" si="8"/>
        <v>0</v>
      </c>
      <c r="W51" s="28">
        <f t="shared" si="15"/>
        <v>0</v>
      </c>
      <c r="X51" s="28">
        <f t="shared" si="15"/>
        <v>0</v>
      </c>
      <c r="Y51" s="29"/>
      <c r="Z51" s="30"/>
      <c r="AA51" s="31"/>
    </row>
    <row r="52" spans="1:27" ht="22.5" x14ac:dyDescent="0.25">
      <c r="A52" s="15">
        <v>48</v>
      </c>
      <c r="B52" s="57" t="s">
        <v>512</v>
      </c>
      <c r="C52" s="84"/>
      <c r="D52" s="15" t="s">
        <v>23</v>
      </c>
      <c r="E52" s="17" t="s">
        <v>59</v>
      </c>
      <c r="F52" s="16" t="s">
        <v>513</v>
      </c>
      <c r="G52" s="16">
        <v>100</v>
      </c>
      <c r="H52" s="88">
        <v>5</v>
      </c>
      <c r="I52" s="18"/>
      <c r="J52" s="19"/>
      <c r="K52" s="20">
        <f t="shared" si="10"/>
        <v>0</v>
      </c>
      <c r="L52" s="20">
        <f t="shared" si="11"/>
        <v>0</v>
      </c>
      <c r="M52" s="21">
        <f t="shared" si="2"/>
        <v>0</v>
      </c>
      <c r="N52" s="21">
        <f t="shared" si="3"/>
        <v>0</v>
      </c>
      <c r="O52" s="76">
        <v>1</v>
      </c>
      <c r="P52" s="22"/>
      <c r="Q52" s="23"/>
      <c r="R52" s="24">
        <f t="shared" si="12"/>
        <v>0</v>
      </c>
      <c r="S52" s="24">
        <f t="shared" si="13"/>
        <v>0</v>
      </c>
      <c r="T52" s="25">
        <f t="shared" si="14"/>
        <v>0</v>
      </c>
      <c r="U52" s="26">
        <f t="shared" si="7"/>
        <v>0</v>
      </c>
      <c r="V52" s="27">
        <f t="shared" si="8"/>
        <v>0</v>
      </c>
      <c r="W52" s="28">
        <f t="shared" si="15"/>
        <v>0</v>
      </c>
      <c r="X52" s="28">
        <f t="shared" si="15"/>
        <v>0</v>
      </c>
      <c r="Y52" s="29"/>
      <c r="Z52" s="30"/>
      <c r="AA52" s="31"/>
    </row>
    <row r="53" spans="1:27" x14ac:dyDescent="0.25">
      <c r="A53" s="15">
        <v>49</v>
      </c>
      <c r="B53" s="57" t="s">
        <v>512</v>
      </c>
      <c r="C53" s="84"/>
      <c r="D53" s="15" t="s">
        <v>23</v>
      </c>
      <c r="E53" s="17" t="s">
        <v>59</v>
      </c>
      <c r="F53" s="16" t="s">
        <v>514</v>
      </c>
      <c r="G53" s="16">
        <v>100</v>
      </c>
      <c r="H53" s="88">
        <v>5</v>
      </c>
      <c r="I53" s="18"/>
      <c r="J53" s="19"/>
      <c r="K53" s="20">
        <f t="shared" si="10"/>
        <v>0</v>
      </c>
      <c r="L53" s="20">
        <f t="shared" si="11"/>
        <v>0</v>
      </c>
      <c r="M53" s="21">
        <f t="shared" si="2"/>
        <v>0</v>
      </c>
      <c r="N53" s="21">
        <f t="shared" si="3"/>
        <v>0</v>
      </c>
      <c r="O53" s="76">
        <v>1</v>
      </c>
      <c r="P53" s="22"/>
      <c r="Q53" s="23"/>
      <c r="R53" s="24">
        <f t="shared" si="12"/>
        <v>0</v>
      </c>
      <c r="S53" s="24">
        <f t="shared" si="13"/>
        <v>0</v>
      </c>
      <c r="T53" s="25">
        <f t="shared" si="14"/>
        <v>0</v>
      </c>
      <c r="U53" s="26">
        <f t="shared" si="7"/>
        <v>0</v>
      </c>
      <c r="V53" s="27">
        <f t="shared" si="8"/>
        <v>0</v>
      </c>
      <c r="W53" s="28">
        <f t="shared" si="15"/>
        <v>0</v>
      </c>
      <c r="X53" s="28">
        <f t="shared" si="15"/>
        <v>0</v>
      </c>
      <c r="Y53" s="29"/>
      <c r="Z53" s="30"/>
      <c r="AA53" s="31"/>
    </row>
    <row r="54" spans="1:27" ht="22.5" x14ac:dyDescent="0.25">
      <c r="A54" s="15">
        <v>50</v>
      </c>
      <c r="B54" s="57" t="s">
        <v>512</v>
      </c>
      <c r="C54" s="84"/>
      <c r="D54" s="15" t="s">
        <v>23</v>
      </c>
      <c r="E54" s="17" t="s">
        <v>515</v>
      </c>
      <c r="F54" s="16" t="s">
        <v>516</v>
      </c>
      <c r="G54" s="16">
        <v>100</v>
      </c>
      <c r="H54" s="88">
        <v>2</v>
      </c>
      <c r="I54" s="18"/>
      <c r="J54" s="19"/>
      <c r="K54" s="20">
        <f t="shared" si="10"/>
        <v>0</v>
      </c>
      <c r="L54" s="20">
        <f t="shared" si="11"/>
        <v>0</v>
      </c>
      <c r="M54" s="21">
        <f t="shared" si="2"/>
        <v>0</v>
      </c>
      <c r="N54" s="21">
        <f t="shared" si="3"/>
        <v>0</v>
      </c>
      <c r="O54" s="76">
        <v>0</v>
      </c>
      <c r="P54" s="22"/>
      <c r="Q54" s="23"/>
      <c r="R54" s="24">
        <f t="shared" si="12"/>
        <v>0</v>
      </c>
      <c r="S54" s="24">
        <f t="shared" si="13"/>
        <v>0</v>
      </c>
      <c r="T54" s="25">
        <f t="shared" si="14"/>
        <v>0</v>
      </c>
      <c r="U54" s="26">
        <f t="shared" si="7"/>
        <v>0</v>
      </c>
      <c r="V54" s="27">
        <f t="shared" si="8"/>
        <v>0</v>
      </c>
      <c r="W54" s="28">
        <f t="shared" si="15"/>
        <v>0</v>
      </c>
      <c r="X54" s="28">
        <f t="shared" si="15"/>
        <v>0</v>
      </c>
      <c r="Y54" s="29"/>
      <c r="Z54" s="30"/>
      <c r="AA54" s="31"/>
    </row>
    <row r="55" spans="1:27" x14ac:dyDescent="0.25">
      <c r="A55" s="15">
        <v>51</v>
      </c>
      <c r="B55" s="16" t="s">
        <v>518</v>
      </c>
      <c r="C55" s="84"/>
      <c r="D55" s="15" t="s">
        <v>23</v>
      </c>
      <c r="E55" s="17" t="s">
        <v>59</v>
      </c>
      <c r="F55" s="16" t="s">
        <v>288</v>
      </c>
      <c r="G55" s="16">
        <v>100</v>
      </c>
      <c r="H55" s="88">
        <v>1</v>
      </c>
      <c r="I55" s="18"/>
      <c r="J55" s="19"/>
      <c r="K55" s="20">
        <f t="shared" si="10"/>
        <v>0</v>
      </c>
      <c r="L55" s="20">
        <f t="shared" si="11"/>
        <v>0</v>
      </c>
      <c r="M55" s="21">
        <f t="shared" si="2"/>
        <v>0</v>
      </c>
      <c r="N55" s="21">
        <f t="shared" si="3"/>
        <v>0</v>
      </c>
      <c r="O55" s="76">
        <v>0</v>
      </c>
      <c r="P55" s="22"/>
      <c r="Q55" s="23"/>
      <c r="R55" s="24">
        <f t="shared" si="12"/>
        <v>0</v>
      </c>
      <c r="S55" s="24">
        <f t="shared" si="13"/>
        <v>0</v>
      </c>
      <c r="T55" s="25">
        <f t="shared" si="14"/>
        <v>0</v>
      </c>
      <c r="U55" s="26">
        <f t="shared" si="7"/>
        <v>0</v>
      </c>
      <c r="V55" s="27">
        <f t="shared" si="8"/>
        <v>0</v>
      </c>
      <c r="W55" s="28">
        <f t="shared" si="15"/>
        <v>0</v>
      </c>
      <c r="X55" s="28">
        <f t="shared" si="15"/>
        <v>0</v>
      </c>
      <c r="Y55" s="29"/>
      <c r="Z55" s="30"/>
      <c r="AA55" s="31"/>
    </row>
    <row r="56" spans="1:27" x14ac:dyDescent="0.25">
      <c r="A56" s="15">
        <v>52</v>
      </c>
      <c r="B56" s="16" t="s">
        <v>519</v>
      </c>
      <c r="C56" s="84"/>
      <c r="D56" s="15" t="s">
        <v>23</v>
      </c>
      <c r="E56" s="17" t="s">
        <v>59</v>
      </c>
      <c r="F56" s="16" t="s">
        <v>31</v>
      </c>
      <c r="G56" s="16">
        <v>30</v>
      </c>
      <c r="H56" s="88">
        <v>10</v>
      </c>
      <c r="I56" s="18"/>
      <c r="J56" s="19"/>
      <c r="K56" s="20">
        <f t="shared" si="10"/>
        <v>0</v>
      </c>
      <c r="L56" s="20">
        <f t="shared" si="11"/>
        <v>0</v>
      </c>
      <c r="M56" s="21">
        <f t="shared" si="2"/>
        <v>0</v>
      </c>
      <c r="N56" s="21">
        <f t="shared" si="3"/>
        <v>0</v>
      </c>
      <c r="O56" s="76">
        <v>5</v>
      </c>
      <c r="P56" s="22"/>
      <c r="Q56" s="23"/>
      <c r="R56" s="24">
        <f t="shared" si="12"/>
        <v>0</v>
      </c>
      <c r="S56" s="24">
        <f t="shared" si="13"/>
        <v>0</v>
      </c>
      <c r="T56" s="25">
        <f t="shared" si="14"/>
        <v>0</v>
      </c>
      <c r="U56" s="26">
        <f t="shared" si="7"/>
        <v>0</v>
      </c>
      <c r="V56" s="27">
        <f t="shared" si="8"/>
        <v>0</v>
      </c>
      <c r="W56" s="28">
        <f t="shared" si="15"/>
        <v>0</v>
      </c>
      <c r="X56" s="28">
        <f t="shared" si="15"/>
        <v>0</v>
      </c>
      <c r="Y56" s="29"/>
      <c r="Z56" s="30"/>
      <c r="AA56" s="31"/>
    </row>
    <row r="57" spans="1:27" x14ac:dyDescent="0.25">
      <c r="A57" s="15">
        <v>53</v>
      </c>
      <c r="B57" s="16" t="s">
        <v>519</v>
      </c>
      <c r="C57" s="84"/>
      <c r="D57" s="15" t="s">
        <v>23</v>
      </c>
      <c r="E57" s="17" t="s">
        <v>59</v>
      </c>
      <c r="F57" s="16" t="s">
        <v>120</v>
      </c>
      <c r="G57" s="16">
        <v>30</v>
      </c>
      <c r="H57" s="88">
        <v>10</v>
      </c>
      <c r="I57" s="18"/>
      <c r="J57" s="19"/>
      <c r="K57" s="20">
        <f t="shared" si="10"/>
        <v>0</v>
      </c>
      <c r="L57" s="20">
        <f t="shared" si="11"/>
        <v>0</v>
      </c>
      <c r="M57" s="21">
        <f t="shared" si="2"/>
        <v>0</v>
      </c>
      <c r="N57" s="21">
        <f t="shared" si="3"/>
        <v>0</v>
      </c>
      <c r="O57" s="76">
        <v>5</v>
      </c>
      <c r="P57" s="22"/>
      <c r="Q57" s="23"/>
      <c r="R57" s="24">
        <f t="shared" si="12"/>
        <v>0</v>
      </c>
      <c r="S57" s="24">
        <f t="shared" si="13"/>
        <v>0</v>
      </c>
      <c r="T57" s="25">
        <f t="shared" si="14"/>
        <v>0</v>
      </c>
      <c r="U57" s="26">
        <f t="shared" si="7"/>
        <v>0</v>
      </c>
      <c r="V57" s="27">
        <f t="shared" si="8"/>
        <v>0</v>
      </c>
      <c r="W57" s="28">
        <f t="shared" si="15"/>
        <v>0</v>
      </c>
      <c r="X57" s="28">
        <f t="shared" si="15"/>
        <v>0</v>
      </c>
      <c r="Y57" s="29"/>
      <c r="Z57" s="30"/>
      <c r="AA57" s="31"/>
    </row>
    <row r="58" spans="1:27" x14ac:dyDescent="0.25">
      <c r="A58" s="15">
        <v>54</v>
      </c>
      <c r="B58" s="16" t="s">
        <v>520</v>
      </c>
      <c r="C58" s="84"/>
      <c r="D58" s="15" t="s">
        <v>23</v>
      </c>
      <c r="E58" s="17" t="s">
        <v>26</v>
      </c>
      <c r="F58" s="16" t="s">
        <v>115</v>
      </c>
      <c r="G58" s="16">
        <v>20</v>
      </c>
      <c r="H58" s="88">
        <v>70</v>
      </c>
      <c r="I58" s="18"/>
      <c r="J58" s="19"/>
      <c r="K58" s="20">
        <f t="shared" si="10"/>
        <v>0</v>
      </c>
      <c r="L58" s="20">
        <f t="shared" si="11"/>
        <v>0</v>
      </c>
      <c r="M58" s="21">
        <f t="shared" si="2"/>
        <v>0</v>
      </c>
      <c r="N58" s="21">
        <f t="shared" si="3"/>
        <v>0</v>
      </c>
      <c r="O58" s="76">
        <v>30</v>
      </c>
      <c r="P58" s="22"/>
      <c r="Q58" s="23"/>
      <c r="R58" s="24">
        <f t="shared" si="12"/>
        <v>0</v>
      </c>
      <c r="S58" s="24">
        <f t="shared" si="13"/>
        <v>0</v>
      </c>
      <c r="T58" s="25">
        <f t="shared" si="14"/>
        <v>0</v>
      </c>
      <c r="U58" s="26">
        <f t="shared" si="7"/>
        <v>0</v>
      </c>
      <c r="V58" s="27">
        <f t="shared" si="8"/>
        <v>0</v>
      </c>
      <c r="W58" s="28">
        <f t="shared" si="15"/>
        <v>0</v>
      </c>
      <c r="X58" s="28">
        <f t="shared" si="15"/>
        <v>0</v>
      </c>
      <c r="Y58" s="29"/>
      <c r="Z58" s="30"/>
      <c r="AA58" s="31"/>
    </row>
    <row r="59" spans="1:27" x14ac:dyDescent="0.25">
      <c r="A59" s="15">
        <v>55</v>
      </c>
      <c r="B59" s="16" t="s">
        <v>520</v>
      </c>
      <c r="C59" s="84"/>
      <c r="D59" s="15" t="s">
        <v>23</v>
      </c>
      <c r="E59" s="17" t="s">
        <v>26</v>
      </c>
      <c r="F59" s="16" t="s">
        <v>31</v>
      </c>
      <c r="G59" s="16">
        <v>20</v>
      </c>
      <c r="H59" s="88">
        <v>120</v>
      </c>
      <c r="I59" s="18"/>
      <c r="J59" s="19"/>
      <c r="K59" s="20">
        <f t="shared" si="10"/>
        <v>0</v>
      </c>
      <c r="L59" s="20">
        <f t="shared" si="11"/>
        <v>0</v>
      </c>
      <c r="M59" s="21">
        <f t="shared" si="2"/>
        <v>0</v>
      </c>
      <c r="N59" s="21">
        <f t="shared" si="3"/>
        <v>0</v>
      </c>
      <c r="O59" s="76">
        <v>30</v>
      </c>
      <c r="P59" s="22"/>
      <c r="Q59" s="23"/>
      <c r="R59" s="24">
        <f t="shared" si="12"/>
        <v>0</v>
      </c>
      <c r="S59" s="24">
        <f t="shared" si="13"/>
        <v>0</v>
      </c>
      <c r="T59" s="25">
        <f t="shared" si="14"/>
        <v>0</v>
      </c>
      <c r="U59" s="26">
        <f t="shared" si="7"/>
        <v>0</v>
      </c>
      <c r="V59" s="27">
        <f t="shared" ref="V59:X113" si="16">L59+S59</f>
        <v>0</v>
      </c>
      <c r="W59" s="28">
        <f t="shared" si="15"/>
        <v>0</v>
      </c>
      <c r="X59" s="28">
        <f t="shared" si="15"/>
        <v>0</v>
      </c>
      <c r="Y59" s="29"/>
      <c r="Z59" s="30"/>
      <c r="AA59" s="31"/>
    </row>
    <row r="60" spans="1:27" x14ac:dyDescent="0.25">
      <c r="A60" s="15">
        <v>56</v>
      </c>
      <c r="B60" s="16" t="s">
        <v>521</v>
      </c>
      <c r="C60" s="84"/>
      <c r="D60" s="15" t="s">
        <v>23</v>
      </c>
      <c r="E60" s="17" t="s">
        <v>68</v>
      </c>
      <c r="F60" s="16" t="s">
        <v>120</v>
      </c>
      <c r="G60" s="16">
        <v>30</v>
      </c>
      <c r="H60" s="88">
        <v>5</v>
      </c>
      <c r="I60" s="18"/>
      <c r="J60" s="19"/>
      <c r="K60" s="20">
        <f t="shared" si="10"/>
        <v>0</v>
      </c>
      <c r="L60" s="20">
        <f t="shared" si="11"/>
        <v>0</v>
      </c>
      <c r="M60" s="21">
        <f t="shared" si="2"/>
        <v>0</v>
      </c>
      <c r="N60" s="21">
        <f t="shared" si="3"/>
        <v>0</v>
      </c>
      <c r="O60" s="76">
        <v>5</v>
      </c>
      <c r="P60" s="22"/>
      <c r="Q60" s="23"/>
      <c r="R60" s="24">
        <f t="shared" si="12"/>
        <v>0</v>
      </c>
      <c r="S60" s="24">
        <f t="shared" si="13"/>
        <v>0</v>
      </c>
      <c r="T60" s="25">
        <f t="shared" si="14"/>
        <v>0</v>
      </c>
      <c r="U60" s="26">
        <f t="shared" si="7"/>
        <v>0</v>
      </c>
      <c r="V60" s="27">
        <f t="shared" si="16"/>
        <v>0</v>
      </c>
      <c r="W60" s="28">
        <f t="shared" si="15"/>
        <v>0</v>
      </c>
      <c r="X60" s="28">
        <f t="shared" si="15"/>
        <v>0</v>
      </c>
      <c r="Y60" s="29"/>
      <c r="Z60" s="30"/>
      <c r="AA60" s="31"/>
    </row>
    <row r="61" spans="1:27" x14ac:dyDescent="0.25">
      <c r="A61" s="15">
        <v>57</v>
      </c>
      <c r="B61" s="16" t="s">
        <v>521</v>
      </c>
      <c r="C61" s="84"/>
      <c r="D61" s="15" t="s">
        <v>23</v>
      </c>
      <c r="E61" s="17" t="s">
        <v>68</v>
      </c>
      <c r="F61" s="16" t="s">
        <v>49</v>
      </c>
      <c r="G61" s="16">
        <v>30</v>
      </c>
      <c r="H61" s="88">
        <v>5</v>
      </c>
      <c r="I61" s="18"/>
      <c r="J61" s="19"/>
      <c r="K61" s="20">
        <f t="shared" si="10"/>
        <v>0</v>
      </c>
      <c r="L61" s="20">
        <f t="shared" si="11"/>
        <v>0</v>
      </c>
      <c r="M61" s="21">
        <f t="shared" si="2"/>
        <v>0</v>
      </c>
      <c r="N61" s="21">
        <f t="shared" si="3"/>
        <v>0</v>
      </c>
      <c r="O61" s="76">
        <v>5</v>
      </c>
      <c r="P61" s="22"/>
      <c r="Q61" s="23"/>
      <c r="R61" s="24">
        <f t="shared" si="12"/>
        <v>0</v>
      </c>
      <c r="S61" s="24">
        <f t="shared" si="13"/>
        <v>0</v>
      </c>
      <c r="T61" s="25">
        <f t="shared" si="14"/>
        <v>0</v>
      </c>
      <c r="U61" s="26">
        <f t="shared" si="7"/>
        <v>0</v>
      </c>
      <c r="V61" s="27">
        <f t="shared" si="16"/>
        <v>0</v>
      </c>
      <c r="W61" s="28">
        <f t="shared" si="15"/>
        <v>0</v>
      </c>
      <c r="X61" s="28">
        <f t="shared" si="15"/>
        <v>0</v>
      </c>
      <c r="Y61" s="29"/>
      <c r="Z61" s="30"/>
      <c r="AA61" s="31"/>
    </row>
    <row r="62" spans="1:27" ht="19.5" x14ac:dyDescent="0.25">
      <c r="A62" s="15">
        <v>58</v>
      </c>
      <c r="B62" s="16" t="s">
        <v>522</v>
      </c>
      <c r="C62" s="84"/>
      <c r="D62" s="15" t="s">
        <v>23</v>
      </c>
      <c r="E62" s="17" t="s">
        <v>523</v>
      </c>
      <c r="F62" s="16" t="s">
        <v>235</v>
      </c>
      <c r="G62" s="16">
        <v>5</v>
      </c>
      <c r="H62" s="88">
        <v>5</v>
      </c>
      <c r="I62" s="18"/>
      <c r="J62" s="19"/>
      <c r="K62" s="20">
        <f t="shared" si="10"/>
        <v>0</v>
      </c>
      <c r="L62" s="20">
        <f t="shared" si="11"/>
        <v>0</v>
      </c>
      <c r="M62" s="21">
        <f t="shared" si="2"/>
        <v>0</v>
      </c>
      <c r="N62" s="21">
        <f t="shared" si="3"/>
        <v>0</v>
      </c>
      <c r="O62" s="76">
        <v>2</v>
      </c>
      <c r="P62" s="22"/>
      <c r="Q62" s="23"/>
      <c r="R62" s="24">
        <f t="shared" si="12"/>
        <v>0</v>
      </c>
      <c r="S62" s="24">
        <f t="shared" si="13"/>
        <v>0</v>
      </c>
      <c r="T62" s="25">
        <f t="shared" si="14"/>
        <v>0</v>
      </c>
      <c r="U62" s="26">
        <f t="shared" si="7"/>
        <v>0</v>
      </c>
      <c r="V62" s="27">
        <f t="shared" si="16"/>
        <v>0</v>
      </c>
      <c r="W62" s="28">
        <f t="shared" si="15"/>
        <v>0</v>
      </c>
      <c r="X62" s="28">
        <f t="shared" si="15"/>
        <v>0</v>
      </c>
      <c r="Y62" s="29"/>
      <c r="Z62" s="30"/>
      <c r="AA62" s="31"/>
    </row>
    <row r="63" spans="1:27" x14ac:dyDescent="0.25">
      <c r="A63" s="15">
        <v>59</v>
      </c>
      <c r="B63" s="16" t="s">
        <v>522</v>
      </c>
      <c r="C63" s="84"/>
      <c r="D63" s="15" t="s">
        <v>23</v>
      </c>
      <c r="E63" s="17" t="s">
        <v>478</v>
      </c>
      <c r="F63" s="16" t="s">
        <v>754</v>
      </c>
      <c r="G63" s="16" t="s">
        <v>524</v>
      </c>
      <c r="H63" s="88">
        <v>5</v>
      </c>
      <c r="I63" s="18"/>
      <c r="J63" s="19"/>
      <c r="K63" s="20">
        <f t="shared" si="10"/>
        <v>0</v>
      </c>
      <c r="L63" s="20">
        <f t="shared" si="11"/>
        <v>0</v>
      </c>
      <c r="M63" s="21">
        <f t="shared" si="2"/>
        <v>0</v>
      </c>
      <c r="N63" s="21">
        <f t="shared" si="3"/>
        <v>0</v>
      </c>
      <c r="O63" s="76">
        <v>0</v>
      </c>
      <c r="P63" s="22"/>
      <c r="Q63" s="23"/>
      <c r="R63" s="24">
        <f t="shared" si="12"/>
        <v>0</v>
      </c>
      <c r="S63" s="24">
        <f t="shared" si="13"/>
        <v>0</v>
      </c>
      <c r="T63" s="25">
        <f t="shared" si="14"/>
        <v>0</v>
      </c>
      <c r="U63" s="26">
        <f t="shared" si="7"/>
        <v>0</v>
      </c>
      <c r="V63" s="27">
        <f t="shared" si="16"/>
        <v>0</v>
      </c>
      <c r="W63" s="28">
        <f t="shared" si="15"/>
        <v>0</v>
      </c>
      <c r="X63" s="28">
        <f t="shared" si="15"/>
        <v>0</v>
      </c>
      <c r="Y63" s="29"/>
      <c r="Z63" s="30"/>
      <c r="AA63" s="31"/>
    </row>
    <row r="64" spans="1:27" x14ac:dyDescent="0.25">
      <c r="A64" s="15">
        <v>60</v>
      </c>
      <c r="B64" s="16" t="s">
        <v>525</v>
      </c>
      <c r="C64" s="84"/>
      <c r="D64" s="15" t="s">
        <v>23</v>
      </c>
      <c r="E64" s="17" t="s">
        <v>26</v>
      </c>
      <c r="F64" s="16" t="s">
        <v>303</v>
      </c>
      <c r="G64" s="16">
        <v>60</v>
      </c>
      <c r="H64" s="88">
        <v>220</v>
      </c>
      <c r="I64" s="18"/>
      <c r="J64" s="19"/>
      <c r="K64" s="20">
        <f t="shared" si="10"/>
        <v>0</v>
      </c>
      <c r="L64" s="20">
        <f t="shared" si="11"/>
        <v>0</v>
      </c>
      <c r="M64" s="21">
        <f t="shared" si="2"/>
        <v>0</v>
      </c>
      <c r="N64" s="21">
        <f t="shared" si="3"/>
        <v>0</v>
      </c>
      <c r="O64" s="76">
        <v>30</v>
      </c>
      <c r="P64" s="22"/>
      <c r="Q64" s="23"/>
      <c r="R64" s="24">
        <f t="shared" si="12"/>
        <v>0</v>
      </c>
      <c r="S64" s="24">
        <f t="shared" si="13"/>
        <v>0</v>
      </c>
      <c r="T64" s="25">
        <f t="shared" si="14"/>
        <v>0</v>
      </c>
      <c r="U64" s="26">
        <f t="shared" si="7"/>
        <v>0</v>
      </c>
      <c r="V64" s="27">
        <f t="shared" si="16"/>
        <v>0</v>
      </c>
      <c r="W64" s="28">
        <f t="shared" si="15"/>
        <v>0</v>
      </c>
      <c r="X64" s="28">
        <f t="shared" si="15"/>
        <v>0</v>
      </c>
      <c r="Y64" s="29"/>
      <c r="Z64" s="30"/>
      <c r="AA64" s="31"/>
    </row>
    <row r="65" spans="1:27" x14ac:dyDescent="0.25">
      <c r="A65" s="15">
        <v>61</v>
      </c>
      <c r="B65" s="16" t="s">
        <v>526</v>
      </c>
      <c r="C65" s="84"/>
      <c r="D65" s="15" t="s">
        <v>23</v>
      </c>
      <c r="E65" s="17" t="s">
        <v>26</v>
      </c>
      <c r="F65" s="16" t="s">
        <v>236</v>
      </c>
      <c r="G65" s="16">
        <v>30</v>
      </c>
      <c r="H65" s="88">
        <v>30</v>
      </c>
      <c r="I65" s="18"/>
      <c r="J65" s="19"/>
      <c r="K65" s="20">
        <f t="shared" si="10"/>
        <v>0</v>
      </c>
      <c r="L65" s="20">
        <f t="shared" si="11"/>
        <v>0</v>
      </c>
      <c r="M65" s="21">
        <f t="shared" si="2"/>
        <v>0</v>
      </c>
      <c r="N65" s="21">
        <f t="shared" si="3"/>
        <v>0</v>
      </c>
      <c r="O65" s="76">
        <v>10</v>
      </c>
      <c r="P65" s="22"/>
      <c r="Q65" s="23"/>
      <c r="R65" s="24">
        <f t="shared" si="12"/>
        <v>0</v>
      </c>
      <c r="S65" s="24">
        <f t="shared" si="13"/>
        <v>0</v>
      </c>
      <c r="T65" s="25">
        <f t="shared" si="14"/>
        <v>0</v>
      </c>
      <c r="U65" s="26">
        <f t="shared" si="7"/>
        <v>0</v>
      </c>
      <c r="V65" s="27">
        <f t="shared" si="16"/>
        <v>0</v>
      </c>
      <c r="W65" s="28">
        <f t="shared" si="15"/>
        <v>0</v>
      </c>
      <c r="X65" s="28">
        <f t="shared" si="15"/>
        <v>0</v>
      </c>
      <c r="Y65" s="29"/>
      <c r="Z65" s="30"/>
      <c r="AA65" s="31"/>
    </row>
    <row r="66" spans="1:27" x14ac:dyDescent="0.25">
      <c r="A66" s="15">
        <v>62</v>
      </c>
      <c r="B66" s="16" t="s">
        <v>526</v>
      </c>
      <c r="C66" s="84"/>
      <c r="D66" s="15" t="s">
        <v>23</v>
      </c>
      <c r="E66" s="17" t="s">
        <v>26</v>
      </c>
      <c r="F66" s="16" t="s">
        <v>49</v>
      </c>
      <c r="G66" s="16">
        <v>50</v>
      </c>
      <c r="H66" s="88">
        <v>50</v>
      </c>
      <c r="I66" s="18"/>
      <c r="J66" s="19"/>
      <c r="K66" s="20">
        <f t="shared" si="10"/>
        <v>0</v>
      </c>
      <c r="L66" s="20">
        <f t="shared" si="11"/>
        <v>0</v>
      </c>
      <c r="M66" s="21">
        <f t="shared" si="2"/>
        <v>0</v>
      </c>
      <c r="N66" s="21">
        <f t="shared" si="3"/>
        <v>0</v>
      </c>
      <c r="O66" s="76">
        <v>30</v>
      </c>
      <c r="P66" s="22"/>
      <c r="Q66" s="23"/>
      <c r="R66" s="24">
        <f t="shared" si="12"/>
        <v>0</v>
      </c>
      <c r="S66" s="24">
        <f t="shared" si="13"/>
        <v>0</v>
      </c>
      <c r="T66" s="25">
        <f t="shared" si="14"/>
        <v>0</v>
      </c>
      <c r="U66" s="26">
        <f t="shared" si="7"/>
        <v>0</v>
      </c>
      <c r="V66" s="27">
        <f t="shared" si="16"/>
        <v>0</v>
      </c>
      <c r="W66" s="28">
        <f t="shared" si="15"/>
        <v>0</v>
      </c>
      <c r="X66" s="28">
        <f t="shared" si="15"/>
        <v>0</v>
      </c>
      <c r="Y66" s="29"/>
      <c r="Z66" s="30"/>
      <c r="AA66" s="31"/>
    </row>
    <row r="67" spans="1:27" x14ac:dyDescent="0.25">
      <c r="A67" s="15">
        <v>63</v>
      </c>
      <c r="B67" s="16" t="s">
        <v>528</v>
      </c>
      <c r="C67" s="84"/>
      <c r="D67" s="15" t="s">
        <v>23</v>
      </c>
      <c r="E67" s="17" t="s">
        <v>529</v>
      </c>
      <c r="F67" s="16" t="s">
        <v>232</v>
      </c>
      <c r="G67" s="16">
        <v>30</v>
      </c>
      <c r="H67" s="88">
        <v>5</v>
      </c>
      <c r="I67" s="18"/>
      <c r="J67" s="19"/>
      <c r="K67" s="20">
        <f t="shared" si="10"/>
        <v>0</v>
      </c>
      <c r="L67" s="20">
        <f t="shared" si="11"/>
        <v>0</v>
      </c>
      <c r="M67" s="21">
        <f t="shared" si="2"/>
        <v>0</v>
      </c>
      <c r="N67" s="21">
        <f t="shared" si="3"/>
        <v>0</v>
      </c>
      <c r="O67" s="76">
        <v>5</v>
      </c>
      <c r="P67" s="22"/>
      <c r="Q67" s="23"/>
      <c r="R67" s="24">
        <f t="shared" si="12"/>
        <v>0</v>
      </c>
      <c r="S67" s="24">
        <f t="shared" si="13"/>
        <v>0</v>
      </c>
      <c r="T67" s="25">
        <f t="shared" si="14"/>
        <v>0</v>
      </c>
      <c r="U67" s="26">
        <f t="shared" si="7"/>
        <v>0</v>
      </c>
      <c r="V67" s="27">
        <f t="shared" si="16"/>
        <v>0</v>
      </c>
      <c r="W67" s="28">
        <f t="shared" si="15"/>
        <v>0</v>
      </c>
      <c r="X67" s="28">
        <f t="shared" si="15"/>
        <v>0</v>
      </c>
      <c r="Y67" s="29"/>
      <c r="Z67" s="30"/>
      <c r="AA67" s="31"/>
    </row>
    <row r="68" spans="1:27" x14ac:dyDescent="0.25">
      <c r="A68" s="15">
        <v>64</v>
      </c>
      <c r="B68" s="16" t="s">
        <v>528</v>
      </c>
      <c r="C68" s="84"/>
      <c r="D68" s="15" t="s">
        <v>23</v>
      </c>
      <c r="E68" s="17" t="s">
        <v>529</v>
      </c>
      <c r="F68" s="16" t="s">
        <v>236</v>
      </c>
      <c r="G68" s="16">
        <v>24</v>
      </c>
      <c r="H68" s="88">
        <v>20</v>
      </c>
      <c r="I68" s="18"/>
      <c r="J68" s="19"/>
      <c r="K68" s="20">
        <f t="shared" si="10"/>
        <v>0</v>
      </c>
      <c r="L68" s="20">
        <f t="shared" si="11"/>
        <v>0</v>
      </c>
      <c r="M68" s="21">
        <f t="shared" si="2"/>
        <v>0</v>
      </c>
      <c r="N68" s="21">
        <f t="shared" si="3"/>
        <v>0</v>
      </c>
      <c r="O68" s="76">
        <v>10</v>
      </c>
      <c r="P68" s="22"/>
      <c r="Q68" s="23"/>
      <c r="R68" s="24">
        <f t="shared" si="12"/>
        <v>0</v>
      </c>
      <c r="S68" s="24">
        <f t="shared" si="13"/>
        <v>0</v>
      </c>
      <c r="T68" s="25">
        <f t="shared" si="14"/>
        <v>0</v>
      </c>
      <c r="U68" s="26">
        <f t="shared" si="7"/>
        <v>0</v>
      </c>
      <c r="V68" s="27">
        <f t="shared" si="16"/>
        <v>0</v>
      </c>
      <c r="W68" s="28">
        <f t="shared" si="15"/>
        <v>0</v>
      </c>
      <c r="X68" s="28">
        <f t="shared" si="15"/>
        <v>0</v>
      </c>
      <c r="Y68" s="29"/>
      <c r="Z68" s="30"/>
      <c r="AA68" s="31"/>
    </row>
    <row r="69" spans="1:27" x14ac:dyDescent="0.25">
      <c r="A69" s="15">
        <v>65</v>
      </c>
      <c r="B69" s="16" t="s">
        <v>528</v>
      </c>
      <c r="C69" s="84"/>
      <c r="D69" s="15" t="s">
        <v>23</v>
      </c>
      <c r="E69" s="17" t="s">
        <v>529</v>
      </c>
      <c r="F69" s="16" t="s">
        <v>27</v>
      </c>
      <c r="G69" s="16">
        <v>24</v>
      </c>
      <c r="H69" s="88">
        <v>20</v>
      </c>
      <c r="I69" s="18"/>
      <c r="J69" s="19"/>
      <c r="K69" s="20">
        <f t="shared" si="10"/>
        <v>0</v>
      </c>
      <c r="L69" s="20">
        <f t="shared" si="11"/>
        <v>0</v>
      </c>
      <c r="M69" s="21">
        <f t="shared" si="2"/>
        <v>0</v>
      </c>
      <c r="N69" s="21">
        <f t="shared" ref="N69:N132" si="17">H69*K69</f>
        <v>0</v>
      </c>
      <c r="O69" s="76">
        <v>10</v>
      </c>
      <c r="P69" s="22"/>
      <c r="Q69" s="23"/>
      <c r="R69" s="24">
        <f t="shared" si="12"/>
        <v>0</v>
      </c>
      <c r="S69" s="24">
        <f t="shared" si="13"/>
        <v>0</v>
      </c>
      <c r="T69" s="25">
        <f t="shared" si="14"/>
        <v>0</v>
      </c>
      <c r="U69" s="26">
        <f t="shared" ref="U69:U132" si="18">O69*R69</f>
        <v>0</v>
      </c>
      <c r="V69" s="27">
        <f t="shared" si="16"/>
        <v>0</v>
      </c>
      <c r="W69" s="28">
        <f t="shared" si="15"/>
        <v>0</v>
      </c>
      <c r="X69" s="28">
        <f t="shared" si="15"/>
        <v>0</v>
      </c>
      <c r="Y69" s="29"/>
      <c r="Z69" s="30"/>
      <c r="AA69" s="31"/>
    </row>
    <row r="70" spans="1:27" x14ac:dyDescent="0.25">
      <c r="A70" s="15">
        <v>66</v>
      </c>
      <c r="B70" s="57" t="s">
        <v>530</v>
      </c>
      <c r="C70" s="84"/>
      <c r="D70" s="15" t="s">
        <v>23</v>
      </c>
      <c r="E70" s="17" t="s">
        <v>26</v>
      </c>
      <c r="F70" s="16" t="s">
        <v>531</v>
      </c>
      <c r="G70" s="16">
        <v>50</v>
      </c>
      <c r="H70" s="88">
        <v>2</v>
      </c>
      <c r="I70" s="18"/>
      <c r="J70" s="19"/>
      <c r="K70" s="20">
        <f t="shared" si="10"/>
        <v>0</v>
      </c>
      <c r="L70" s="20">
        <f t="shared" si="11"/>
        <v>0</v>
      </c>
      <c r="M70" s="21">
        <f t="shared" ref="M70:M135" si="19">I70*H70</f>
        <v>0</v>
      </c>
      <c r="N70" s="21">
        <f t="shared" si="17"/>
        <v>0</v>
      </c>
      <c r="O70" s="76">
        <v>0</v>
      </c>
      <c r="P70" s="22"/>
      <c r="Q70" s="23"/>
      <c r="R70" s="24">
        <f t="shared" si="12"/>
        <v>0</v>
      </c>
      <c r="S70" s="24">
        <f t="shared" si="13"/>
        <v>0</v>
      </c>
      <c r="T70" s="25">
        <f t="shared" si="14"/>
        <v>0</v>
      </c>
      <c r="U70" s="26">
        <f t="shared" si="18"/>
        <v>0</v>
      </c>
      <c r="V70" s="27">
        <f t="shared" si="16"/>
        <v>0</v>
      </c>
      <c r="W70" s="28">
        <f t="shared" si="15"/>
        <v>0</v>
      </c>
      <c r="X70" s="28">
        <f t="shared" si="15"/>
        <v>0</v>
      </c>
      <c r="Y70" s="29"/>
      <c r="Z70" s="30"/>
      <c r="AA70" s="31"/>
    </row>
    <row r="71" spans="1:27" ht="19.5" x14ac:dyDescent="0.25">
      <c r="A71" s="15">
        <v>67</v>
      </c>
      <c r="B71" s="57" t="s">
        <v>530</v>
      </c>
      <c r="C71" s="84"/>
      <c r="D71" s="15" t="s">
        <v>23</v>
      </c>
      <c r="E71" s="17" t="s">
        <v>523</v>
      </c>
      <c r="F71" s="16" t="s">
        <v>532</v>
      </c>
      <c r="G71" s="16">
        <v>5</v>
      </c>
      <c r="H71" s="88">
        <v>2</v>
      </c>
      <c r="I71" s="18"/>
      <c r="J71" s="19"/>
      <c r="K71" s="20">
        <f t="shared" si="10"/>
        <v>0</v>
      </c>
      <c r="L71" s="20">
        <f t="shared" si="11"/>
        <v>0</v>
      </c>
      <c r="M71" s="21">
        <f t="shared" si="19"/>
        <v>0</v>
      </c>
      <c r="N71" s="21">
        <f t="shared" si="17"/>
        <v>0</v>
      </c>
      <c r="O71" s="76">
        <v>0</v>
      </c>
      <c r="P71" s="22"/>
      <c r="Q71" s="23"/>
      <c r="R71" s="24">
        <f t="shared" si="12"/>
        <v>0</v>
      </c>
      <c r="S71" s="24">
        <f t="shared" si="13"/>
        <v>0</v>
      </c>
      <c r="T71" s="25">
        <f t="shared" si="14"/>
        <v>0</v>
      </c>
      <c r="U71" s="26">
        <f t="shared" si="18"/>
        <v>0</v>
      </c>
      <c r="V71" s="27">
        <f t="shared" si="16"/>
        <v>0</v>
      </c>
      <c r="W71" s="28">
        <f t="shared" si="15"/>
        <v>0</v>
      </c>
      <c r="X71" s="28">
        <f t="shared" si="15"/>
        <v>0</v>
      </c>
      <c r="Y71" s="29"/>
      <c r="Z71" s="30"/>
      <c r="AA71" s="31"/>
    </row>
    <row r="72" spans="1:27" x14ac:dyDescent="0.25">
      <c r="A72" s="15">
        <v>68</v>
      </c>
      <c r="B72" s="57" t="s">
        <v>533</v>
      </c>
      <c r="C72" s="84"/>
      <c r="D72" s="15" t="s">
        <v>23</v>
      </c>
      <c r="E72" s="17" t="s">
        <v>341</v>
      </c>
      <c r="F72" s="16" t="s">
        <v>534</v>
      </c>
      <c r="G72" s="16" t="s">
        <v>535</v>
      </c>
      <c r="H72" s="88">
        <v>1</v>
      </c>
      <c r="I72" s="18"/>
      <c r="J72" s="19"/>
      <c r="K72" s="20">
        <f t="shared" si="10"/>
        <v>0</v>
      </c>
      <c r="L72" s="20">
        <f t="shared" si="11"/>
        <v>0</v>
      </c>
      <c r="M72" s="21">
        <f t="shared" si="19"/>
        <v>0</v>
      </c>
      <c r="N72" s="21">
        <f t="shared" si="17"/>
        <v>0</v>
      </c>
      <c r="O72" s="76">
        <v>0</v>
      </c>
      <c r="P72" s="22"/>
      <c r="Q72" s="23"/>
      <c r="R72" s="24">
        <f t="shared" si="12"/>
        <v>0</v>
      </c>
      <c r="S72" s="24">
        <f t="shared" si="13"/>
        <v>0</v>
      </c>
      <c r="T72" s="25">
        <f t="shared" si="14"/>
        <v>0</v>
      </c>
      <c r="U72" s="26">
        <f t="shared" si="18"/>
        <v>0</v>
      </c>
      <c r="V72" s="27">
        <f t="shared" si="16"/>
        <v>0</v>
      </c>
      <c r="W72" s="28">
        <f t="shared" si="15"/>
        <v>0</v>
      </c>
      <c r="X72" s="28">
        <f t="shared" si="15"/>
        <v>0</v>
      </c>
      <c r="Y72" s="29"/>
      <c r="Z72" s="30"/>
      <c r="AA72" s="31"/>
    </row>
    <row r="73" spans="1:27" x14ac:dyDescent="0.25">
      <c r="A73" s="15">
        <v>69</v>
      </c>
      <c r="B73" s="16" t="s">
        <v>536</v>
      </c>
      <c r="C73" s="84"/>
      <c r="D73" s="15" t="s">
        <v>23</v>
      </c>
      <c r="E73" s="17" t="s">
        <v>47</v>
      </c>
      <c r="F73" s="16" t="s">
        <v>120</v>
      </c>
      <c r="G73" s="16">
        <v>30</v>
      </c>
      <c r="H73" s="88">
        <v>5</v>
      </c>
      <c r="I73" s="18"/>
      <c r="J73" s="19"/>
      <c r="K73" s="20">
        <f t="shared" si="10"/>
        <v>0</v>
      </c>
      <c r="L73" s="20">
        <f t="shared" si="11"/>
        <v>0</v>
      </c>
      <c r="M73" s="21">
        <f t="shared" si="19"/>
        <v>0</v>
      </c>
      <c r="N73" s="21">
        <f t="shared" si="17"/>
        <v>0</v>
      </c>
      <c r="O73" s="76">
        <v>3</v>
      </c>
      <c r="P73" s="22"/>
      <c r="Q73" s="23"/>
      <c r="R73" s="24">
        <f t="shared" si="12"/>
        <v>0</v>
      </c>
      <c r="S73" s="24">
        <f t="shared" si="13"/>
        <v>0</v>
      </c>
      <c r="T73" s="25">
        <f t="shared" si="14"/>
        <v>0</v>
      </c>
      <c r="U73" s="26">
        <f t="shared" si="18"/>
        <v>0</v>
      </c>
      <c r="V73" s="27">
        <f t="shared" si="16"/>
        <v>0</v>
      </c>
      <c r="W73" s="28">
        <f t="shared" si="15"/>
        <v>0</v>
      </c>
      <c r="X73" s="28">
        <f t="shared" si="15"/>
        <v>0</v>
      </c>
      <c r="Y73" s="29"/>
      <c r="Z73" s="30"/>
      <c r="AA73" s="31"/>
    </row>
    <row r="74" spans="1:27" x14ac:dyDescent="0.25">
      <c r="A74" s="15">
        <v>70</v>
      </c>
      <c r="B74" s="16" t="s">
        <v>536</v>
      </c>
      <c r="C74" s="84"/>
      <c r="D74" s="15" t="s">
        <v>23</v>
      </c>
      <c r="E74" s="17" t="s">
        <v>47</v>
      </c>
      <c r="F74" s="16" t="s">
        <v>49</v>
      </c>
      <c r="G74" s="16">
        <v>30</v>
      </c>
      <c r="H74" s="88">
        <v>5</v>
      </c>
      <c r="I74" s="18"/>
      <c r="J74" s="19"/>
      <c r="K74" s="20">
        <f t="shared" si="10"/>
        <v>0</v>
      </c>
      <c r="L74" s="20">
        <f t="shared" si="11"/>
        <v>0</v>
      </c>
      <c r="M74" s="21">
        <f t="shared" si="19"/>
        <v>0</v>
      </c>
      <c r="N74" s="21">
        <f t="shared" si="17"/>
        <v>0</v>
      </c>
      <c r="O74" s="76">
        <v>3</v>
      </c>
      <c r="P74" s="22"/>
      <c r="Q74" s="23"/>
      <c r="R74" s="24">
        <f t="shared" si="12"/>
        <v>0</v>
      </c>
      <c r="S74" s="24">
        <f t="shared" si="13"/>
        <v>0</v>
      </c>
      <c r="T74" s="25">
        <f t="shared" si="14"/>
        <v>0</v>
      </c>
      <c r="U74" s="26">
        <f t="shared" si="18"/>
        <v>0</v>
      </c>
      <c r="V74" s="27">
        <f t="shared" si="16"/>
        <v>0</v>
      </c>
      <c r="W74" s="28">
        <f t="shared" si="15"/>
        <v>0</v>
      </c>
      <c r="X74" s="28">
        <f t="shared" si="15"/>
        <v>0</v>
      </c>
      <c r="Y74" s="29"/>
      <c r="Z74" s="30"/>
      <c r="AA74" s="31"/>
    </row>
    <row r="75" spans="1:27" ht="19.5" x14ac:dyDescent="0.25">
      <c r="A75" s="15">
        <v>71</v>
      </c>
      <c r="B75" s="16" t="s">
        <v>536</v>
      </c>
      <c r="C75" s="84"/>
      <c r="D75" s="15" t="s">
        <v>23</v>
      </c>
      <c r="E75" s="17" t="s">
        <v>197</v>
      </c>
      <c r="F75" s="16" t="s">
        <v>52</v>
      </c>
      <c r="G75" s="16">
        <v>20</v>
      </c>
      <c r="H75" s="88">
        <v>30</v>
      </c>
      <c r="I75" s="18"/>
      <c r="J75" s="19"/>
      <c r="K75" s="20">
        <f t="shared" si="10"/>
        <v>0</v>
      </c>
      <c r="L75" s="20">
        <f t="shared" si="11"/>
        <v>0</v>
      </c>
      <c r="M75" s="21">
        <f t="shared" si="19"/>
        <v>0</v>
      </c>
      <c r="N75" s="21">
        <f t="shared" si="17"/>
        <v>0</v>
      </c>
      <c r="O75" s="76">
        <v>10</v>
      </c>
      <c r="P75" s="22"/>
      <c r="Q75" s="23"/>
      <c r="R75" s="24">
        <f t="shared" si="12"/>
        <v>0</v>
      </c>
      <c r="S75" s="24">
        <f t="shared" si="13"/>
        <v>0</v>
      </c>
      <c r="T75" s="25">
        <f t="shared" si="14"/>
        <v>0</v>
      </c>
      <c r="U75" s="26">
        <f t="shared" si="18"/>
        <v>0</v>
      </c>
      <c r="V75" s="27">
        <f t="shared" si="16"/>
        <v>0</v>
      </c>
      <c r="W75" s="28">
        <f t="shared" si="15"/>
        <v>0</v>
      </c>
      <c r="X75" s="28">
        <f t="shared" si="15"/>
        <v>0</v>
      </c>
      <c r="Y75" s="29"/>
      <c r="Z75" s="30"/>
      <c r="AA75" s="31"/>
    </row>
    <row r="76" spans="1:27" x14ac:dyDescent="0.25">
      <c r="A76" s="15">
        <v>72</v>
      </c>
      <c r="B76" s="57" t="s">
        <v>537</v>
      </c>
      <c r="C76" s="84"/>
      <c r="D76" s="15" t="s">
        <v>23</v>
      </c>
      <c r="E76" s="17" t="s">
        <v>26</v>
      </c>
      <c r="F76" s="16" t="s">
        <v>31</v>
      </c>
      <c r="G76" s="16">
        <v>30</v>
      </c>
      <c r="H76" s="88">
        <v>40</v>
      </c>
      <c r="I76" s="18"/>
      <c r="J76" s="19"/>
      <c r="K76" s="20">
        <f t="shared" si="10"/>
        <v>0</v>
      </c>
      <c r="L76" s="20">
        <f t="shared" si="11"/>
        <v>0</v>
      </c>
      <c r="M76" s="21">
        <f t="shared" si="19"/>
        <v>0</v>
      </c>
      <c r="N76" s="21">
        <f t="shared" si="17"/>
        <v>0</v>
      </c>
      <c r="O76" s="76">
        <v>10</v>
      </c>
      <c r="P76" s="22"/>
      <c r="Q76" s="23"/>
      <c r="R76" s="24">
        <f t="shared" si="12"/>
        <v>0</v>
      </c>
      <c r="S76" s="24">
        <f t="shared" si="13"/>
        <v>0</v>
      </c>
      <c r="T76" s="25">
        <f t="shared" si="14"/>
        <v>0</v>
      </c>
      <c r="U76" s="26">
        <f t="shared" si="18"/>
        <v>0</v>
      </c>
      <c r="V76" s="27">
        <f t="shared" si="16"/>
        <v>0</v>
      </c>
      <c r="W76" s="28">
        <f t="shared" si="15"/>
        <v>0</v>
      </c>
      <c r="X76" s="28">
        <f t="shared" si="15"/>
        <v>0</v>
      </c>
      <c r="Y76" s="29"/>
      <c r="Z76" s="30"/>
      <c r="AA76" s="31"/>
    </row>
    <row r="77" spans="1:27" x14ac:dyDescent="0.25">
      <c r="A77" s="15">
        <v>73</v>
      </c>
      <c r="B77" s="16" t="s">
        <v>538</v>
      </c>
      <c r="C77" s="84"/>
      <c r="D77" s="15" t="s">
        <v>23</v>
      </c>
      <c r="E77" s="17" t="s">
        <v>47</v>
      </c>
      <c r="F77" s="16" t="s">
        <v>297</v>
      </c>
      <c r="G77" s="16">
        <v>28</v>
      </c>
      <c r="H77" s="88">
        <v>15</v>
      </c>
      <c r="I77" s="18"/>
      <c r="J77" s="19"/>
      <c r="K77" s="20">
        <f t="shared" si="10"/>
        <v>0</v>
      </c>
      <c r="L77" s="20">
        <f t="shared" si="11"/>
        <v>0</v>
      </c>
      <c r="M77" s="21">
        <f t="shared" si="19"/>
        <v>0</v>
      </c>
      <c r="N77" s="21">
        <f t="shared" si="17"/>
        <v>0</v>
      </c>
      <c r="O77" s="76">
        <v>5</v>
      </c>
      <c r="P77" s="22"/>
      <c r="Q77" s="23"/>
      <c r="R77" s="24">
        <f t="shared" si="12"/>
        <v>0</v>
      </c>
      <c r="S77" s="24">
        <f t="shared" si="13"/>
        <v>0</v>
      </c>
      <c r="T77" s="25">
        <f t="shared" si="14"/>
        <v>0</v>
      </c>
      <c r="U77" s="26">
        <f t="shared" si="18"/>
        <v>0</v>
      </c>
      <c r="V77" s="27">
        <f t="shared" si="16"/>
        <v>0</v>
      </c>
      <c r="W77" s="28">
        <f t="shared" si="15"/>
        <v>0</v>
      </c>
      <c r="X77" s="28">
        <f t="shared" si="15"/>
        <v>0</v>
      </c>
      <c r="Y77" s="29"/>
      <c r="Z77" s="30"/>
      <c r="AA77" s="31"/>
    </row>
    <row r="78" spans="1:27" x14ac:dyDescent="0.25">
      <c r="A78" s="15">
        <v>74</v>
      </c>
      <c r="B78" s="16" t="s">
        <v>538</v>
      </c>
      <c r="C78" s="84"/>
      <c r="D78" s="15" t="s">
        <v>23</v>
      </c>
      <c r="E78" s="17" t="s">
        <v>47</v>
      </c>
      <c r="F78" s="16" t="s">
        <v>45</v>
      </c>
      <c r="G78" s="16">
        <v>28</v>
      </c>
      <c r="H78" s="88">
        <v>5</v>
      </c>
      <c r="I78" s="18"/>
      <c r="J78" s="19"/>
      <c r="K78" s="20">
        <f t="shared" si="10"/>
        <v>0</v>
      </c>
      <c r="L78" s="20">
        <f t="shared" si="11"/>
        <v>0</v>
      </c>
      <c r="M78" s="21">
        <f t="shared" si="19"/>
        <v>0</v>
      </c>
      <c r="N78" s="21">
        <f t="shared" si="17"/>
        <v>0</v>
      </c>
      <c r="O78" s="76">
        <v>5</v>
      </c>
      <c r="P78" s="22"/>
      <c r="Q78" s="23"/>
      <c r="R78" s="24">
        <f t="shared" si="12"/>
        <v>0</v>
      </c>
      <c r="S78" s="24">
        <f t="shared" si="13"/>
        <v>0</v>
      </c>
      <c r="T78" s="25">
        <f t="shared" si="14"/>
        <v>0</v>
      </c>
      <c r="U78" s="26">
        <f t="shared" si="18"/>
        <v>0</v>
      </c>
      <c r="V78" s="27">
        <f t="shared" si="16"/>
        <v>0</v>
      </c>
      <c r="W78" s="28">
        <f t="shared" si="15"/>
        <v>0</v>
      </c>
      <c r="X78" s="28">
        <f t="shared" si="15"/>
        <v>0</v>
      </c>
      <c r="Y78" s="29"/>
      <c r="Z78" s="30"/>
      <c r="AA78" s="31"/>
    </row>
    <row r="79" spans="1:27" s="61" customFormat="1" x14ac:dyDescent="0.25">
      <c r="A79" s="15">
        <v>75</v>
      </c>
      <c r="B79" s="16" t="s">
        <v>714</v>
      </c>
      <c r="C79" s="84"/>
      <c r="D79" s="93" t="s">
        <v>23</v>
      </c>
      <c r="E79" s="17" t="s">
        <v>26</v>
      </c>
      <c r="F79" s="16" t="s">
        <v>27</v>
      </c>
      <c r="G79" s="94">
        <v>30</v>
      </c>
      <c r="H79" s="88">
        <v>20</v>
      </c>
      <c r="I79" s="18"/>
      <c r="J79" s="95"/>
      <c r="K79" s="96">
        <f t="shared" si="10"/>
        <v>0</v>
      </c>
      <c r="L79" s="96">
        <f t="shared" si="11"/>
        <v>0</v>
      </c>
      <c r="M79" s="21">
        <f t="shared" si="19"/>
        <v>0</v>
      </c>
      <c r="N79" s="21">
        <f t="shared" si="17"/>
        <v>0</v>
      </c>
      <c r="O79" s="76">
        <v>5</v>
      </c>
      <c r="P79" s="22"/>
      <c r="Q79" s="98"/>
      <c r="R79" s="99">
        <f t="shared" si="12"/>
        <v>0</v>
      </c>
      <c r="S79" s="99">
        <f t="shared" si="13"/>
        <v>0</v>
      </c>
      <c r="T79" s="100">
        <f t="shared" si="14"/>
        <v>0</v>
      </c>
      <c r="U79" s="26">
        <f t="shared" si="18"/>
        <v>0</v>
      </c>
      <c r="V79" s="101">
        <f t="shared" si="16"/>
        <v>0</v>
      </c>
      <c r="W79" s="102">
        <f t="shared" si="15"/>
        <v>0</v>
      </c>
      <c r="X79" s="102">
        <f t="shared" si="15"/>
        <v>0</v>
      </c>
      <c r="Y79" s="29"/>
      <c r="Z79" s="30"/>
      <c r="AA79" s="31"/>
    </row>
    <row r="80" spans="1:27" s="61" customFormat="1" x14ac:dyDescent="0.25">
      <c r="A80" s="15">
        <v>76</v>
      </c>
      <c r="B80" s="16" t="s">
        <v>714</v>
      </c>
      <c r="C80" s="84"/>
      <c r="D80" s="93" t="s">
        <v>23</v>
      </c>
      <c r="E80" s="17" t="s">
        <v>26</v>
      </c>
      <c r="F80" s="16" t="s">
        <v>236</v>
      </c>
      <c r="G80" s="94">
        <v>30</v>
      </c>
      <c r="H80" s="88">
        <v>5</v>
      </c>
      <c r="I80" s="18"/>
      <c r="J80" s="95"/>
      <c r="K80" s="96">
        <f t="shared" si="10"/>
        <v>0</v>
      </c>
      <c r="L80" s="96">
        <f t="shared" si="11"/>
        <v>0</v>
      </c>
      <c r="M80" s="21">
        <f t="shared" si="19"/>
        <v>0</v>
      </c>
      <c r="N80" s="21">
        <f t="shared" si="17"/>
        <v>0</v>
      </c>
      <c r="O80" s="76">
        <v>5</v>
      </c>
      <c r="P80" s="22"/>
      <c r="Q80" s="98"/>
      <c r="R80" s="99">
        <f t="shared" si="12"/>
        <v>0</v>
      </c>
      <c r="S80" s="99">
        <f t="shared" si="13"/>
        <v>0</v>
      </c>
      <c r="T80" s="100">
        <f t="shared" si="14"/>
        <v>0</v>
      </c>
      <c r="U80" s="26">
        <f t="shared" si="18"/>
        <v>0</v>
      </c>
      <c r="V80" s="101">
        <f t="shared" si="16"/>
        <v>0</v>
      </c>
      <c r="W80" s="102">
        <f t="shared" si="15"/>
        <v>0</v>
      </c>
      <c r="X80" s="102">
        <f t="shared" si="15"/>
        <v>0</v>
      </c>
      <c r="Y80" s="29"/>
      <c r="Z80" s="30"/>
      <c r="AA80" s="31"/>
    </row>
    <row r="81" spans="1:27" s="61" customFormat="1" x14ac:dyDescent="0.25">
      <c r="A81" s="15">
        <v>77</v>
      </c>
      <c r="B81" s="16" t="s">
        <v>714</v>
      </c>
      <c r="C81" s="84"/>
      <c r="D81" s="15" t="s">
        <v>23</v>
      </c>
      <c r="E81" s="17" t="s">
        <v>26</v>
      </c>
      <c r="F81" s="16" t="s">
        <v>300</v>
      </c>
      <c r="G81" s="16">
        <v>30</v>
      </c>
      <c r="H81" s="88">
        <v>5</v>
      </c>
      <c r="I81" s="18"/>
      <c r="J81" s="19"/>
      <c r="K81" s="20">
        <f t="shared" si="10"/>
        <v>0</v>
      </c>
      <c r="L81" s="20">
        <f t="shared" si="11"/>
        <v>0</v>
      </c>
      <c r="M81" s="21">
        <f t="shared" si="19"/>
        <v>0</v>
      </c>
      <c r="N81" s="21">
        <f t="shared" si="17"/>
        <v>0</v>
      </c>
      <c r="O81" s="76">
        <v>2</v>
      </c>
      <c r="P81" s="22"/>
      <c r="Q81" s="23"/>
      <c r="R81" s="24">
        <f t="shared" si="12"/>
        <v>0</v>
      </c>
      <c r="S81" s="24">
        <f t="shared" si="13"/>
        <v>0</v>
      </c>
      <c r="T81" s="25">
        <f t="shared" si="14"/>
        <v>0</v>
      </c>
      <c r="U81" s="26">
        <f t="shared" si="18"/>
        <v>0</v>
      </c>
      <c r="V81" s="27">
        <f t="shared" si="16"/>
        <v>0</v>
      </c>
      <c r="W81" s="28">
        <f t="shared" si="15"/>
        <v>0</v>
      </c>
      <c r="X81" s="28">
        <f t="shared" si="15"/>
        <v>0</v>
      </c>
      <c r="Y81" s="29"/>
      <c r="Z81" s="30"/>
      <c r="AA81" s="31"/>
    </row>
    <row r="82" spans="1:27" x14ac:dyDescent="0.25">
      <c r="A82" s="15">
        <v>78</v>
      </c>
      <c r="B82" s="16" t="s">
        <v>539</v>
      </c>
      <c r="C82" s="84"/>
      <c r="D82" s="15" t="s">
        <v>23</v>
      </c>
      <c r="E82" s="17" t="s">
        <v>47</v>
      </c>
      <c r="F82" s="16" t="s">
        <v>300</v>
      </c>
      <c r="G82" s="16">
        <v>30</v>
      </c>
      <c r="H82" s="88">
        <v>5</v>
      </c>
      <c r="I82" s="18"/>
      <c r="J82" s="19"/>
      <c r="K82" s="20">
        <f t="shared" si="10"/>
        <v>0</v>
      </c>
      <c r="L82" s="20">
        <f t="shared" si="11"/>
        <v>0</v>
      </c>
      <c r="M82" s="21">
        <f t="shared" si="19"/>
        <v>0</v>
      </c>
      <c r="N82" s="21">
        <f t="shared" si="17"/>
        <v>0</v>
      </c>
      <c r="O82" s="76">
        <v>5</v>
      </c>
      <c r="P82" s="22"/>
      <c r="Q82" s="23"/>
      <c r="R82" s="24">
        <f t="shared" si="12"/>
        <v>0</v>
      </c>
      <c r="S82" s="24">
        <f t="shared" si="13"/>
        <v>0</v>
      </c>
      <c r="T82" s="25">
        <f t="shared" si="14"/>
        <v>0</v>
      </c>
      <c r="U82" s="26">
        <f t="shared" si="18"/>
        <v>0</v>
      </c>
      <c r="V82" s="27">
        <f t="shared" si="16"/>
        <v>0</v>
      </c>
      <c r="W82" s="28">
        <f t="shared" si="15"/>
        <v>0</v>
      </c>
      <c r="X82" s="28">
        <f t="shared" si="15"/>
        <v>0</v>
      </c>
      <c r="Y82" s="29"/>
      <c r="Z82" s="30"/>
      <c r="AA82" s="31"/>
    </row>
    <row r="83" spans="1:27" ht="30" x14ac:dyDescent="0.25">
      <c r="A83" s="15">
        <v>79</v>
      </c>
      <c r="B83" s="57" t="s">
        <v>540</v>
      </c>
      <c r="C83" s="84"/>
      <c r="D83" s="15" t="s">
        <v>23</v>
      </c>
      <c r="E83" s="62" t="s">
        <v>541</v>
      </c>
      <c r="F83" s="16" t="s">
        <v>52</v>
      </c>
      <c r="G83" s="16">
        <v>30</v>
      </c>
      <c r="H83" s="88">
        <v>50</v>
      </c>
      <c r="I83" s="18"/>
      <c r="J83" s="19"/>
      <c r="K83" s="20">
        <f t="shared" si="10"/>
        <v>0</v>
      </c>
      <c r="L83" s="20">
        <f t="shared" si="11"/>
        <v>0</v>
      </c>
      <c r="M83" s="21">
        <f t="shared" si="19"/>
        <v>0</v>
      </c>
      <c r="N83" s="21">
        <f t="shared" si="17"/>
        <v>0</v>
      </c>
      <c r="O83" s="76">
        <v>20</v>
      </c>
      <c r="P83" s="22"/>
      <c r="Q83" s="23"/>
      <c r="R83" s="24">
        <f t="shared" si="12"/>
        <v>0</v>
      </c>
      <c r="S83" s="24">
        <f t="shared" si="13"/>
        <v>0</v>
      </c>
      <c r="T83" s="25">
        <f t="shared" si="14"/>
        <v>0</v>
      </c>
      <c r="U83" s="26">
        <f t="shared" si="18"/>
        <v>0</v>
      </c>
      <c r="V83" s="27">
        <f t="shared" si="16"/>
        <v>0</v>
      </c>
      <c r="W83" s="28">
        <f t="shared" si="15"/>
        <v>0</v>
      </c>
      <c r="X83" s="28">
        <f t="shared" si="15"/>
        <v>0</v>
      </c>
      <c r="Y83" s="29"/>
      <c r="Z83" s="30"/>
      <c r="AA83" s="31"/>
    </row>
    <row r="84" spans="1:27" ht="30" x14ac:dyDescent="0.25">
      <c r="A84" s="15">
        <v>80</v>
      </c>
      <c r="B84" s="57" t="s">
        <v>540</v>
      </c>
      <c r="C84" s="84"/>
      <c r="D84" s="15" t="s">
        <v>23</v>
      </c>
      <c r="E84" s="62" t="s">
        <v>541</v>
      </c>
      <c r="F84" s="16" t="s">
        <v>300</v>
      </c>
      <c r="G84" s="16">
        <v>60</v>
      </c>
      <c r="H84" s="88">
        <v>10</v>
      </c>
      <c r="I84" s="18"/>
      <c r="J84" s="19"/>
      <c r="K84" s="20">
        <f t="shared" si="10"/>
        <v>0</v>
      </c>
      <c r="L84" s="20">
        <f t="shared" si="11"/>
        <v>0</v>
      </c>
      <c r="M84" s="21">
        <f t="shared" si="19"/>
        <v>0</v>
      </c>
      <c r="N84" s="21">
        <f t="shared" si="17"/>
        <v>0</v>
      </c>
      <c r="O84" s="76">
        <v>5</v>
      </c>
      <c r="P84" s="22"/>
      <c r="Q84" s="23"/>
      <c r="R84" s="24">
        <f t="shared" si="12"/>
        <v>0</v>
      </c>
      <c r="S84" s="24">
        <f t="shared" si="13"/>
        <v>0</v>
      </c>
      <c r="T84" s="25">
        <f t="shared" si="14"/>
        <v>0</v>
      </c>
      <c r="U84" s="26">
        <f t="shared" si="18"/>
        <v>0</v>
      </c>
      <c r="V84" s="27">
        <f t="shared" si="16"/>
        <v>0</v>
      </c>
      <c r="W84" s="28">
        <f t="shared" si="15"/>
        <v>0</v>
      </c>
      <c r="X84" s="28">
        <f t="shared" si="15"/>
        <v>0</v>
      </c>
      <c r="Y84" s="29"/>
      <c r="Z84" s="30"/>
      <c r="AA84" s="31"/>
    </row>
    <row r="85" spans="1:27" ht="30" x14ac:dyDescent="0.25">
      <c r="A85" s="15">
        <v>81</v>
      </c>
      <c r="B85" s="57" t="s">
        <v>540</v>
      </c>
      <c r="C85" s="84"/>
      <c r="D85" s="15" t="s">
        <v>23</v>
      </c>
      <c r="E85" s="62" t="s">
        <v>542</v>
      </c>
      <c r="F85" s="16" t="s">
        <v>288</v>
      </c>
      <c r="G85" s="16">
        <v>30</v>
      </c>
      <c r="H85" s="88">
        <v>1</v>
      </c>
      <c r="I85" s="18"/>
      <c r="J85" s="19"/>
      <c r="K85" s="20">
        <f t="shared" si="10"/>
        <v>0</v>
      </c>
      <c r="L85" s="20">
        <f t="shared" si="11"/>
        <v>0</v>
      </c>
      <c r="M85" s="21">
        <f t="shared" si="19"/>
        <v>0</v>
      </c>
      <c r="N85" s="21">
        <f t="shared" si="17"/>
        <v>0</v>
      </c>
      <c r="O85" s="76">
        <v>0</v>
      </c>
      <c r="P85" s="22"/>
      <c r="Q85" s="23"/>
      <c r="R85" s="24">
        <f t="shared" si="12"/>
        <v>0</v>
      </c>
      <c r="S85" s="24">
        <f t="shared" si="13"/>
        <v>0</v>
      </c>
      <c r="T85" s="25">
        <f t="shared" si="14"/>
        <v>0</v>
      </c>
      <c r="U85" s="26">
        <f t="shared" si="18"/>
        <v>0</v>
      </c>
      <c r="V85" s="27">
        <f t="shared" si="16"/>
        <v>0</v>
      </c>
      <c r="W85" s="28">
        <f t="shared" si="15"/>
        <v>0</v>
      </c>
      <c r="X85" s="28">
        <f t="shared" si="15"/>
        <v>0</v>
      </c>
      <c r="Y85" s="29"/>
      <c r="Z85" s="30"/>
      <c r="AA85" s="31"/>
    </row>
    <row r="86" spans="1:27" ht="30" x14ac:dyDescent="0.25">
      <c r="A86" s="15">
        <v>82</v>
      </c>
      <c r="B86" s="57" t="s">
        <v>540</v>
      </c>
      <c r="C86" s="84"/>
      <c r="D86" s="15" t="s">
        <v>23</v>
      </c>
      <c r="E86" s="62" t="s">
        <v>542</v>
      </c>
      <c r="F86" s="16" t="s">
        <v>300</v>
      </c>
      <c r="G86" s="16">
        <v>30</v>
      </c>
      <c r="H86" s="88">
        <v>10</v>
      </c>
      <c r="I86" s="18"/>
      <c r="J86" s="19"/>
      <c r="K86" s="20">
        <f t="shared" si="10"/>
        <v>0</v>
      </c>
      <c r="L86" s="20">
        <f t="shared" si="11"/>
        <v>0</v>
      </c>
      <c r="M86" s="21">
        <f t="shared" si="19"/>
        <v>0</v>
      </c>
      <c r="N86" s="21">
        <f t="shared" si="17"/>
        <v>0</v>
      </c>
      <c r="O86" s="76">
        <v>0</v>
      </c>
      <c r="P86" s="22"/>
      <c r="Q86" s="23"/>
      <c r="R86" s="24">
        <f t="shared" si="12"/>
        <v>0</v>
      </c>
      <c r="S86" s="24">
        <f t="shared" si="13"/>
        <v>0</v>
      </c>
      <c r="T86" s="25">
        <f t="shared" si="14"/>
        <v>0</v>
      </c>
      <c r="U86" s="26">
        <f t="shared" si="18"/>
        <v>0</v>
      </c>
      <c r="V86" s="27">
        <f t="shared" si="16"/>
        <v>0</v>
      </c>
      <c r="W86" s="28">
        <f t="shared" si="15"/>
        <v>0</v>
      </c>
      <c r="X86" s="28">
        <f t="shared" si="15"/>
        <v>0</v>
      </c>
      <c r="Y86" s="29"/>
      <c r="Z86" s="30"/>
      <c r="AA86" s="31"/>
    </row>
    <row r="87" spans="1:27" ht="30" x14ac:dyDescent="0.25">
      <c r="A87" s="15">
        <v>83</v>
      </c>
      <c r="B87" s="16" t="s">
        <v>543</v>
      </c>
      <c r="C87" s="84"/>
      <c r="D87" s="15" t="s">
        <v>23</v>
      </c>
      <c r="E87" s="62" t="s">
        <v>545</v>
      </c>
      <c r="F87" s="16" t="s">
        <v>544</v>
      </c>
      <c r="G87" s="16">
        <v>30</v>
      </c>
      <c r="H87" s="88">
        <v>40</v>
      </c>
      <c r="I87" s="18"/>
      <c r="J87" s="19"/>
      <c r="K87" s="20">
        <f t="shared" si="10"/>
        <v>0</v>
      </c>
      <c r="L87" s="20">
        <f t="shared" si="11"/>
        <v>0</v>
      </c>
      <c r="M87" s="21">
        <f t="shared" si="19"/>
        <v>0</v>
      </c>
      <c r="N87" s="21">
        <f t="shared" si="17"/>
        <v>0</v>
      </c>
      <c r="O87" s="76">
        <v>5</v>
      </c>
      <c r="P87" s="22"/>
      <c r="Q87" s="23"/>
      <c r="R87" s="24">
        <f t="shared" si="12"/>
        <v>0</v>
      </c>
      <c r="S87" s="24">
        <f t="shared" si="13"/>
        <v>0</v>
      </c>
      <c r="T87" s="25">
        <f t="shared" si="14"/>
        <v>0</v>
      </c>
      <c r="U87" s="26">
        <f t="shared" si="18"/>
        <v>0</v>
      </c>
      <c r="V87" s="27">
        <f t="shared" si="16"/>
        <v>0</v>
      </c>
      <c r="W87" s="28">
        <f t="shared" si="15"/>
        <v>0</v>
      </c>
      <c r="X87" s="28">
        <f t="shared" si="15"/>
        <v>0</v>
      </c>
      <c r="Y87" s="29"/>
      <c r="Z87" s="30"/>
      <c r="AA87" s="31"/>
    </row>
    <row r="88" spans="1:27" ht="30" x14ac:dyDescent="0.25">
      <c r="A88" s="15">
        <v>84</v>
      </c>
      <c r="B88" s="16" t="s">
        <v>543</v>
      </c>
      <c r="C88" s="84"/>
      <c r="D88" s="15" t="s">
        <v>23</v>
      </c>
      <c r="E88" s="62" t="s">
        <v>545</v>
      </c>
      <c r="F88" s="16" t="s">
        <v>35</v>
      </c>
      <c r="G88" s="16">
        <v>30</v>
      </c>
      <c r="H88" s="88">
        <v>50</v>
      </c>
      <c r="I88" s="18"/>
      <c r="J88" s="19"/>
      <c r="K88" s="20">
        <f t="shared" si="10"/>
        <v>0</v>
      </c>
      <c r="L88" s="20">
        <f t="shared" si="11"/>
        <v>0</v>
      </c>
      <c r="M88" s="21">
        <f t="shared" si="19"/>
        <v>0</v>
      </c>
      <c r="N88" s="21">
        <f t="shared" si="17"/>
        <v>0</v>
      </c>
      <c r="O88" s="76">
        <v>5</v>
      </c>
      <c r="P88" s="22"/>
      <c r="Q88" s="23"/>
      <c r="R88" s="24">
        <f t="shared" si="12"/>
        <v>0</v>
      </c>
      <c r="S88" s="24">
        <f t="shared" si="13"/>
        <v>0</v>
      </c>
      <c r="T88" s="25">
        <f t="shared" si="14"/>
        <v>0</v>
      </c>
      <c r="U88" s="26">
        <f t="shared" si="18"/>
        <v>0</v>
      </c>
      <c r="V88" s="27">
        <f t="shared" si="16"/>
        <v>0</v>
      </c>
      <c r="W88" s="28">
        <f t="shared" si="15"/>
        <v>0</v>
      </c>
      <c r="X88" s="28">
        <f t="shared" si="15"/>
        <v>0</v>
      </c>
      <c r="Y88" s="29"/>
      <c r="Z88" s="30"/>
      <c r="AA88" s="31"/>
    </row>
    <row r="89" spans="1:27" ht="30" x14ac:dyDescent="0.25">
      <c r="A89" s="15">
        <v>85</v>
      </c>
      <c r="B89" s="16" t="s">
        <v>543</v>
      </c>
      <c r="C89" s="84"/>
      <c r="D89" s="15" t="s">
        <v>23</v>
      </c>
      <c r="E89" s="62" t="s">
        <v>545</v>
      </c>
      <c r="F89" s="16" t="s">
        <v>39</v>
      </c>
      <c r="G89" s="16">
        <v>30</v>
      </c>
      <c r="H89" s="88">
        <v>55</v>
      </c>
      <c r="I89" s="18"/>
      <c r="J89" s="19"/>
      <c r="K89" s="20">
        <f t="shared" si="10"/>
        <v>0</v>
      </c>
      <c r="L89" s="20">
        <f t="shared" si="11"/>
        <v>0</v>
      </c>
      <c r="M89" s="21">
        <f t="shared" si="19"/>
        <v>0</v>
      </c>
      <c r="N89" s="21">
        <f t="shared" si="17"/>
        <v>0</v>
      </c>
      <c r="O89" s="76">
        <v>5</v>
      </c>
      <c r="P89" s="22"/>
      <c r="Q89" s="23"/>
      <c r="R89" s="24">
        <f t="shared" si="12"/>
        <v>0</v>
      </c>
      <c r="S89" s="24">
        <f t="shared" si="13"/>
        <v>0</v>
      </c>
      <c r="T89" s="25">
        <f t="shared" si="14"/>
        <v>0</v>
      </c>
      <c r="U89" s="26">
        <f t="shared" si="18"/>
        <v>0</v>
      </c>
      <c r="V89" s="27">
        <f t="shared" si="16"/>
        <v>0</v>
      </c>
      <c r="W89" s="28">
        <f t="shared" si="15"/>
        <v>0</v>
      </c>
      <c r="X89" s="28">
        <f t="shared" si="15"/>
        <v>0</v>
      </c>
      <c r="Y89" s="29"/>
      <c r="Z89" s="30"/>
      <c r="AA89" s="31"/>
    </row>
    <row r="90" spans="1:27" ht="20.25" x14ac:dyDescent="0.25">
      <c r="A90" s="15">
        <v>86</v>
      </c>
      <c r="B90" s="57" t="s">
        <v>546</v>
      </c>
      <c r="C90" s="84"/>
      <c r="D90" s="15" t="s">
        <v>23</v>
      </c>
      <c r="E90" s="62" t="s">
        <v>547</v>
      </c>
      <c r="F90" s="16" t="s">
        <v>300</v>
      </c>
      <c r="G90" s="16">
        <v>30</v>
      </c>
      <c r="H90" s="88">
        <v>20</v>
      </c>
      <c r="I90" s="18"/>
      <c r="J90" s="19"/>
      <c r="K90" s="20">
        <f t="shared" si="10"/>
        <v>0</v>
      </c>
      <c r="L90" s="20">
        <f t="shared" si="11"/>
        <v>0</v>
      </c>
      <c r="M90" s="21">
        <f t="shared" si="19"/>
        <v>0</v>
      </c>
      <c r="N90" s="21">
        <f t="shared" si="17"/>
        <v>0</v>
      </c>
      <c r="O90" s="76">
        <v>5</v>
      </c>
      <c r="P90" s="22"/>
      <c r="Q90" s="23"/>
      <c r="R90" s="24">
        <f t="shared" si="12"/>
        <v>0</v>
      </c>
      <c r="S90" s="24">
        <f t="shared" si="13"/>
        <v>0</v>
      </c>
      <c r="T90" s="25">
        <f t="shared" si="14"/>
        <v>0</v>
      </c>
      <c r="U90" s="26">
        <f t="shared" si="18"/>
        <v>0</v>
      </c>
      <c r="V90" s="27">
        <f t="shared" si="16"/>
        <v>0</v>
      </c>
      <c r="W90" s="28">
        <f t="shared" si="15"/>
        <v>0</v>
      </c>
      <c r="X90" s="28">
        <f t="shared" si="15"/>
        <v>0</v>
      </c>
      <c r="Y90" s="29"/>
      <c r="Z90" s="30"/>
      <c r="AA90" s="31"/>
    </row>
    <row r="91" spans="1:27" ht="20.25" x14ac:dyDescent="0.25">
      <c r="A91" s="15">
        <v>87</v>
      </c>
      <c r="B91" s="57" t="s">
        <v>546</v>
      </c>
      <c r="C91" s="84"/>
      <c r="D91" s="15" t="s">
        <v>23</v>
      </c>
      <c r="E91" s="62" t="s">
        <v>547</v>
      </c>
      <c r="F91" s="16" t="s">
        <v>288</v>
      </c>
      <c r="G91" s="16">
        <v>30</v>
      </c>
      <c r="H91" s="88">
        <v>8</v>
      </c>
      <c r="I91" s="18"/>
      <c r="J91" s="19"/>
      <c r="K91" s="20">
        <f t="shared" si="10"/>
        <v>0</v>
      </c>
      <c r="L91" s="20">
        <f t="shared" si="11"/>
        <v>0</v>
      </c>
      <c r="M91" s="21">
        <f t="shared" si="19"/>
        <v>0</v>
      </c>
      <c r="N91" s="21">
        <f t="shared" si="17"/>
        <v>0</v>
      </c>
      <c r="O91" s="76">
        <v>2</v>
      </c>
      <c r="P91" s="22"/>
      <c r="Q91" s="23"/>
      <c r="R91" s="24">
        <f t="shared" si="12"/>
        <v>0</v>
      </c>
      <c r="S91" s="24">
        <f t="shared" si="13"/>
        <v>0</v>
      </c>
      <c r="T91" s="25">
        <f t="shared" si="14"/>
        <v>0</v>
      </c>
      <c r="U91" s="26">
        <f t="shared" si="18"/>
        <v>0</v>
      </c>
      <c r="V91" s="27">
        <f t="shared" si="16"/>
        <v>0</v>
      </c>
      <c r="W91" s="28">
        <f t="shared" si="15"/>
        <v>0</v>
      </c>
      <c r="X91" s="28">
        <f t="shared" si="15"/>
        <v>0</v>
      </c>
      <c r="Y91" s="29"/>
      <c r="Z91" s="30"/>
      <c r="AA91" s="31"/>
    </row>
    <row r="92" spans="1:27" x14ac:dyDescent="0.25">
      <c r="A92" s="15">
        <v>88</v>
      </c>
      <c r="B92" s="57" t="s">
        <v>549</v>
      </c>
      <c r="C92" s="84"/>
      <c r="D92" s="15" t="s">
        <v>23</v>
      </c>
      <c r="E92" s="17" t="s">
        <v>26</v>
      </c>
      <c r="F92" s="16" t="s">
        <v>351</v>
      </c>
      <c r="G92" s="16">
        <v>30</v>
      </c>
      <c r="H92" s="88">
        <v>1</v>
      </c>
      <c r="I92" s="18"/>
      <c r="J92" s="19"/>
      <c r="K92" s="20">
        <f t="shared" ref="K92:K141" si="20">ROUND((I92*J92+I92),2)</f>
        <v>0</v>
      </c>
      <c r="L92" s="20">
        <f t="shared" ref="L92:L141" si="21">N92-M92</f>
        <v>0</v>
      </c>
      <c r="M92" s="21">
        <f t="shared" si="19"/>
        <v>0</v>
      </c>
      <c r="N92" s="21">
        <f t="shared" si="17"/>
        <v>0</v>
      </c>
      <c r="O92" s="76">
        <v>0</v>
      </c>
      <c r="P92" s="22"/>
      <c r="Q92" s="23"/>
      <c r="R92" s="24">
        <f t="shared" ref="R92:R141" si="22">ROUND((P92*Q92+P92),2)</f>
        <v>0</v>
      </c>
      <c r="S92" s="24">
        <f t="shared" ref="S92:S141" si="23">U92-T92</f>
        <v>0</v>
      </c>
      <c r="T92" s="25">
        <f t="shared" ref="T92:T141" si="24">O92*P92</f>
        <v>0</v>
      </c>
      <c r="U92" s="26">
        <f t="shared" si="18"/>
        <v>0</v>
      </c>
      <c r="V92" s="27">
        <f t="shared" si="16"/>
        <v>0</v>
      </c>
      <c r="W92" s="28">
        <f t="shared" si="16"/>
        <v>0</v>
      </c>
      <c r="X92" s="28">
        <f t="shared" si="16"/>
        <v>0</v>
      </c>
      <c r="Y92" s="29"/>
      <c r="Z92" s="30"/>
      <c r="AA92" s="31"/>
    </row>
    <row r="93" spans="1:27" x14ac:dyDescent="0.25">
      <c r="A93" s="15">
        <v>89</v>
      </c>
      <c r="B93" s="57" t="s">
        <v>549</v>
      </c>
      <c r="C93" s="84"/>
      <c r="D93" s="15" t="s">
        <v>23</v>
      </c>
      <c r="E93" s="17" t="s">
        <v>26</v>
      </c>
      <c r="F93" s="16" t="s">
        <v>410</v>
      </c>
      <c r="G93" s="16">
        <v>30</v>
      </c>
      <c r="H93" s="88">
        <v>1</v>
      </c>
      <c r="I93" s="18"/>
      <c r="J93" s="19"/>
      <c r="K93" s="20">
        <f t="shared" si="20"/>
        <v>0</v>
      </c>
      <c r="L93" s="20">
        <f t="shared" si="21"/>
        <v>0</v>
      </c>
      <c r="M93" s="21">
        <f t="shared" si="19"/>
        <v>0</v>
      </c>
      <c r="N93" s="21">
        <f t="shared" si="17"/>
        <v>0</v>
      </c>
      <c r="O93" s="76">
        <v>0</v>
      </c>
      <c r="P93" s="22"/>
      <c r="Q93" s="23"/>
      <c r="R93" s="24">
        <f t="shared" si="22"/>
        <v>0</v>
      </c>
      <c r="S93" s="24">
        <f t="shared" si="23"/>
        <v>0</v>
      </c>
      <c r="T93" s="25">
        <f t="shared" si="24"/>
        <v>0</v>
      </c>
      <c r="U93" s="26">
        <f t="shared" si="18"/>
        <v>0</v>
      </c>
      <c r="V93" s="27">
        <f t="shared" si="16"/>
        <v>0</v>
      </c>
      <c r="W93" s="28">
        <f t="shared" si="16"/>
        <v>0</v>
      </c>
      <c r="X93" s="28">
        <f t="shared" si="16"/>
        <v>0</v>
      </c>
      <c r="Y93" s="29"/>
      <c r="Z93" s="30"/>
      <c r="AA93" s="31"/>
    </row>
    <row r="94" spans="1:27" x14ac:dyDescent="0.25">
      <c r="A94" s="15">
        <v>90</v>
      </c>
      <c r="B94" s="57" t="s">
        <v>550</v>
      </c>
      <c r="C94" s="84"/>
      <c r="D94" s="15" t="s">
        <v>23</v>
      </c>
      <c r="E94" s="17" t="s">
        <v>26</v>
      </c>
      <c r="F94" s="16" t="s">
        <v>452</v>
      </c>
      <c r="G94" s="16">
        <v>30</v>
      </c>
      <c r="H94" s="88">
        <v>10</v>
      </c>
      <c r="I94" s="18"/>
      <c r="J94" s="19"/>
      <c r="K94" s="20">
        <f t="shared" si="20"/>
        <v>0</v>
      </c>
      <c r="L94" s="20">
        <f t="shared" si="21"/>
        <v>0</v>
      </c>
      <c r="M94" s="21">
        <f t="shared" si="19"/>
        <v>0</v>
      </c>
      <c r="N94" s="21">
        <f t="shared" si="17"/>
        <v>0</v>
      </c>
      <c r="O94" s="76">
        <v>5</v>
      </c>
      <c r="P94" s="22"/>
      <c r="Q94" s="23"/>
      <c r="R94" s="24">
        <f t="shared" si="22"/>
        <v>0</v>
      </c>
      <c r="S94" s="24">
        <f t="shared" si="23"/>
        <v>0</v>
      </c>
      <c r="T94" s="25">
        <f t="shared" si="24"/>
        <v>0</v>
      </c>
      <c r="U94" s="26">
        <f t="shared" si="18"/>
        <v>0</v>
      </c>
      <c r="V94" s="27">
        <f t="shared" si="16"/>
        <v>0</v>
      </c>
      <c r="W94" s="28">
        <f t="shared" si="16"/>
        <v>0</v>
      </c>
      <c r="X94" s="28">
        <f t="shared" si="16"/>
        <v>0</v>
      </c>
      <c r="Y94" s="29"/>
      <c r="Z94" s="30"/>
      <c r="AA94" s="31"/>
    </row>
    <row r="95" spans="1:27" x14ac:dyDescent="0.25">
      <c r="A95" s="15">
        <v>91</v>
      </c>
      <c r="B95" s="57" t="s">
        <v>550</v>
      </c>
      <c r="C95" s="84"/>
      <c r="D95" s="15" t="s">
        <v>23</v>
      </c>
      <c r="E95" s="17" t="s">
        <v>26</v>
      </c>
      <c r="F95" s="16" t="s">
        <v>282</v>
      </c>
      <c r="G95" s="16">
        <v>30</v>
      </c>
      <c r="H95" s="88">
        <v>10</v>
      </c>
      <c r="I95" s="18"/>
      <c r="J95" s="19"/>
      <c r="K95" s="20">
        <f t="shared" si="20"/>
        <v>0</v>
      </c>
      <c r="L95" s="20">
        <f t="shared" si="21"/>
        <v>0</v>
      </c>
      <c r="M95" s="21">
        <f t="shared" si="19"/>
        <v>0</v>
      </c>
      <c r="N95" s="21">
        <f t="shared" si="17"/>
        <v>0</v>
      </c>
      <c r="O95" s="76">
        <v>5</v>
      </c>
      <c r="P95" s="22"/>
      <c r="Q95" s="23"/>
      <c r="R95" s="24">
        <f t="shared" si="22"/>
        <v>0</v>
      </c>
      <c r="S95" s="24">
        <f t="shared" si="23"/>
        <v>0</v>
      </c>
      <c r="T95" s="25">
        <f t="shared" si="24"/>
        <v>0</v>
      </c>
      <c r="U95" s="26">
        <f t="shared" si="18"/>
        <v>0</v>
      </c>
      <c r="V95" s="27">
        <f t="shared" si="16"/>
        <v>0</v>
      </c>
      <c r="W95" s="28">
        <f t="shared" si="16"/>
        <v>0</v>
      </c>
      <c r="X95" s="28">
        <f t="shared" si="16"/>
        <v>0</v>
      </c>
      <c r="Y95" s="29"/>
      <c r="Z95" s="30"/>
      <c r="AA95" s="31"/>
    </row>
    <row r="96" spans="1:27" x14ac:dyDescent="0.25">
      <c r="A96" s="15">
        <v>92</v>
      </c>
      <c r="B96" s="57" t="s">
        <v>551</v>
      </c>
      <c r="C96" s="84"/>
      <c r="D96" s="15" t="s">
        <v>23</v>
      </c>
      <c r="E96" s="17" t="s">
        <v>26</v>
      </c>
      <c r="F96" s="16" t="s">
        <v>31</v>
      </c>
      <c r="G96" s="16">
        <v>60</v>
      </c>
      <c r="H96" s="88">
        <v>2</v>
      </c>
      <c r="I96" s="18"/>
      <c r="J96" s="19"/>
      <c r="K96" s="20">
        <f t="shared" si="20"/>
        <v>0</v>
      </c>
      <c r="L96" s="20">
        <f t="shared" si="21"/>
        <v>0</v>
      </c>
      <c r="M96" s="21">
        <f t="shared" si="19"/>
        <v>0</v>
      </c>
      <c r="N96" s="21">
        <f t="shared" si="17"/>
        <v>0</v>
      </c>
      <c r="O96" s="76">
        <v>0</v>
      </c>
      <c r="P96" s="22"/>
      <c r="Q96" s="23"/>
      <c r="R96" s="24">
        <f t="shared" si="22"/>
        <v>0</v>
      </c>
      <c r="S96" s="24">
        <f t="shared" si="23"/>
        <v>0</v>
      </c>
      <c r="T96" s="25">
        <f t="shared" si="24"/>
        <v>0</v>
      </c>
      <c r="U96" s="26">
        <f t="shared" si="18"/>
        <v>0</v>
      </c>
      <c r="V96" s="27">
        <f t="shared" si="16"/>
        <v>0</v>
      </c>
      <c r="W96" s="28">
        <f t="shared" si="16"/>
        <v>0</v>
      </c>
      <c r="X96" s="28">
        <f t="shared" si="16"/>
        <v>0</v>
      </c>
      <c r="Y96" s="29"/>
      <c r="Z96" s="30"/>
      <c r="AA96" s="31"/>
    </row>
    <row r="97" spans="1:27" x14ac:dyDescent="0.25">
      <c r="A97" s="15">
        <v>93</v>
      </c>
      <c r="B97" s="57" t="s">
        <v>551</v>
      </c>
      <c r="C97" s="84"/>
      <c r="D97" s="15" t="s">
        <v>23</v>
      </c>
      <c r="E97" s="17" t="s">
        <v>26</v>
      </c>
      <c r="F97" s="16" t="s">
        <v>120</v>
      </c>
      <c r="G97" s="16">
        <v>60</v>
      </c>
      <c r="H97" s="88">
        <v>2</v>
      </c>
      <c r="I97" s="18"/>
      <c r="J97" s="19"/>
      <c r="K97" s="20">
        <f t="shared" si="20"/>
        <v>0</v>
      </c>
      <c r="L97" s="20">
        <f t="shared" si="21"/>
        <v>0</v>
      </c>
      <c r="M97" s="21">
        <f t="shared" si="19"/>
        <v>0</v>
      </c>
      <c r="N97" s="21">
        <f t="shared" si="17"/>
        <v>0</v>
      </c>
      <c r="O97" s="76">
        <v>0</v>
      </c>
      <c r="P97" s="22"/>
      <c r="Q97" s="23"/>
      <c r="R97" s="24">
        <f t="shared" si="22"/>
        <v>0</v>
      </c>
      <c r="S97" s="24">
        <f t="shared" si="23"/>
        <v>0</v>
      </c>
      <c r="T97" s="25">
        <f t="shared" si="24"/>
        <v>0</v>
      </c>
      <c r="U97" s="26">
        <f t="shared" si="18"/>
        <v>0</v>
      </c>
      <c r="V97" s="27">
        <f t="shared" si="16"/>
        <v>0</v>
      </c>
      <c r="W97" s="28">
        <f t="shared" si="16"/>
        <v>0</v>
      </c>
      <c r="X97" s="28">
        <f t="shared" si="16"/>
        <v>0</v>
      </c>
      <c r="Y97" s="29"/>
      <c r="Z97" s="30"/>
      <c r="AA97" s="31"/>
    </row>
    <row r="98" spans="1:27" ht="19.5" x14ac:dyDescent="0.25">
      <c r="A98" s="15">
        <v>94</v>
      </c>
      <c r="B98" s="149" t="s">
        <v>353</v>
      </c>
      <c r="C98" s="84"/>
      <c r="D98" s="15" t="s">
        <v>23</v>
      </c>
      <c r="E98" s="60" t="s">
        <v>197</v>
      </c>
      <c r="F98" s="59" t="s">
        <v>95</v>
      </c>
      <c r="G98" s="16">
        <v>30</v>
      </c>
      <c r="H98" s="88">
        <v>100</v>
      </c>
      <c r="I98" s="18"/>
      <c r="J98" s="19"/>
      <c r="K98" s="20">
        <f t="shared" si="20"/>
        <v>0</v>
      </c>
      <c r="L98" s="20">
        <f t="shared" si="21"/>
        <v>0</v>
      </c>
      <c r="M98" s="21">
        <f t="shared" si="19"/>
        <v>0</v>
      </c>
      <c r="N98" s="21">
        <f t="shared" si="17"/>
        <v>0</v>
      </c>
      <c r="O98" s="76">
        <v>30</v>
      </c>
      <c r="P98" s="22"/>
      <c r="Q98" s="23"/>
      <c r="R98" s="24">
        <f t="shared" si="22"/>
        <v>0</v>
      </c>
      <c r="S98" s="24">
        <f t="shared" si="23"/>
        <v>0</v>
      </c>
      <c r="T98" s="25">
        <f t="shared" si="24"/>
        <v>0</v>
      </c>
      <c r="U98" s="26">
        <f t="shared" si="18"/>
        <v>0</v>
      </c>
      <c r="V98" s="27">
        <f t="shared" si="16"/>
        <v>0</v>
      </c>
      <c r="W98" s="27">
        <f t="shared" si="16"/>
        <v>0</v>
      </c>
      <c r="X98" s="27">
        <f t="shared" si="16"/>
        <v>0</v>
      </c>
      <c r="Y98" s="29"/>
      <c r="Z98" s="30"/>
      <c r="AA98" s="31"/>
    </row>
    <row r="99" spans="1:27" ht="19.5" x14ac:dyDescent="0.25">
      <c r="A99" s="15">
        <v>95</v>
      </c>
      <c r="B99" s="149" t="s">
        <v>353</v>
      </c>
      <c r="C99" s="84"/>
      <c r="D99" s="15" t="s">
        <v>23</v>
      </c>
      <c r="E99" s="60" t="s">
        <v>197</v>
      </c>
      <c r="F99" s="57" t="s">
        <v>799</v>
      </c>
      <c r="G99" s="16">
        <v>30</v>
      </c>
      <c r="H99" s="88">
        <v>10</v>
      </c>
      <c r="I99" s="18"/>
      <c r="J99" s="19"/>
      <c r="K99" s="20">
        <f t="shared" si="20"/>
        <v>0</v>
      </c>
      <c r="L99" s="20">
        <f t="shared" si="21"/>
        <v>0</v>
      </c>
      <c r="M99" s="21">
        <f t="shared" si="19"/>
        <v>0</v>
      </c>
      <c r="N99" s="21">
        <f t="shared" si="17"/>
        <v>0</v>
      </c>
      <c r="O99" s="76">
        <v>10</v>
      </c>
      <c r="P99" s="22"/>
      <c r="Q99" s="23"/>
      <c r="R99" s="24">
        <f t="shared" si="22"/>
        <v>0</v>
      </c>
      <c r="S99" s="24">
        <f t="shared" si="23"/>
        <v>0</v>
      </c>
      <c r="T99" s="25">
        <f t="shared" si="24"/>
        <v>0</v>
      </c>
      <c r="U99" s="26">
        <f t="shared" si="18"/>
        <v>0</v>
      </c>
      <c r="V99" s="27">
        <f t="shared" si="16"/>
        <v>0</v>
      </c>
      <c r="W99" s="27">
        <f t="shared" si="16"/>
        <v>0</v>
      </c>
      <c r="X99" s="27">
        <f t="shared" si="16"/>
        <v>0</v>
      </c>
      <c r="Y99" s="32"/>
      <c r="Z99" s="33"/>
      <c r="AA99" s="31"/>
    </row>
    <row r="100" spans="1:27" ht="19.5" x14ac:dyDescent="0.25">
      <c r="A100" s="15">
        <v>96</v>
      </c>
      <c r="B100" s="149" t="s">
        <v>353</v>
      </c>
      <c r="C100" s="84"/>
      <c r="D100" s="15" t="s">
        <v>23</v>
      </c>
      <c r="E100" s="60" t="s">
        <v>197</v>
      </c>
      <c r="F100" s="48" t="s">
        <v>102</v>
      </c>
      <c r="G100" s="16">
        <v>30</v>
      </c>
      <c r="H100" s="88">
        <v>10</v>
      </c>
      <c r="I100" s="18"/>
      <c r="J100" s="19"/>
      <c r="K100" s="20">
        <f t="shared" si="20"/>
        <v>0</v>
      </c>
      <c r="L100" s="20">
        <f t="shared" si="21"/>
        <v>0</v>
      </c>
      <c r="M100" s="21">
        <f t="shared" si="19"/>
        <v>0</v>
      </c>
      <c r="N100" s="21">
        <f t="shared" si="17"/>
        <v>0</v>
      </c>
      <c r="O100" s="76">
        <v>10</v>
      </c>
      <c r="P100" s="22"/>
      <c r="Q100" s="23"/>
      <c r="R100" s="24">
        <f t="shared" si="22"/>
        <v>0</v>
      </c>
      <c r="S100" s="24">
        <f t="shared" si="23"/>
        <v>0</v>
      </c>
      <c r="T100" s="25">
        <f t="shared" si="24"/>
        <v>0</v>
      </c>
      <c r="U100" s="26">
        <f t="shared" si="18"/>
        <v>0</v>
      </c>
      <c r="V100" s="27">
        <f t="shared" si="16"/>
        <v>0</v>
      </c>
      <c r="W100" s="27">
        <f t="shared" si="16"/>
        <v>0</v>
      </c>
      <c r="X100" s="27">
        <f t="shared" si="16"/>
        <v>0</v>
      </c>
      <c r="Y100" s="32"/>
      <c r="Z100" s="33"/>
      <c r="AA100" s="31"/>
    </row>
    <row r="101" spans="1:27" x14ac:dyDescent="0.25">
      <c r="A101" s="15">
        <v>97</v>
      </c>
      <c r="B101" s="57" t="s">
        <v>557</v>
      </c>
      <c r="C101" s="84"/>
      <c r="D101" s="15" t="s">
        <v>23</v>
      </c>
      <c r="E101" s="17" t="s">
        <v>47</v>
      </c>
      <c r="F101" s="16" t="s">
        <v>39</v>
      </c>
      <c r="G101" s="16">
        <v>50</v>
      </c>
      <c r="H101" s="88">
        <v>60</v>
      </c>
      <c r="I101" s="18"/>
      <c r="J101" s="19"/>
      <c r="K101" s="20">
        <f t="shared" si="20"/>
        <v>0</v>
      </c>
      <c r="L101" s="20">
        <f t="shared" si="21"/>
        <v>0</v>
      </c>
      <c r="M101" s="21">
        <f t="shared" si="19"/>
        <v>0</v>
      </c>
      <c r="N101" s="21">
        <f t="shared" si="17"/>
        <v>0</v>
      </c>
      <c r="O101" s="76">
        <v>40</v>
      </c>
      <c r="P101" s="22"/>
      <c r="Q101" s="23"/>
      <c r="R101" s="24">
        <f t="shared" si="22"/>
        <v>0</v>
      </c>
      <c r="S101" s="24">
        <f t="shared" si="23"/>
        <v>0</v>
      </c>
      <c r="T101" s="25">
        <f t="shared" si="24"/>
        <v>0</v>
      </c>
      <c r="U101" s="26">
        <f t="shared" si="18"/>
        <v>0</v>
      </c>
      <c r="V101" s="27">
        <f t="shared" si="16"/>
        <v>0</v>
      </c>
      <c r="W101" s="28">
        <f t="shared" si="16"/>
        <v>0</v>
      </c>
      <c r="X101" s="28">
        <f t="shared" si="16"/>
        <v>0</v>
      </c>
      <c r="Y101" s="29"/>
      <c r="Z101" s="30"/>
      <c r="AA101" s="31"/>
    </row>
    <row r="102" spans="1:27" x14ac:dyDescent="0.25">
      <c r="A102" s="15">
        <v>98</v>
      </c>
      <c r="B102" s="57" t="s">
        <v>557</v>
      </c>
      <c r="C102" s="84"/>
      <c r="D102" s="15" t="s">
        <v>23</v>
      </c>
      <c r="E102" s="17" t="s">
        <v>47</v>
      </c>
      <c r="F102" s="16" t="s">
        <v>27</v>
      </c>
      <c r="G102" s="16">
        <v>50</v>
      </c>
      <c r="H102" s="88">
        <v>50</v>
      </c>
      <c r="I102" s="18"/>
      <c r="J102" s="19"/>
      <c r="K102" s="20">
        <f t="shared" si="20"/>
        <v>0</v>
      </c>
      <c r="L102" s="20">
        <f t="shared" si="21"/>
        <v>0</v>
      </c>
      <c r="M102" s="21">
        <f t="shared" si="19"/>
        <v>0</v>
      </c>
      <c r="N102" s="21">
        <f t="shared" si="17"/>
        <v>0</v>
      </c>
      <c r="O102" s="76">
        <v>20</v>
      </c>
      <c r="P102" s="22"/>
      <c r="Q102" s="23"/>
      <c r="R102" s="24">
        <f t="shared" si="22"/>
        <v>0</v>
      </c>
      <c r="S102" s="24">
        <f t="shared" si="23"/>
        <v>0</v>
      </c>
      <c r="T102" s="25">
        <f t="shared" si="24"/>
        <v>0</v>
      </c>
      <c r="U102" s="26">
        <f t="shared" si="18"/>
        <v>0</v>
      </c>
      <c r="V102" s="27">
        <f t="shared" si="16"/>
        <v>0</v>
      </c>
      <c r="W102" s="28">
        <f t="shared" si="16"/>
        <v>0</v>
      </c>
      <c r="X102" s="28">
        <f t="shared" si="16"/>
        <v>0</v>
      </c>
      <c r="Y102" s="29"/>
      <c r="Z102" s="30"/>
      <c r="AA102" s="31"/>
    </row>
    <row r="103" spans="1:27" x14ac:dyDescent="0.25">
      <c r="A103" s="15">
        <v>99</v>
      </c>
      <c r="B103" s="57" t="s">
        <v>548</v>
      </c>
      <c r="C103" s="84"/>
      <c r="D103" s="15" t="s">
        <v>23</v>
      </c>
      <c r="E103" s="17" t="s">
        <v>26</v>
      </c>
      <c r="F103" s="16" t="s">
        <v>352</v>
      </c>
      <c r="G103" s="16">
        <v>20</v>
      </c>
      <c r="H103" s="88">
        <v>3</v>
      </c>
      <c r="I103" s="18"/>
      <c r="J103" s="19"/>
      <c r="K103" s="20">
        <f t="shared" si="20"/>
        <v>0</v>
      </c>
      <c r="L103" s="20">
        <f t="shared" si="21"/>
        <v>0</v>
      </c>
      <c r="M103" s="21">
        <f t="shared" si="19"/>
        <v>0</v>
      </c>
      <c r="N103" s="21">
        <f t="shared" si="17"/>
        <v>0</v>
      </c>
      <c r="O103" s="76">
        <v>3</v>
      </c>
      <c r="P103" s="22"/>
      <c r="Q103" s="23"/>
      <c r="R103" s="24">
        <f t="shared" si="22"/>
        <v>0</v>
      </c>
      <c r="S103" s="24">
        <f t="shared" si="23"/>
        <v>0</v>
      </c>
      <c r="T103" s="25">
        <f t="shared" si="24"/>
        <v>0</v>
      </c>
      <c r="U103" s="26">
        <f t="shared" si="18"/>
        <v>0</v>
      </c>
      <c r="V103" s="27">
        <f t="shared" si="16"/>
        <v>0</v>
      </c>
      <c r="W103" s="28">
        <f t="shared" si="16"/>
        <v>0</v>
      </c>
      <c r="X103" s="28">
        <f t="shared" si="16"/>
        <v>0</v>
      </c>
      <c r="Y103" s="29"/>
      <c r="Z103" s="30"/>
      <c r="AA103" s="31"/>
    </row>
    <row r="104" spans="1:27" ht="19.5" x14ac:dyDescent="0.25">
      <c r="A104" s="15">
        <v>100</v>
      </c>
      <c r="B104" s="57" t="s">
        <v>552</v>
      </c>
      <c r="C104" s="84"/>
      <c r="D104" s="15" t="s">
        <v>23</v>
      </c>
      <c r="E104" s="17" t="s">
        <v>553</v>
      </c>
      <c r="F104" s="16" t="s">
        <v>37</v>
      </c>
      <c r="G104" s="16">
        <v>56</v>
      </c>
      <c r="H104" s="88">
        <v>3</v>
      </c>
      <c r="I104" s="18"/>
      <c r="J104" s="19"/>
      <c r="K104" s="20">
        <f t="shared" si="20"/>
        <v>0</v>
      </c>
      <c r="L104" s="20">
        <f t="shared" si="21"/>
        <v>0</v>
      </c>
      <c r="M104" s="21">
        <f t="shared" si="19"/>
        <v>0</v>
      </c>
      <c r="N104" s="21">
        <f t="shared" si="17"/>
        <v>0</v>
      </c>
      <c r="O104" s="76">
        <v>2</v>
      </c>
      <c r="P104" s="22"/>
      <c r="Q104" s="23"/>
      <c r="R104" s="24">
        <f t="shared" si="22"/>
        <v>0</v>
      </c>
      <c r="S104" s="24">
        <f t="shared" si="23"/>
        <v>0</v>
      </c>
      <c r="T104" s="25">
        <f t="shared" si="24"/>
        <v>0</v>
      </c>
      <c r="U104" s="26">
        <f t="shared" si="18"/>
        <v>0</v>
      </c>
      <c r="V104" s="27">
        <f t="shared" si="16"/>
        <v>0</v>
      </c>
      <c r="W104" s="28">
        <f t="shared" si="16"/>
        <v>0</v>
      </c>
      <c r="X104" s="28">
        <f t="shared" si="16"/>
        <v>0</v>
      </c>
      <c r="Y104" s="29"/>
      <c r="Z104" s="30"/>
      <c r="AA104" s="31"/>
    </row>
    <row r="105" spans="1:27" ht="23.25" x14ac:dyDescent="0.25">
      <c r="A105" s="15">
        <v>101</v>
      </c>
      <c r="B105" s="111" t="s">
        <v>687</v>
      </c>
      <c r="C105" s="84"/>
      <c r="D105" s="15" t="s">
        <v>23</v>
      </c>
      <c r="E105" s="112" t="s">
        <v>398</v>
      </c>
      <c r="F105" s="112" t="s">
        <v>688</v>
      </c>
      <c r="G105" s="50" t="s">
        <v>689</v>
      </c>
      <c r="H105" s="88">
        <v>8</v>
      </c>
      <c r="I105" s="18"/>
      <c r="J105" s="19"/>
      <c r="K105" s="20">
        <f t="shared" si="20"/>
        <v>0</v>
      </c>
      <c r="L105" s="20">
        <f t="shared" si="21"/>
        <v>0</v>
      </c>
      <c r="M105" s="21">
        <f t="shared" si="19"/>
        <v>0</v>
      </c>
      <c r="N105" s="21">
        <f t="shared" si="17"/>
        <v>0</v>
      </c>
      <c r="O105" s="76">
        <v>2</v>
      </c>
      <c r="P105" s="22"/>
      <c r="Q105" s="23"/>
      <c r="R105" s="24">
        <f t="shared" si="22"/>
        <v>0</v>
      </c>
      <c r="S105" s="24">
        <f t="shared" si="23"/>
        <v>0</v>
      </c>
      <c r="T105" s="25">
        <f t="shared" si="24"/>
        <v>0</v>
      </c>
      <c r="U105" s="26">
        <f t="shared" si="18"/>
        <v>0</v>
      </c>
      <c r="V105" s="27">
        <f t="shared" si="16"/>
        <v>0</v>
      </c>
      <c r="W105" s="27">
        <f t="shared" si="16"/>
        <v>0</v>
      </c>
      <c r="X105" s="27">
        <f t="shared" si="16"/>
        <v>0</v>
      </c>
      <c r="Y105" s="29"/>
      <c r="Z105" s="30"/>
      <c r="AA105" s="31"/>
    </row>
    <row r="106" spans="1:27" ht="23.25" x14ac:dyDescent="0.25">
      <c r="A106" s="15">
        <v>102</v>
      </c>
      <c r="B106" s="111" t="s">
        <v>687</v>
      </c>
      <c r="C106" s="84"/>
      <c r="D106" s="15" t="s">
        <v>23</v>
      </c>
      <c r="E106" s="112" t="s">
        <v>398</v>
      </c>
      <c r="F106" s="112" t="s">
        <v>777</v>
      </c>
      <c r="G106" s="50" t="s">
        <v>689</v>
      </c>
      <c r="H106" s="88">
        <v>2</v>
      </c>
      <c r="I106" s="18"/>
      <c r="J106" s="19"/>
      <c r="K106" s="20">
        <f t="shared" si="20"/>
        <v>0</v>
      </c>
      <c r="L106" s="20">
        <f t="shared" si="21"/>
        <v>0</v>
      </c>
      <c r="M106" s="21">
        <f t="shared" si="19"/>
        <v>0</v>
      </c>
      <c r="N106" s="21">
        <f t="shared" si="17"/>
        <v>0</v>
      </c>
      <c r="O106" s="76">
        <v>1</v>
      </c>
      <c r="P106" s="22"/>
      <c r="Q106" s="23"/>
      <c r="R106" s="24">
        <f t="shared" si="22"/>
        <v>0</v>
      </c>
      <c r="S106" s="24">
        <f t="shared" si="23"/>
        <v>0</v>
      </c>
      <c r="T106" s="25">
        <f t="shared" si="24"/>
        <v>0</v>
      </c>
      <c r="U106" s="26">
        <f t="shared" si="18"/>
        <v>0</v>
      </c>
      <c r="V106" s="27">
        <f t="shared" si="16"/>
        <v>0</v>
      </c>
      <c r="W106" s="27">
        <f t="shared" si="16"/>
        <v>0</v>
      </c>
      <c r="X106" s="27">
        <f t="shared" si="16"/>
        <v>0</v>
      </c>
      <c r="Y106" s="29"/>
      <c r="Z106" s="30"/>
      <c r="AA106" s="31"/>
    </row>
    <row r="107" spans="1:27" x14ac:dyDescent="0.25">
      <c r="A107" s="15">
        <v>103</v>
      </c>
      <c r="B107" s="16" t="s">
        <v>566</v>
      </c>
      <c r="C107" s="84"/>
      <c r="D107" s="15" t="s">
        <v>23</v>
      </c>
      <c r="E107" s="17" t="s">
        <v>26</v>
      </c>
      <c r="F107" s="16" t="s">
        <v>236</v>
      </c>
      <c r="G107" s="16">
        <v>50</v>
      </c>
      <c r="H107" s="88">
        <v>20</v>
      </c>
      <c r="I107" s="18"/>
      <c r="J107" s="19"/>
      <c r="K107" s="20">
        <f t="shared" si="20"/>
        <v>0</v>
      </c>
      <c r="L107" s="20">
        <f t="shared" si="21"/>
        <v>0</v>
      </c>
      <c r="M107" s="21">
        <f t="shared" si="19"/>
        <v>0</v>
      </c>
      <c r="N107" s="21">
        <f t="shared" si="17"/>
        <v>0</v>
      </c>
      <c r="O107" s="76">
        <v>10</v>
      </c>
      <c r="P107" s="22"/>
      <c r="Q107" s="23"/>
      <c r="R107" s="24">
        <f t="shared" si="22"/>
        <v>0</v>
      </c>
      <c r="S107" s="24">
        <f t="shared" si="23"/>
        <v>0</v>
      </c>
      <c r="T107" s="25">
        <f t="shared" si="24"/>
        <v>0</v>
      </c>
      <c r="U107" s="26">
        <f t="shared" si="18"/>
        <v>0</v>
      </c>
      <c r="V107" s="27">
        <f t="shared" si="16"/>
        <v>0</v>
      </c>
      <c r="W107" s="28">
        <f t="shared" si="16"/>
        <v>0</v>
      </c>
      <c r="X107" s="28">
        <f t="shared" si="16"/>
        <v>0</v>
      </c>
      <c r="Y107" s="29"/>
      <c r="Z107" s="30"/>
      <c r="AA107" s="31"/>
    </row>
    <row r="108" spans="1:27" x14ac:dyDescent="0.25">
      <c r="A108" s="15">
        <v>104</v>
      </c>
      <c r="B108" s="57" t="s">
        <v>567</v>
      </c>
      <c r="C108" s="84"/>
      <c r="D108" s="15" t="s">
        <v>23</v>
      </c>
      <c r="E108" s="17" t="s">
        <v>47</v>
      </c>
      <c r="F108" s="16" t="s">
        <v>568</v>
      </c>
      <c r="G108" s="16">
        <v>20</v>
      </c>
      <c r="H108" s="88">
        <v>3</v>
      </c>
      <c r="I108" s="18"/>
      <c r="J108" s="19"/>
      <c r="K108" s="20">
        <f t="shared" si="20"/>
        <v>0</v>
      </c>
      <c r="L108" s="20">
        <f t="shared" si="21"/>
        <v>0</v>
      </c>
      <c r="M108" s="21">
        <f t="shared" si="19"/>
        <v>0</v>
      </c>
      <c r="N108" s="21">
        <f t="shared" si="17"/>
        <v>0</v>
      </c>
      <c r="O108" s="76">
        <v>5</v>
      </c>
      <c r="P108" s="22"/>
      <c r="Q108" s="23"/>
      <c r="R108" s="24">
        <f t="shared" si="22"/>
        <v>0</v>
      </c>
      <c r="S108" s="24">
        <f t="shared" si="23"/>
        <v>0</v>
      </c>
      <c r="T108" s="25">
        <f t="shared" si="24"/>
        <v>0</v>
      </c>
      <c r="U108" s="26">
        <f t="shared" si="18"/>
        <v>0</v>
      </c>
      <c r="V108" s="27">
        <f t="shared" si="16"/>
        <v>0</v>
      </c>
      <c r="W108" s="28">
        <f t="shared" si="16"/>
        <v>0</v>
      </c>
      <c r="X108" s="28">
        <f t="shared" si="16"/>
        <v>0</v>
      </c>
      <c r="Y108" s="29"/>
      <c r="Z108" s="30"/>
      <c r="AA108" s="31"/>
    </row>
    <row r="109" spans="1:27" ht="20.25" x14ac:dyDescent="0.25">
      <c r="A109" s="15">
        <v>105</v>
      </c>
      <c r="B109" s="16" t="s">
        <v>217</v>
      </c>
      <c r="C109" s="84"/>
      <c r="D109" s="15" t="s">
        <v>23</v>
      </c>
      <c r="E109" s="62" t="s">
        <v>569</v>
      </c>
      <c r="F109" s="16" t="s">
        <v>570</v>
      </c>
      <c r="G109" s="16" t="s">
        <v>343</v>
      </c>
      <c r="H109" s="88">
        <v>180</v>
      </c>
      <c r="I109" s="18"/>
      <c r="J109" s="19"/>
      <c r="K109" s="20">
        <f t="shared" si="20"/>
        <v>0</v>
      </c>
      <c r="L109" s="20">
        <f t="shared" si="21"/>
        <v>0</v>
      </c>
      <c r="M109" s="21">
        <f t="shared" si="19"/>
        <v>0</v>
      </c>
      <c r="N109" s="21">
        <f t="shared" si="17"/>
        <v>0</v>
      </c>
      <c r="O109" s="76">
        <v>20</v>
      </c>
      <c r="P109" s="22"/>
      <c r="Q109" s="23"/>
      <c r="R109" s="24">
        <f t="shared" si="22"/>
        <v>0</v>
      </c>
      <c r="S109" s="24">
        <f t="shared" si="23"/>
        <v>0</v>
      </c>
      <c r="T109" s="25">
        <f t="shared" si="24"/>
        <v>0</v>
      </c>
      <c r="U109" s="26">
        <f t="shared" si="18"/>
        <v>0</v>
      </c>
      <c r="V109" s="27">
        <f t="shared" si="16"/>
        <v>0</v>
      </c>
      <c r="W109" s="28">
        <f t="shared" si="16"/>
        <v>0</v>
      </c>
      <c r="X109" s="28">
        <f t="shared" si="16"/>
        <v>0</v>
      </c>
      <c r="Y109" s="29"/>
      <c r="Z109" s="30"/>
      <c r="AA109" s="31"/>
    </row>
    <row r="110" spans="1:27" x14ac:dyDescent="0.25">
      <c r="A110" s="15">
        <v>106</v>
      </c>
      <c r="B110" s="57" t="s">
        <v>571</v>
      </c>
      <c r="C110" s="84"/>
      <c r="D110" s="15" t="s">
        <v>23</v>
      </c>
      <c r="E110" s="17" t="s">
        <v>572</v>
      </c>
      <c r="F110" s="16" t="s">
        <v>288</v>
      </c>
      <c r="G110" s="16">
        <v>100</v>
      </c>
      <c r="H110" s="88">
        <v>1</v>
      </c>
      <c r="I110" s="18"/>
      <c r="J110" s="19"/>
      <c r="K110" s="20">
        <f t="shared" si="20"/>
        <v>0</v>
      </c>
      <c r="L110" s="20">
        <f t="shared" si="21"/>
        <v>0</v>
      </c>
      <c r="M110" s="21">
        <f t="shared" si="19"/>
        <v>0</v>
      </c>
      <c r="N110" s="21">
        <f t="shared" si="17"/>
        <v>0</v>
      </c>
      <c r="O110" s="76">
        <v>1</v>
      </c>
      <c r="P110" s="22"/>
      <c r="Q110" s="23"/>
      <c r="R110" s="24">
        <f t="shared" si="22"/>
        <v>0</v>
      </c>
      <c r="S110" s="24">
        <f t="shared" si="23"/>
        <v>0</v>
      </c>
      <c r="T110" s="25">
        <f t="shared" si="24"/>
        <v>0</v>
      </c>
      <c r="U110" s="26">
        <f t="shared" si="18"/>
        <v>0</v>
      </c>
      <c r="V110" s="27">
        <f t="shared" si="16"/>
        <v>0</v>
      </c>
      <c r="W110" s="28">
        <f t="shared" si="16"/>
        <v>0</v>
      </c>
      <c r="X110" s="28">
        <f t="shared" si="16"/>
        <v>0</v>
      </c>
      <c r="Y110" s="29"/>
      <c r="Z110" s="30"/>
      <c r="AA110" s="31"/>
    </row>
    <row r="111" spans="1:27" x14ac:dyDescent="0.25">
      <c r="A111" s="15">
        <v>107</v>
      </c>
      <c r="B111" s="57" t="s">
        <v>571</v>
      </c>
      <c r="C111" s="84"/>
      <c r="D111" s="15" t="s">
        <v>23</v>
      </c>
      <c r="E111" s="17" t="s">
        <v>572</v>
      </c>
      <c r="F111" s="16" t="s">
        <v>304</v>
      </c>
      <c r="G111" s="16">
        <v>100</v>
      </c>
      <c r="H111" s="88">
        <v>1</v>
      </c>
      <c r="I111" s="18"/>
      <c r="J111" s="19"/>
      <c r="K111" s="20">
        <f t="shared" si="20"/>
        <v>0</v>
      </c>
      <c r="L111" s="20">
        <f t="shared" si="21"/>
        <v>0</v>
      </c>
      <c r="M111" s="21">
        <f t="shared" si="19"/>
        <v>0</v>
      </c>
      <c r="N111" s="21">
        <f t="shared" si="17"/>
        <v>0</v>
      </c>
      <c r="O111" s="76">
        <v>1</v>
      </c>
      <c r="P111" s="22"/>
      <c r="Q111" s="23"/>
      <c r="R111" s="24">
        <f t="shared" si="22"/>
        <v>0</v>
      </c>
      <c r="S111" s="24">
        <f t="shared" si="23"/>
        <v>0</v>
      </c>
      <c r="T111" s="25">
        <f t="shared" si="24"/>
        <v>0</v>
      </c>
      <c r="U111" s="26">
        <f t="shared" si="18"/>
        <v>0</v>
      </c>
      <c r="V111" s="27">
        <f t="shared" si="16"/>
        <v>0</v>
      </c>
      <c r="W111" s="28">
        <f t="shared" si="16"/>
        <v>0</v>
      </c>
      <c r="X111" s="28">
        <f t="shared" si="16"/>
        <v>0</v>
      </c>
      <c r="Y111" s="29"/>
      <c r="Z111" s="30"/>
      <c r="AA111" s="31"/>
    </row>
    <row r="112" spans="1:27" ht="19.5" x14ac:dyDescent="0.25">
      <c r="A112" s="15">
        <v>108</v>
      </c>
      <c r="B112" s="57" t="s">
        <v>573</v>
      </c>
      <c r="C112" s="84"/>
      <c r="D112" s="15" t="s">
        <v>23</v>
      </c>
      <c r="E112" s="17" t="s">
        <v>574</v>
      </c>
      <c r="F112" s="16" t="s">
        <v>288</v>
      </c>
      <c r="G112" s="16">
        <v>100</v>
      </c>
      <c r="H112" s="88">
        <v>10</v>
      </c>
      <c r="I112" s="18"/>
      <c r="J112" s="19"/>
      <c r="K112" s="20">
        <f t="shared" si="20"/>
        <v>0</v>
      </c>
      <c r="L112" s="20">
        <f t="shared" si="21"/>
        <v>0</v>
      </c>
      <c r="M112" s="21">
        <f t="shared" si="19"/>
        <v>0</v>
      </c>
      <c r="N112" s="21">
        <f t="shared" si="17"/>
        <v>0</v>
      </c>
      <c r="O112" s="76">
        <v>5</v>
      </c>
      <c r="P112" s="22"/>
      <c r="Q112" s="23"/>
      <c r="R112" s="24">
        <f t="shared" si="22"/>
        <v>0</v>
      </c>
      <c r="S112" s="24">
        <f t="shared" si="23"/>
        <v>0</v>
      </c>
      <c r="T112" s="25">
        <f t="shared" si="24"/>
        <v>0</v>
      </c>
      <c r="U112" s="26">
        <f t="shared" si="18"/>
        <v>0</v>
      </c>
      <c r="V112" s="27">
        <f t="shared" si="16"/>
        <v>0</v>
      </c>
      <c r="W112" s="28">
        <f t="shared" si="16"/>
        <v>0</v>
      </c>
      <c r="X112" s="28">
        <f t="shared" si="16"/>
        <v>0</v>
      </c>
      <c r="Y112" s="29"/>
      <c r="Z112" s="30"/>
      <c r="AA112" s="31"/>
    </row>
    <row r="113" spans="1:27" ht="19.5" x14ac:dyDescent="0.25">
      <c r="A113" s="15">
        <v>109</v>
      </c>
      <c r="B113" s="57" t="s">
        <v>573</v>
      </c>
      <c r="C113" s="84"/>
      <c r="D113" s="15" t="s">
        <v>23</v>
      </c>
      <c r="E113" s="17" t="s">
        <v>574</v>
      </c>
      <c r="F113" s="16" t="s">
        <v>304</v>
      </c>
      <c r="G113" s="16">
        <v>100</v>
      </c>
      <c r="H113" s="88">
        <v>25</v>
      </c>
      <c r="I113" s="18"/>
      <c r="J113" s="19"/>
      <c r="K113" s="20">
        <f t="shared" si="20"/>
        <v>0</v>
      </c>
      <c r="L113" s="20">
        <f t="shared" si="21"/>
        <v>0</v>
      </c>
      <c r="M113" s="21">
        <f t="shared" si="19"/>
        <v>0</v>
      </c>
      <c r="N113" s="21">
        <f t="shared" si="17"/>
        <v>0</v>
      </c>
      <c r="O113" s="76">
        <v>5</v>
      </c>
      <c r="P113" s="22"/>
      <c r="Q113" s="23"/>
      <c r="R113" s="24">
        <f t="shared" si="22"/>
        <v>0</v>
      </c>
      <c r="S113" s="24">
        <f t="shared" si="23"/>
        <v>0</v>
      </c>
      <c r="T113" s="25">
        <f t="shared" si="24"/>
        <v>0</v>
      </c>
      <c r="U113" s="26">
        <f t="shared" si="18"/>
        <v>0</v>
      </c>
      <c r="V113" s="27">
        <f t="shared" si="16"/>
        <v>0</v>
      </c>
      <c r="W113" s="28">
        <f t="shared" si="16"/>
        <v>0</v>
      </c>
      <c r="X113" s="28">
        <f t="shared" si="16"/>
        <v>0</v>
      </c>
      <c r="Y113" s="29"/>
      <c r="Z113" s="30"/>
      <c r="AA113" s="31"/>
    </row>
    <row r="114" spans="1:27" x14ac:dyDescent="0.25">
      <c r="A114" s="15">
        <v>110</v>
      </c>
      <c r="B114" s="16" t="s">
        <v>576</v>
      </c>
      <c r="C114" s="84"/>
      <c r="D114" s="15" t="s">
        <v>23</v>
      </c>
      <c r="E114" s="17" t="s">
        <v>47</v>
      </c>
      <c r="F114" s="16" t="s">
        <v>297</v>
      </c>
      <c r="G114" s="16">
        <v>30</v>
      </c>
      <c r="H114" s="88">
        <v>20</v>
      </c>
      <c r="I114" s="18"/>
      <c r="J114" s="19"/>
      <c r="K114" s="20">
        <f t="shared" si="20"/>
        <v>0</v>
      </c>
      <c r="L114" s="20">
        <f t="shared" si="21"/>
        <v>0</v>
      </c>
      <c r="M114" s="21">
        <f t="shared" si="19"/>
        <v>0</v>
      </c>
      <c r="N114" s="21">
        <f t="shared" si="17"/>
        <v>0</v>
      </c>
      <c r="O114" s="76">
        <v>5</v>
      </c>
      <c r="P114" s="22"/>
      <c r="Q114" s="23"/>
      <c r="R114" s="24">
        <f t="shared" si="22"/>
        <v>0</v>
      </c>
      <c r="S114" s="24">
        <f t="shared" si="23"/>
        <v>0</v>
      </c>
      <c r="T114" s="25">
        <f t="shared" si="24"/>
        <v>0</v>
      </c>
      <c r="U114" s="26">
        <f t="shared" si="18"/>
        <v>0</v>
      </c>
      <c r="V114" s="27">
        <f t="shared" ref="V114:X163" si="25">L114+S114</f>
        <v>0</v>
      </c>
      <c r="W114" s="28">
        <f t="shared" si="25"/>
        <v>0</v>
      </c>
      <c r="X114" s="28">
        <f t="shared" si="25"/>
        <v>0</v>
      </c>
      <c r="Y114" s="29"/>
      <c r="Z114" s="30"/>
      <c r="AA114" s="31"/>
    </row>
    <row r="115" spans="1:27" ht="34.5" x14ac:dyDescent="0.25">
      <c r="A115" s="15">
        <v>111</v>
      </c>
      <c r="B115" s="57" t="s">
        <v>577</v>
      </c>
      <c r="C115" s="84"/>
      <c r="D115" s="15" t="s">
        <v>23</v>
      </c>
      <c r="E115" s="62" t="s">
        <v>578</v>
      </c>
      <c r="F115" s="57" t="s">
        <v>579</v>
      </c>
      <c r="G115" s="16">
        <v>5</v>
      </c>
      <c r="H115" s="88">
        <v>50</v>
      </c>
      <c r="I115" s="18"/>
      <c r="J115" s="19"/>
      <c r="K115" s="20">
        <f t="shared" si="20"/>
        <v>0</v>
      </c>
      <c r="L115" s="20">
        <f t="shared" si="21"/>
        <v>0</v>
      </c>
      <c r="M115" s="21">
        <f t="shared" si="19"/>
        <v>0</v>
      </c>
      <c r="N115" s="21">
        <f t="shared" si="17"/>
        <v>0</v>
      </c>
      <c r="O115" s="76">
        <v>5</v>
      </c>
      <c r="P115" s="22"/>
      <c r="Q115" s="23"/>
      <c r="R115" s="24">
        <f t="shared" si="22"/>
        <v>0</v>
      </c>
      <c r="S115" s="24">
        <f t="shared" si="23"/>
        <v>0</v>
      </c>
      <c r="T115" s="25">
        <f t="shared" si="24"/>
        <v>0</v>
      </c>
      <c r="U115" s="26">
        <f t="shared" si="18"/>
        <v>0</v>
      </c>
      <c r="V115" s="27">
        <f t="shared" si="25"/>
        <v>0</v>
      </c>
      <c r="W115" s="28">
        <f t="shared" si="25"/>
        <v>0</v>
      </c>
      <c r="X115" s="28">
        <f t="shared" si="25"/>
        <v>0</v>
      </c>
      <c r="Y115" s="29"/>
      <c r="Z115" s="30"/>
      <c r="AA115" s="31"/>
    </row>
    <row r="116" spans="1:27" ht="34.5" x14ac:dyDescent="0.25">
      <c r="A116" s="15">
        <v>112</v>
      </c>
      <c r="B116" s="57" t="s">
        <v>577</v>
      </c>
      <c r="C116" s="84"/>
      <c r="D116" s="15" t="s">
        <v>23</v>
      </c>
      <c r="E116" s="17" t="s">
        <v>26</v>
      </c>
      <c r="F116" s="16" t="s">
        <v>741</v>
      </c>
      <c r="G116" s="16">
        <v>100</v>
      </c>
      <c r="H116" s="88">
        <v>25</v>
      </c>
      <c r="I116" s="18"/>
      <c r="J116" s="19"/>
      <c r="K116" s="20">
        <f t="shared" si="20"/>
        <v>0</v>
      </c>
      <c r="L116" s="20">
        <f t="shared" si="21"/>
        <v>0</v>
      </c>
      <c r="M116" s="21">
        <f t="shared" si="19"/>
        <v>0</v>
      </c>
      <c r="N116" s="21">
        <f t="shared" si="17"/>
        <v>0</v>
      </c>
      <c r="O116" s="76">
        <v>5</v>
      </c>
      <c r="P116" s="22"/>
      <c r="Q116" s="23"/>
      <c r="R116" s="24">
        <f t="shared" si="22"/>
        <v>0</v>
      </c>
      <c r="S116" s="24">
        <f t="shared" si="23"/>
        <v>0</v>
      </c>
      <c r="T116" s="25">
        <f t="shared" si="24"/>
        <v>0</v>
      </c>
      <c r="U116" s="26">
        <f t="shared" si="18"/>
        <v>0</v>
      </c>
      <c r="V116" s="27">
        <f t="shared" si="25"/>
        <v>0</v>
      </c>
      <c r="W116" s="28">
        <f t="shared" si="25"/>
        <v>0</v>
      </c>
      <c r="X116" s="28">
        <f t="shared" si="25"/>
        <v>0</v>
      </c>
      <c r="Y116" s="29"/>
      <c r="Z116" s="30"/>
      <c r="AA116" s="31"/>
    </row>
    <row r="117" spans="1:27" x14ac:dyDescent="0.25">
      <c r="A117" s="15">
        <v>113</v>
      </c>
      <c r="B117" s="57" t="s">
        <v>795</v>
      </c>
      <c r="C117" s="84"/>
      <c r="D117" s="15" t="s">
        <v>23</v>
      </c>
      <c r="E117" s="17" t="s">
        <v>123</v>
      </c>
      <c r="F117" s="16" t="s">
        <v>74</v>
      </c>
      <c r="G117" s="16">
        <v>100</v>
      </c>
      <c r="H117" s="88">
        <v>25</v>
      </c>
      <c r="I117" s="18"/>
      <c r="J117" s="19"/>
      <c r="K117" s="20">
        <f t="shared" si="20"/>
        <v>0</v>
      </c>
      <c r="L117" s="20">
        <f t="shared" si="21"/>
        <v>0</v>
      </c>
      <c r="M117" s="21">
        <f t="shared" si="19"/>
        <v>0</v>
      </c>
      <c r="N117" s="21">
        <f t="shared" si="17"/>
        <v>0</v>
      </c>
      <c r="O117" s="76">
        <v>5</v>
      </c>
      <c r="P117" s="22"/>
      <c r="Q117" s="23"/>
      <c r="R117" s="24">
        <f t="shared" si="22"/>
        <v>0</v>
      </c>
      <c r="S117" s="24">
        <f t="shared" si="23"/>
        <v>0</v>
      </c>
      <c r="T117" s="25">
        <f t="shared" si="24"/>
        <v>0</v>
      </c>
      <c r="U117" s="26">
        <f t="shared" si="18"/>
        <v>0</v>
      </c>
      <c r="V117" s="27">
        <f t="shared" si="25"/>
        <v>0</v>
      </c>
      <c r="W117" s="28">
        <f t="shared" si="25"/>
        <v>0</v>
      </c>
      <c r="X117" s="28">
        <f t="shared" si="25"/>
        <v>0</v>
      </c>
      <c r="Y117" s="29"/>
      <c r="Z117" s="30"/>
      <c r="AA117" s="31"/>
    </row>
    <row r="118" spans="1:27" x14ac:dyDescent="0.25">
      <c r="A118" s="15">
        <v>114</v>
      </c>
      <c r="B118" s="57" t="s">
        <v>795</v>
      </c>
      <c r="C118" s="84"/>
      <c r="D118" s="15" t="s">
        <v>23</v>
      </c>
      <c r="E118" s="17" t="s">
        <v>47</v>
      </c>
      <c r="F118" s="16" t="s">
        <v>288</v>
      </c>
      <c r="G118" s="16">
        <v>30</v>
      </c>
      <c r="H118" s="88">
        <v>25</v>
      </c>
      <c r="I118" s="18"/>
      <c r="J118" s="19"/>
      <c r="K118" s="20">
        <f t="shared" si="20"/>
        <v>0</v>
      </c>
      <c r="L118" s="20">
        <f t="shared" si="21"/>
        <v>0</v>
      </c>
      <c r="M118" s="21">
        <f t="shared" si="19"/>
        <v>0</v>
      </c>
      <c r="N118" s="21">
        <f t="shared" si="17"/>
        <v>0</v>
      </c>
      <c r="O118" s="76">
        <v>5</v>
      </c>
      <c r="P118" s="22"/>
      <c r="Q118" s="23"/>
      <c r="R118" s="24">
        <f t="shared" si="22"/>
        <v>0</v>
      </c>
      <c r="S118" s="24">
        <f t="shared" si="23"/>
        <v>0</v>
      </c>
      <c r="T118" s="25">
        <f t="shared" si="24"/>
        <v>0</v>
      </c>
      <c r="U118" s="26">
        <f t="shared" si="18"/>
        <v>0</v>
      </c>
      <c r="V118" s="27">
        <f t="shared" si="25"/>
        <v>0</v>
      </c>
      <c r="W118" s="28">
        <f t="shared" si="25"/>
        <v>0</v>
      </c>
      <c r="X118" s="28">
        <f t="shared" si="25"/>
        <v>0</v>
      </c>
      <c r="Y118" s="29"/>
      <c r="Z118" s="30"/>
      <c r="AA118" s="31"/>
    </row>
    <row r="119" spans="1:27" x14ac:dyDescent="0.25">
      <c r="A119" s="15">
        <v>115</v>
      </c>
      <c r="B119" s="57" t="s">
        <v>580</v>
      </c>
      <c r="C119" s="84"/>
      <c r="D119" s="15" t="s">
        <v>23</v>
      </c>
      <c r="E119" s="17" t="s">
        <v>26</v>
      </c>
      <c r="F119" s="16" t="s">
        <v>581</v>
      </c>
      <c r="G119" s="16">
        <v>100</v>
      </c>
      <c r="H119" s="88">
        <v>30</v>
      </c>
      <c r="I119" s="18"/>
      <c r="J119" s="19"/>
      <c r="K119" s="20">
        <f t="shared" si="20"/>
        <v>0</v>
      </c>
      <c r="L119" s="20">
        <f t="shared" si="21"/>
        <v>0</v>
      </c>
      <c r="M119" s="21">
        <f t="shared" si="19"/>
        <v>0</v>
      </c>
      <c r="N119" s="21">
        <f t="shared" si="17"/>
        <v>0</v>
      </c>
      <c r="O119" s="76">
        <v>10</v>
      </c>
      <c r="P119" s="22"/>
      <c r="Q119" s="23"/>
      <c r="R119" s="24">
        <f t="shared" si="22"/>
        <v>0</v>
      </c>
      <c r="S119" s="24">
        <f t="shared" si="23"/>
        <v>0</v>
      </c>
      <c r="T119" s="25">
        <f t="shared" si="24"/>
        <v>0</v>
      </c>
      <c r="U119" s="26">
        <f t="shared" si="18"/>
        <v>0</v>
      </c>
      <c r="V119" s="27">
        <f t="shared" si="25"/>
        <v>0</v>
      </c>
      <c r="W119" s="28">
        <f t="shared" si="25"/>
        <v>0</v>
      </c>
      <c r="X119" s="28">
        <f t="shared" si="25"/>
        <v>0</v>
      </c>
      <c r="Y119" s="29"/>
      <c r="Z119" s="30"/>
      <c r="AA119" s="31"/>
    </row>
    <row r="120" spans="1:27" x14ac:dyDescent="0.25">
      <c r="A120" s="15">
        <v>116</v>
      </c>
      <c r="B120" s="57" t="s">
        <v>580</v>
      </c>
      <c r="C120" s="84"/>
      <c r="D120" s="15" t="s">
        <v>23</v>
      </c>
      <c r="E120" s="17" t="s">
        <v>26</v>
      </c>
      <c r="F120" s="16" t="s">
        <v>582</v>
      </c>
      <c r="G120" s="16">
        <v>100</v>
      </c>
      <c r="H120" s="88">
        <v>10</v>
      </c>
      <c r="I120" s="18"/>
      <c r="J120" s="19"/>
      <c r="K120" s="20">
        <f t="shared" si="20"/>
        <v>0</v>
      </c>
      <c r="L120" s="20">
        <f t="shared" si="21"/>
        <v>0</v>
      </c>
      <c r="M120" s="21">
        <f t="shared" si="19"/>
        <v>0</v>
      </c>
      <c r="N120" s="21">
        <f t="shared" si="17"/>
        <v>0</v>
      </c>
      <c r="O120" s="76">
        <v>10</v>
      </c>
      <c r="P120" s="22"/>
      <c r="Q120" s="23"/>
      <c r="R120" s="24">
        <f t="shared" si="22"/>
        <v>0</v>
      </c>
      <c r="S120" s="24">
        <f t="shared" si="23"/>
        <v>0</v>
      </c>
      <c r="T120" s="25">
        <f t="shared" si="24"/>
        <v>0</v>
      </c>
      <c r="U120" s="26">
        <f t="shared" si="18"/>
        <v>0</v>
      </c>
      <c r="V120" s="27">
        <f t="shared" si="25"/>
        <v>0</v>
      </c>
      <c r="W120" s="28">
        <f t="shared" si="25"/>
        <v>0</v>
      </c>
      <c r="X120" s="28">
        <f t="shared" si="25"/>
        <v>0</v>
      </c>
      <c r="Y120" s="29"/>
      <c r="Z120" s="30"/>
      <c r="AA120" s="31"/>
    </row>
    <row r="121" spans="1:27" x14ac:dyDescent="0.25">
      <c r="A121" s="15">
        <v>117</v>
      </c>
      <c r="B121" s="57" t="s">
        <v>580</v>
      </c>
      <c r="C121" s="84"/>
      <c r="D121" s="15" t="s">
        <v>23</v>
      </c>
      <c r="E121" s="17" t="s">
        <v>26</v>
      </c>
      <c r="F121" s="16" t="s">
        <v>583</v>
      </c>
      <c r="G121" s="16">
        <v>100</v>
      </c>
      <c r="H121" s="88">
        <v>15</v>
      </c>
      <c r="I121" s="18"/>
      <c r="J121" s="19"/>
      <c r="K121" s="20">
        <f t="shared" si="20"/>
        <v>0</v>
      </c>
      <c r="L121" s="20">
        <f t="shared" si="21"/>
        <v>0</v>
      </c>
      <c r="M121" s="21">
        <f t="shared" si="19"/>
        <v>0</v>
      </c>
      <c r="N121" s="21">
        <f t="shared" si="17"/>
        <v>0</v>
      </c>
      <c r="O121" s="76">
        <v>5</v>
      </c>
      <c r="P121" s="22"/>
      <c r="Q121" s="23"/>
      <c r="R121" s="24">
        <f t="shared" si="22"/>
        <v>0</v>
      </c>
      <c r="S121" s="24">
        <f t="shared" si="23"/>
        <v>0</v>
      </c>
      <c r="T121" s="25">
        <f t="shared" si="24"/>
        <v>0</v>
      </c>
      <c r="U121" s="26">
        <f t="shared" si="18"/>
        <v>0</v>
      </c>
      <c r="V121" s="27">
        <f t="shared" si="25"/>
        <v>0</v>
      </c>
      <c r="W121" s="28">
        <f t="shared" si="25"/>
        <v>0</v>
      </c>
      <c r="X121" s="28">
        <f t="shared" si="25"/>
        <v>0</v>
      </c>
      <c r="Y121" s="29"/>
      <c r="Z121" s="30"/>
      <c r="AA121" s="31"/>
    </row>
    <row r="122" spans="1:27" x14ac:dyDescent="0.25">
      <c r="A122" s="15">
        <v>118</v>
      </c>
      <c r="B122" s="57" t="s">
        <v>580</v>
      </c>
      <c r="C122" s="84"/>
      <c r="D122" s="15" t="s">
        <v>23</v>
      </c>
      <c r="E122" s="17" t="s">
        <v>26</v>
      </c>
      <c r="F122" s="16" t="s">
        <v>380</v>
      </c>
      <c r="G122" s="16">
        <v>100</v>
      </c>
      <c r="H122" s="88">
        <v>15</v>
      </c>
      <c r="I122" s="18"/>
      <c r="J122" s="19"/>
      <c r="K122" s="20">
        <f t="shared" si="20"/>
        <v>0</v>
      </c>
      <c r="L122" s="20">
        <f t="shared" si="21"/>
        <v>0</v>
      </c>
      <c r="M122" s="21">
        <f t="shared" si="19"/>
        <v>0</v>
      </c>
      <c r="N122" s="21">
        <f t="shared" si="17"/>
        <v>0</v>
      </c>
      <c r="O122" s="76">
        <v>5</v>
      </c>
      <c r="P122" s="22"/>
      <c r="Q122" s="23"/>
      <c r="R122" s="24">
        <f t="shared" si="22"/>
        <v>0</v>
      </c>
      <c r="S122" s="24">
        <f t="shared" si="23"/>
        <v>0</v>
      </c>
      <c r="T122" s="25">
        <f t="shared" si="24"/>
        <v>0</v>
      </c>
      <c r="U122" s="26">
        <f t="shared" si="18"/>
        <v>0</v>
      </c>
      <c r="V122" s="27">
        <f t="shared" si="25"/>
        <v>0</v>
      </c>
      <c r="W122" s="28">
        <f t="shared" si="25"/>
        <v>0</v>
      </c>
      <c r="X122" s="28">
        <f t="shared" si="25"/>
        <v>0</v>
      </c>
      <c r="Y122" s="29"/>
      <c r="Z122" s="30"/>
      <c r="AA122" s="31"/>
    </row>
    <row r="123" spans="1:27" x14ac:dyDescent="0.25">
      <c r="A123" s="15">
        <v>119</v>
      </c>
      <c r="B123" s="57" t="s">
        <v>584</v>
      </c>
      <c r="C123" s="84"/>
      <c r="D123" s="15" t="s">
        <v>23</v>
      </c>
      <c r="E123" s="17" t="s">
        <v>26</v>
      </c>
      <c r="F123" s="16" t="s">
        <v>31</v>
      </c>
      <c r="G123" s="16">
        <v>50</v>
      </c>
      <c r="H123" s="88">
        <v>10</v>
      </c>
      <c r="I123" s="18"/>
      <c r="J123" s="19"/>
      <c r="K123" s="20">
        <f t="shared" si="20"/>
        <v>0</v>
      </c>
      <c r="L123" s="20">
        <f t="shared" si="21"/>
        <v>0</v>
      </c>
      <c r="M123" s="21">
        <f t="shared" si="19"/>
        <v>0</v>
      </c>
      <c r="N123" s="21">
        <f t="shared" si="17"/>
        <v>0</v>
      </c>
      <c r="O123" s="76">
        <v>5</v>
      </c>
      <c r="P123" s="22"/>
      <c r="Q123" s="23"/>
      <c r="R123" s="24">
        <f t="shared" si="22"/>
        <v>0</v>
      </c>
      <c r="S123" s="24">
        <f t="shared" si="23"/>
        <v>0</v>
      </c>
      <c r="T123" s="25">
        <f t="shared" si="24"/>
        <v>0</v>
      </c>
      <c r="U123" s="26">
        <f t="shared" si="18"/>
        <v>0</v>
      </c>
      <c r="V123" s="27">
        <f t="shared" si="25"/>
        <v>0</v>
      </c>
      <c r="W123" s="28">
        <f t="shared" si="25"/>
        <v>0</v>
      </c>
      <c r="X123" s="28">
        <f t="shared" si="25"/>
        <v>0</v>
      </c>
      <c r="Y123" s="29"/>
      <c r="Z123" s="30"/>
      <c r="AA123" s="31"/>
    </row>
    <row r="124" spans="1:27" x14ac:dyDescent="0.25">
      <c r="A124" s="15">
        <v>120</v>
      </c>
      <c r="B124" s="16" t="s">
        <v>585</v>
      </c>
      <c r="C124" s="84"/>
      <c r="D124" s="15" t="s">
        <v>23</v>
      </c>
      <c r="E124" s="17" t="s">
        <v>26</v>
      </c>
      <c r="F124" s="16" t="s">
        <v>27</v>
      </c>
      <c r="G124" s="16">
        <v>30</v>
      </c>
      <c r="H124" s="88">
        <v>1</v>
      </c>
      <c r="I124" s="18"/>
      <c r="J124" s="19"/>
      <c r="K124" s="20">
        <f t="shared" si="20"/>
        <v>0</v>
      </c>
      <c r="L124" s="20">
        <f t="shared" si="21"/>
        <v>0</v>
      </c>
      <c r="M124" s="21">
        <f t="shared" si="19"/>
        <v>0</v>
      </c>
      <c r="N124" s="21">
        <f t="shared" si="17"/>
        <v>0</v>
      </c>
      <c r="O124" s="76">
        <v>3</v>
      </c>
      <c r="P124" s="22"/>
      <c r="Q124" s="23"/>
      <c r="R124" s="24">
        <f t="shared" si="22"/>
        <v>0</v>
      </c>
      <c r="S124" s="24">
        <f t="shared" si="23"/>
        <v>0</v>
      </c>
      <c r="T124" s="25">
        <f t="shared" si="24"/>
        <v>0</v>
      </c>
      <c r="U124" s="26">
        <f t="shared" si="18"/>
        <v>0</v>
      </c>
      <c r="V124" s="27">
        <f t="shared" si="25"/>
        <v>0</v>
      </c>
      <c r="W124" s="28">
        <f t="shared" si="25"/>
        <v>0</v>
      </c>
      <c r="X124" s="28">
        <f t="shared" si="25"/>
        <v>0</v>
      </c>
      <c r="Y124" s="29"/>
      <c r="Z124" s="30"/>
      <c r="AA124" s="31"/>
    </row>
    <row r="125" spans="1:27" x14ac:dyDescent="0.25">
      <c r="A125" s="15">
        <v>121</v>
      </c>
      <c r="B125" s="16" t="s">
        <v>196</v>
      </c>
      <c r="C125" s="84"/>
      <c r="D125" s="15" t="s">
        <v>23</v>
      </c>
      <c r="E125" s="17" t="s">
        <v>26</v>
      </c>
      <c r="F125" s="16" t="s">
        <v>37</v>
      </c>
      <c r="G125" s="16">
        <v>40</v>
      </c>
      <c r="H125" s="88">
        <v>1</v>
      </c>
      <c r="I125" s="18"/>
      <c r="J125" s="19"/>
      <c r="K125" s="20">
        <f t="shared" si="20"/>
        <v>0</v>
      </c>
      <c r="L125" s="20">
        <f t="shared" si="21"/>
        <v>0</v>
      </c>
      <c r="M125" s="21">
        <f t="shared" si="19"/>
        <v>0</v>
      </c>
      <c r="N125" s="21">
        <f t="shared" si="17"/>
        <v>0</v>
      </c>
      <c r="O125" s="76">
        <v>3</v>
      </c>
      <c r="P125" s="22"/>
      <c r="Q125" s="23"/>
      <c r="R125" s="24">
        <f t="shared" si="22"/>
        <v>0</v>
      </c>
      <c r="S125" s="24">
        <f t="shared" si="23"/>
        <v>0</v>
      </c>
      <c r="T125" s="25">
        <f t="shared" si="24"/>
        <v>0</v>
      </c>
      <c r="U125" s="26">
        <f t="shared" si="18"/>
        <v>0</v>
      </c>
      <c r="V125" s="27">
        <f t="shared" si="25"/>
        <v>0</v>
      </c>
      <c r="W125" s="28">
        <f t="shared" si="25"/>
        <v>0</v>
      </c>
      <c r="X125" s="28">
        <f t="shared" si="25"/>
        <v>0</v>
      </c>
      <c r="Y125" s="29"/>
      <c r="Z125" s="30"/>
      <c r="AA125" s="31"/>
    </row>
    <row r="126" spans="1:27" ht="27.6" customHeight="1" x14ac:dyDescent="0.25">
      <c r="A126" s="15">
        <v>122</v>
      </c>
      <c r="B126" s="57" t="s">
        <v>586</v>
      </c>
      <c r="C126" s="84"/>
      <c r="D126" s="15" t="s">
        <v>23</v>
      </c>
      <c r="E126" s="58" t="s">
        <v>587</v>
      </c>
      <c r="F126" s="46" t="s">
        <v>588</v>
      </c>
      <c r="G126" s="67" t="s">
        <v>590</v>
      </c>
      <c r="H126" s="88">
        <v>4</v>
      </c>
      <c r="I126" s="18"/>
      <c r="J126" s="19"/>
      <c r="K126" s="20">
        <f t="shared" si="20"/>
        <v>0</v>
      </c>
      <c r="L126" s="20">
        <f t="shared" si="21"/>
        <v>0</v>
      </c>
      <c r="M126" s="21">
        <f t="shared" si="19"/>
        <v>0</v>
      </c>
      <c r="N126" s="21">
        <f t="shared" si="17"/>
        <v>0</v>
      </c>
      <c r="O126" s="76">
        <v>1</v>
      </c>
      <c r="P126" s="22"/>
      <c r="Q126" s="23"/>
      <c r="R126" s="24">
        <f t="shared" si="22"/>
        <v>0</v>
      </c>
      <c r="S126" s="24">
        <f t="shared" si="23"/>
        <v>0</v>
      </c>
      <c r="T126" s="25">
        <f t="shared" si="24"/>
        <v>0</v>
      </c>
      <c r="U126" s="26">
        <f t="shared" si="18"/>
        <v>0</v>
      </c>
      <c r="V126" s="27">
        <f t="shared" si="25"/>
        <v>0</v>
      </c>
      <c r="W126" s="28">
        <f t="shared" si="25"/>
        <v>0</v>
      </c>
      <c r="X126" s="28">
        <f t="shared" si="25"/>
        <v>0</v>
      </c>
      <c r="Y126" s="29"/>
      <c r="Z126" s="30"/>
      <c r="AA126" s="31"/>
    </row>
    <row r="127" spans="1:27" ht="33" customHeight="1" x14ac:dyDescent="0.25">
      <c r="A127" s="15">
        <v>123</v>
      </c>
      <c r="B127" s="57" t="s">
        <v>709</v>
      </c>
      <c r="C127" s="84"/>
      <c r="D127" s="15" t="s">
        <v>23</v>
      </c>
      <c r="E127" s="58" t="s">
        <v>587</v>
      </c>
      <c r="F127" s="46" t="s">
        <v>588</v>
      </c>
      <c r="G127" s="67" t="s">
        <v>591</v>
      </c>
      <c r="H127" s="88">
        <v>4</v>
      </c>
      <c r="I127" s="18"/>
      <c r="J127" s="19"/>
      <c r="K127" s="20">
        <f t="shared" si="20"/>
        <v>0</v>
      </c>
      <c r="L127" s="20">
        <f t="shared" si="21"/>
        <v>0</v>
      </c>
      <c r="M127" s="21">
        <f t="shared" si="19"/>
        <v>0</v>
      </c>
      <c r="N127" s="21">
        <f t="shared" si="17"/>
        <v>0</v>
      </c>
      <c r="O127" s="76">
        <v>1</v>
      </c>
      <c r="P127" s="22"/>
      <c r="Q127" s="23"/>
      <c r="R127" s="24">
        <f t="shared" si="22"/>
        <v>0</v>
      </c>
      <c r="S127" s="24">
        <f t="shared" si="23"/>
        <v>0</v>
      </c>
      <c r="T127" s="25">
        <f t="shared" si="24"/>
        <v>0</v>
      </c>
      <c r="U127" s="26">
        <f t="shared" si="18"/>
        <v>0</v>
      </c>
      <c r="V127" s="27">
        <f t="shared" si="25"/>
        <v>0</v>
      </c>
      <c r="W127" s="28">
        <f t="shared" si="25"/>
        <v>0</v>
      </c>
      <c r="X127" s="28">
        <f t="shared" si="25"/>
        <v>0</v>
      </c>
      <c r="Y127" s="29"/>
      <c r="Z127" s="30"/>
      <c r="AA127" s="31"/>
    </row>
    <row r="128" spans="1:27" ht="68.25" x14ac:dyDescent="0.25">
      <c r="A128" s="15">
        <v>124</v>
      </c>
      <c r="B128" s="57" t="s">
        <v>586</v>
      </c>
      <c r="C128" s="84"/>
      <c r="D128" s="15" t="s">
        <v>23</v>
      </c>
      <c r="E128" s="58" t="s">
        <v>587</v>
      </c>
      <c r="F128" s="57" t="s">
        <v>589</v>
      </c>
      <c r="G128" s="16" t="s">
        <v>592</v>
      </c>
      <c r="H128" s="88">
        <v>2</v>
      </c>
      <c r="I128" s="18"/>
      <c r="J128" s="19"/>
      <c r="K128" s="20">
        <f t="shared" si="20"/>
        <v>0</v>
      </c>
      <c r="L128" s="20">
        <f t="shared" si="21"/>
        <v>0</v>
      </c>
      <c r="M128" s="21">
        <f t="shared" si="19"/>
        <v>0</v>
      </c>
      <c r="N128" s="21">
        <f t="shared" si="17"/>
        <v>0</v>
      </c>
      <c r="O128" s="76">
        <v>1</v>
      </c>
      <c r="P128" s="22"/>
      <c r="Q128" s="23"/>
      <c r="R128" s="24">
        <f t="shared" si="22"/>
        <v>0</v>
      </c>
      <c r="S128" s="24">
        <f t="shared" si="23"/>
        <v>0</v>
      </c>
      <c r="T128" s="25">
        <f t="shared" si="24"/>
        <v>0</v>
      </c>
      <c r="U128" s="26">
        <f t="shared" si="18"/>
        <v>0</v>
      </c>
      <c r="V128" s="27">
        <f t="shared" si="25"/>
        <v>0</v>
      </c>
      <c r="W128" s="28">
        <f t="shared" si="25"/>
        <v>0</v>
      </c>
      <c r="X128" s="28">
        <f t="shared" si="25"/>
        <v>0</v>
      </c>
      <c r="Y128" s="29"/>
      <c r="Z128" s="30"/>
      <c r="AA128" s="31"/>
    </row>
    <row r="129" spans="1:27" x14ac:dyDescent="0.25">
      <c r="A129" s="15">
        <v>125</v>
      </c>
      <c r="B129" s="57" t="s">
        <v>593</v>
      </c>
      <c r="C129" s="84"/>
      <c r="D129" s="15" t="s">
        <v>23</v>
      </c>
      <c r="E129" s="17" t="s">
        <v>47</v>
      </c>
      <c r="F129" s="16" t="s">
        <v>232</v>
      </c>
      <c r="G129" s="16">
        <v>50</v>
      </c>
      <c r="H129" s="88">
        <v>80</v>
      </c>
      <c r="I129" s="18"/>
      <c r="J129" s="19"/>
      <c r="K129" s="20">
        <f t="shared" si="20"/>
        <v>0</v>
      </c>
      <c r="L129" s="20">
        <f t="shared" si="21"/>
        <v>0</v>
      </c>
      <c r="M129" s="21">
        <f t="shared" si="19"/>
        <v>0</v>
      </c>
      <c r="N129" s="21">
        <f t="shared" si="17"/>
        <v>0</v>
      </c>
      <c r="O129" s="76">
        <v>30</v>
      </c>
      <c r="P129" s="22"/>
      <c r="Q129" s="23"/>
      <c r="R129" s="24">
        <f t="shared" si="22"/>
        <v>0</v>
      </c>
      <c r="S129" s="24">
        <f t="shared" si="23"/>
        <v>0</v>
      </c>
      <c r="T129" s="25">
        <f t="shared" si="24"/>
        <v>0</v>
      </c>
      <c r="U129" s="26">
        <f t="shared" si="18"/>
        <v>0</v>
      </c>
      <c r="V129" s="27">
        <f t="shared" si="25"/>
        <v>0</v>
      </c>
      <c r="W129" s="28">
        <f t="shared" si="25"/>
        <v>0</v>
      </c>
      <c r="X129" s="28">
        <f t="shared" si="25"/>
        <v>0</v>
      </c>
      <c r="Y129" s="29"/>
      <c r="Z129" s="30"/>
      <c r="AA129" s="31"/>
    </row>
    <row r="130" spans="1:27" x14ac:dyDescent="0.25">
      <c r="A130" s="15">
        <v>126</v>
      </c>
      <c r="B130" s="57" t="s">
        <v>598</v>
      </c>
      <c r="C130" s="84"/>
      <c r="D130" s="15" t="s">
        <v>23</v>
      </c>
      <c r="E130" s="17" t="s">
        <v>26</v>
      </c>
      <c r="F130" s="57" t="s">
        <v>599</v>
      </c>
      <c r="G130" s="16">
        <v>50</v>
      </c>
      <c r="H130" s="88">
        <v>15</v>
      </c>
      <c r="I130" s="18"/>
      <c r="J130" s="19"/>
      <c r="K130" s="20">
        <f t="shared" si="20"/>
        <v>0</v>
      </c>
      <c r="L130" s="20">
        <f t="shared" si="21"/>
        <v>0</v>
      </c>
      <c r="M130" s="21">
        <f t="shared" si="19"/>
        <v>0</v>
      </c>
      <c r="N130" s="21">
        <f t="shared" si="17"/>
        <v>0</v>
      </c>
      <c r="O130" s="76">
        <v>10</v>
      </c>
      <c r="P130" s="22"/>
      <c r="Q130" s="23"/>
      <c r="R130" s="24">
        <f t="shared" si="22"/>
        <v>0</v>
      </c>
      <c r="S130" s="24">
        <f t="shared" si="23"/>
        <v>0</v>
      </c>
      <c r="T130" s="25">
        <f t="shared" si="24"/>
        <v>0</v>
      </c>
      <c r="U130" s="26">
        <f t="shared" si="18"/>
        <v>0</v>
      </c>
      <c r="V130" s="27">
        <f t="shared" si="25"/>
        <v>0</v>
      </c>
      <c r="W130" s="28">
        <f t="shared" si="25"/>
        <v>0</v>
      </c>
      <c r="X130" s="28">
        <f t="shared" si="25"/>
        <v>0</v>
      </c>
      <c r="Y130" s="29"/>
      <c r="Z130" s="30"/>
      <c r="AA130" s="31"/>
    </row>
    <row r="131" spans="1:27" ht="20.25" x14ac:dyDescent="0.25">
      <c r="A131" s="15">
        <v>127</v>
      </c>
      <c r="B131" s="57" t="s">
        <v>603</v>
      </c>
      <c r="C131" s="84"/>
      <c r="D131" s="15" t="s">
        <v>23</v>
      </c>
      <c r="E131" s="62" t="s">
        <v>197</v>
      </c>
      <c r="F131" s="57" t="s">
        <v>604</v>
      </c>
      <c r="G131" s="16">
        <v>30</v>
      </c>
      <c r="H131" s="88">
        <v>50</v>
      </c>
      <c r="I131" s="18"/>
      <c r="J131" s="19"/>
      <c r="K131" s="20">
        <f t="shared" si="20"/>
        <v>0</v>
      </c>
      <c r="L131" s="20">
        <f t="shared" si="21"/>
        <v>0</v>
      </c>
      <c r="M131" s="21">
        <f t="shared" si="19"/>
        <v>0</v>
      </c>
      <c r="N131" s="21">
        <f t="shared" si="17"/>
        <v>0</v>
      </c>
      <c r="O131" s="76">
        <v>15</v>
      </c>
      <c r="P131" s="22"/>
      <c r="Q131" s="23"/>
      <c r="R131" s="24">
        <f t="shared" si="22"/>
        <v>0</v>
      </c>
      <c r="S131" s="24">
        <f t="shared" si="23"/>
        <v>0</v>
      </c>
      <c r="T131" s="25">
        <f t="shared" si="24"/>
        <v>0</v>
      </c>
      <c r="U131" s="26">
        <f t="shared" si="18"/>
        <v>0</v>
      </c>
      <c r="V131" s="27">
        <f t="shared" si="25"/>
        <v>0</v>
      </c>
      <c r="W131" s="28">
        <f t="shared" si="25"/>
        <v>0</v>
      </c>
      <c r="X131" s="28">
        <f t="shared" si="25"/>
        <v>0</v>
      </c>
      <c r="Y131" s="29"/>
      <c r="Z131" s="30"/>
      <c r="AA131" s="31"/>
    </row>
    <row r="132" spans="1:27" ht="20.25" x14ac:dyDescent="0.25">
      <c r="A132" s="15">
        <v>128</v>
      </c>
      <c r="B132" s="57" t="s">
        <v>424</v>
      </c>
      <c r="C132" s="84"/>
      <c r="D132" s="15" t="s">
        <v>23</v>
      </c>
      <c r="E132" s="62" t="s">
        <v>523</v>
      </c>
      <c r="F132" s="57" t="s">
        <v>605</v>
      </c>
      <c r="G132" s="16" t="s">
        <v>607</v>
      </c>
      <c r="H132" s="88">
        <v>6</v>
      </c>
      <c r="I132" s="18"/>
      <c r="J132" s="19"/>
      <c r="K132" s="20">
        <f t="shared" si="20"/>
        <v>0</v>
      </c>
      <c r="L132" s="20">
        <f t="shared" si="21"/>
        <v>0</v>
      </c>
      <c r="M132" s="21">
        <f t="shared" si="19"/>
        <v>0</v>
      </c>
      <c r="N132" s="21">
        <f t="shared" si="17"/>
        <v>0</v>
      </c>
      <c r="O132" s="76">
        <v>4</v>
      </c>
      <c r="P132" s="22"/>
      <c r="Q132" s="23"/>
      <c r="R132" s="24">
        <f t="shared" si="22"/>
        <v>0</v>
      </c>
      <c r="S132" s="24">
        <f t="shared" si="23"/>
        <v>0</v>
      </c>
      <c r="T132" s="25">
        <f t="shared" si="24"/>
        <v>0</v>
      </c>
      <c r="U132" s="26">
        <f t="shared" si="18"/>
        <v>0</v>
      </c>
      <c r="V132" s="27">
        <f t="shared" si="25"/>
        <v>0</v>
      </c>
      <c r="W132" s="28">
        <f t="shared" si="25"/>
        <v>0</v>
      </c>
      <c r="X132" s="28">
        <f t="shared" si="25"/>
        <v>0</v>
      </c>
      <c r="Y132" s="29"/>
      <c r="Z132" s="30"/>
      <c r="AA132" s="31"/>
    </row>
    <row r="133" spans="1:27" ht="20.25" x14ac:dyDescent="0.25">
      <c r="A133" s="15">
        <v>129</v>
      </c>
      <c r="B133" s="57" t="s">
        <v>424</v>
      </c>
      <c r="C133" s="84"/>
      <c r="D133" s="15" t="s">
        <v>23</v>
      </c>
      <c r="E133" s="62" t="s">
        <v>523</v>
      </c>
      <c r="F133" s="57" t="s">
        <v>606</v>
      </c>
      <c r="G133" s="16" t="s">
        <v>607</v>
      </c>
      <c r="H133" s="88">
        <v>4</v>
      </c>
      <c r="I133" s="18"/>
      <c r="J133" s="19"/>
      <c r="K133" s="20">
        <f t="shared" si="20"/>
        <v>0</v>
      </c>
      <c r="L133" s="20">
        <f t="shared" si="21"/>
        <v>0</v>
      </c>
      <c r="M133" s="21">
        <f t="shared" si="19"/>
        <v>0</v>
      </c>
      <c r="N133" s="21">
        <f t="shared" ref="N133:N175" si="26">H133*K133</f>
        <v>0</v>
      </c>
      <c r="O133" s="76">
        <v>0</v>
      </c>
      <c r="P133" s="22"/>
      <c r="Q133" s="23"/>
      <c r="R133" s="24">
        <f t="shared" si="22"/>
        <v>0</v>
      </c>
      <c r="S133" s="24">
        <f t="shared" si="23"/>
        <v>0</v>
      </c>
      <c r="T133" s="25">
        <f t="shared" si="24"/>
        <v>0</v>
      </c>
      <c r="U133" s="26">
        <f t="shared" ref="U133:U175" si="27">O133*R133</f>
        <v>0</v>
      </c>
      <c r="V133" s="27">
        <f t="shared" si="25"/>
        <v>0</v>
      </c>
      <c r="W133" s="28">
        <f t="shared" si="25"/>
        <v>0</v>
      </c>
      <c r="X133" s="28">
        <f t="shared" si="25"/>
        <v>0</v>
      </c>
      <c r="Y133" s="29"/>
      <c r="Z133" s="30"/>
      <c r="AA133" s="31"/>
    </row>
    <row r="134" spans="1:27" ht="20.25" x14ac:dyDescent="0.25">
      <c r="A134" s="15">
        <v>130</v>
      </c>
      <c r="B134" s="57" t="s">
        <v>360</v>
      </c>
      <c r="C134" s="84"/>
      <c r="D134" s="15" t="s">
        <v>23</v>
      </c>
      <c r="E134" s="62" t="s">
        <v>197</v>
      </c>
      <c r="F134" s="57" t="s">
        <v>608</v>
      </c>
      <c r="G134" s="16">
        <v>30</v>
      </c>
      <c r="H134" s="88">
        <v>60</v>
      </c>
      <c r="I134" s="18"/>
      <c r="J134" s="19"/>
      <c r="K134" s="20">
        <f t="shared" si="20"/>
        <v>0</v>
      </c>
      <c r="L134" s="20">
        <f t="shared" si="21"/>
        <v>0</v>
      </c>
      <c r="M134" s="21">
        <f t="shared" si="19"/>
        <v>0</v>
      </c>
      <c r="N134" s="21">
        <f t="shared" si="26"/>
        <v>0</v>
      </c>
      <c r="O134" s="76">
        <v>15</v>
      </c>
      <c r="P134" s="22"/>
      <c r="Q134" s="23"/>
      <c r="R134" s="24">
        <f t="shared" si="22"/>
        <v>0</v>
      </c>
      <c r="S134" s="24">
        <f t="shared" si="23"/>
        <v>0</v>
      </c>
      <c r="T134" s="25">
        <f t="shared" si="24"/>
        <v>0</v>
      </c>
      <c r="U134" s="26">
        <f t="shared" si="27"/>
        <v>0</v>
      </c>
      <c r="V134" s="27">
        <f t="shared" si="25"/>
        <v>0</v>
      </c>
      <c r="W134" s="28">
        <f t="shared" si="25"/>
        <v>0</v>
      </c>
      <c r="X134" s="28">
        <f t="shared" si="25"/>
        <v>0</v>
      </c>
      <c r="Y134" s="29"/>
      <c r="Z134" s="30"/>
      <c r="AA134" s="31"/>
    </row>
    <row r="135" spans="1:27" ht="23.25" x14ac:dyDescent="0.25">
      <c r="A135" s="15">
        <v>131</v>
      </c>
      <c r="B135" s="57" t="s">
        <v>609</v>
      </c>
      <c r="C135" s="84"/>
      <c r="D135" s="15" t="s">
        <v>23</v>
      </c>
      <c r="E135" s="62" t="s">
        <v>26</v>
      </c>
      <c r="F135" s="57" t="s">
        <v>610</v>
      </c>
      <c r="G135" s="16">
        <v>50</v>
      </c>
      <c r="H135" s="88">
        <v>20</v>
      </c>
      <c r="I135" s="18"/>
      <c r="J135" s="19"/>
      <c r="K135" s="20">
        <f t="shared" si="20"/>
        <v>0</v>
      </c>
      <c r="L135" s="20">
        <f t="shared" si="21"/>
        <v>0</v>
      </c>
      <c r="M135" s="21">
        <f t="shared" si="19"/>
        <v>0</v>
      </c>
      <c r="N135" s="21">
        <f t="shared" si="26"/>
        <v>0</v>
      </c>
      <c r="O135" s="76">
        <v>10</v>
      </c>
      <c r="P135" s="22"/>
      <c r="Q135" s="23"/>
      <c r="R135" s="24">
        <f t="shared" si="22"/>
        <v>0</v>
      </c>
      <c r="S135" s="24">
        <f t="shared" si="23"/>
        <v>0</v>
      </c>
      <c r="T135" s="25">
        <f t="shared" si="24"/>
        <v>0</v>
      </c>
      <c r="U135" s="26">
        <f t="shared" si="27"/>
        <v>0</v>
      </c>
      <c r="V135" s="27">
        <f t="shared" si="25"/>
        <v>0</v>
      </c>
      <c r="W135" s="28">
        <f t="shared" si="25"/>
        <v>0</v>
      </c>
      <c r="X135" s="28">
        <f t="shared" si="25"/>
        <v>0</v>
      </c>
      <c r="Y135" s="29"/>
      <c r="Z135" s="30"/>
      <c r="AA135" s="31"/>
    </row>
    <row r="136" spans="1:27" x14ac:dyDescent="0.25">
      <c r="A136" s="15">
        <v>132</v>
      </c>
      <c r="B136" s="57" t="s">
        <v>613</v>
      </c>
      <c r="C136" s="84"/>
      <c r="D136" s="15" t="s">
        <v>23</v>
      </c>
      <c r="E136" s="62" t="s">
        <v>26</v>
      </c>
      <c r="F136" s="57" t="s">
        <v>49</v>
      </c>
      <c r="G136" s="16">
        <v>50</v>
      </c>
      <c r="H136" s="88">
        <v>400</v>
      </c>
      <c r="I136" s="18"/>
      <c r="J136" s="19"/>
      <c r="K136" s="20">
        <f t="shared" si="20"/>
        <v>0</v>
      </c>
      <c r="L136" s="20">
        <f t="shared" si="21"/>
        <v>0</v>
      </c>
      <c r="M136" s="21">
        <f t="shared" ref="M136:M175" si="28">I136*H136</f>
        <v>0</v>
      </c>
      <c r="N136" s="21">
        <f t="shared" si="26"/>
        <v>0</v>
      </c>
      <c r="O136" s="76">
        <v>20</v>
      </c>
      <c r="P136" s="22"/>
      <c r="Q136" s="23"/>
      <c r="R136" s="24">
        <f t="shared" si="22"/>
        <v>0</v>
      </c>
      <c r="S136" s="24">
        <f t="shared" si="23"/>
        <v>0</v>
      </c>
      <c r="T136" s="25">
        <f t="shared" si="24"/>
        <v>0</v>
      </c>
      <c r="U136" s="26">
        <f t="shared" si="27"/>
        <v>0</v>
      </c>
      <c r="V136" s="27">
        <f t="shared" si="25"/>
        <v>0</v>
      </c>
      <c r="W136" s="28">
        <f t="shared" si="25"/>
        <v>0</v>
      </c>
      <c r="X136" s="28">
        <f t="shared" si="25"/>
        <v>0</v>
      </c>
      <c r="Y136" s="29"/>
      <c r="Z136" s="30"/>
      <c r="AA136" s="31"/>
    </row>
    <row r="137" spans="1:27" x14ac:dyDescent="0.25">
      <c r="A137" s="15">
        <v>133</v>
      </c>
      <c r="B137" s="68" t="s">
        <v>616</v>
      </c>
      <c r="C137" s="84"/>
      <c r="D137" s="15" t="s">
        <v>23</v>
      </c>
      <c r="E137" s="17" t="s">
        <v>26</v>
      </c>
      <c r="F137" s="16" t="s">
        <v>232</v>
      </c>
      <c r="G137" s="16">
        <v>20</v>
      </c>
      <c r="H137" s="88">
        <v>0</v>
      </c>
      <c r="I137" s="18"/>
      <c r="J137" s="19"/>
      <c r="K137" s="20">
        <f t="shared" si="20"/>
        <v>0</v>
      </c>
      <c r="L137" s="20">
        <f t="shared" si="21"/>
        <v>0</v>
      </c>
      <c r="M137" s="21">
        <f t="shared" si="28"/>
        <v>0</v>
      </c>
      <c r="N137" s="21">
        <f t="shared" si="26"/>
        <v>0</v>
      </c>
      <c r="O137" s="76">
        <v>2</v>
      </c>
      <c r="P137" s="22"/>
      <c r="Q137" s="23"/>
      <c r="R137" s="24">
        <f t="shared" si="22"/>
        <v>0</v>
      </c>
      <c r="S137" s="24">
        <f t="shared" si="23"/>
        <v>0</v>
      </c>
      <c r="T137" s="25">
        <f t="shared" si="24"/>
        <v>0</v>
      </c>
      <c r="U137" s="26">
        <f t="shared" si="27"/>
        <v>0</v>
      </c>
      <c r="V137" s="27">
        <f t="shared" si="25"/>
        <v>0</v>
      </c>
      <c r="W137" s="28">
        <f t="shared" si="25"/>
        <v>0</v>
      </c>
      <c r="X137" s="28">
        <f t="shared" si="25"/>
        <v>0</v>
      </c>
      <c r="Y137" s="29"/>
      <c r="Z137" s="30"/>
      <c r="AA137" s="31"/>
    </row>
    <row r="138" spans="1:27" ht="23.25" x14ac:dyDescent="0.25">
      <c r="A138" s="15">
        <v>134</v>
      </c>
      <c r="B138" s="69" t="s">
        <v>617</v>
      </c>
      <c r="C138" s="84"/>
      <c r="D138" s="15" t="s">
        <v>23</v>
      </c>
      <c r="E138" s="17" t="s">
        <v>26</v>
      </c>
      <c r="F138" s="57" t="s">
        <v>618</v>
      </c>
      <c r="G138" s="16">
        <v>60</v>
      </c>
      <c r="H138" s="88">
        <v>40</v>
      </c>
      <c r="I138" s="18"/>
      <c r="J138" s="19"/>
      <c r="K138" s="20">
        <f t="shared" si="20"/>
        <v>0</v>
      </c>
      <c r="L138" s="20">
        <f t="shared" si="21"/>
        <v>0</v>
      </c>
      <c r="M138" s="21">
        <f t="shared" si="28"/>
        <v>0</v>
      </c>
      <c r="N138" s="21">
        <f t="shared" si="26"/>
        <v>0</v>
      </c>
      <c r="O138" s="76">
        <v>20</v>
      </c>
      <c r="P138" s="22"/>
      <c r="Q138" s="23"/>
      <c r="R138" s="24">
        <f t="shared" si="22"/>
        <v>0</v>
      </c>
      <c r="S138" s="24">
        <f t="shared" si="23"/>
        <v>0</v>
      </c>
      <c r="T138" s="25">
        <f t="shared" si="24"/>
        <v>0</v>
      </c>
      <c r="U138" s="26">
        <f t="shared" si="27"/>
        <v>0</v>
      </c>
      <c r="V138" s="27">
        <f t="shared" si="25"/>
        <v>0</v>
      </c>
      <c r="W138" s="28">
        <f t="shared" si="25"/>
        <v>0</v>
      </c>
      <c r="X138" s="28">
        <f t="shared" si="25"/>
        <v>0</v>
      </c>
      <c r="Y138" s="29"/>
      <c r="Z138" s="30"/>
      <c r="AA138" s="31"/>
    </row>
    <row r="139" spans="1:27" x14ac:dyDescent="0.25">
      <c r="A139" s="15">
        <v>135</v>
      </c>
      <c r="B139" s="57" t="s">
        <v>619</v>
      </c>
      <c r="C139" s="84"/>
      <c r="D139" s="15" t="s">
        <v>23</v>
      </c>
      <c r="E139" s="17" t="s">
        <v>26</v>
      </c>
      <c r="F139" s="16" t="s">
        <v>288</v>
      </c>
      <c r="G139" s="16">
        <v>30</v>
      </c>
      <c r="H139" s="88">
        <v>5</v>
      </c>
      <c r="I139" s="18"/>
      <c r="J139" s="19"/>
      <c r="K139" s="20">
        <f t="shared" si="20"/>
        <v>0</v>
      </c>
      <c r="L139" s="20">
        <f t="shared" si="21"/>
        <v>0</v>
      </c>
      <c r="M139" s="21">
        <f t="shared" si="28"/>
        <v>0</v>
      </c>
      <c r="N139" s="21">
        <f t="shared" si="26"/>
        <v>0</v>
      </c>
      <c r="O139" s="76">
        <v>5</v>
      </c>
      <c r="P139" s="22"/>
      <c r="Q139" s="23"/>
      <c r="R139" s="24">
        <f t="shared" si="22"/>
        <v>0</v>
      </c>
      <c r="S139" s="24">
        <f t="shared" si="23"/>
        <v>0</v>
      </c>
      <c r="T139" s="25">
        <f t="shared" si="24"/>
        <v>0</v>
      </c>
      <c r="U139" s="26">
        <f t="shared" si="27"/>
        <v>0</v>
      </c>
      <c r="V139" s="27">
        <f t="shared" si="25"/>
        <v>0</v>
      </c>
      <c r="W139" s="28">
        <f t="shared" si="25"/>
        <v>0</v>
      </c>
      <c r="X139" s="28">
        <f t="shared" si="25"/>
        <v>0</v>
      </c>
      <c r="Y139" s="29"/>
      <c r="Z139" s="30"/>
      <c r="AA139" s="31"/>
    </row>
    <row r="140" spans="1:27" x14ac:dyDescent="0.25">
      <c r="A140" s="15">
        <v>136</v>
      </c>
      <c r="B140" s="57" t="s">
        <v>619</v>
      </c>
      <c r="C140" s="84"/>
      <c r="D140" s="15" t="s">
        <v>23</v>
      </c>
      <c r="E140" s="17" t="s">
        <v>26</v>
      </c>
      <c r="F140" s="16" t="s">
        <v>236</v>
      </c>
      <c r="G140" s="16">
        <v>50</v>
      </c>
      <c r="H140" s="88">
        <v>25</v>
      </c>
      <c r="I140" s="18"/>
      <c r="J140" s="19"/>
      <c r="K140" s="20">
        <f t="shared" si="20"/>
        <v>0</v>
      </c>
      <c r="L140" s="20">
        <f t="shared" si="21"/>
        <v>0</v>
      </c>
      <c r="M140" s="21">
        <f t="shared" si="28"/>
        <v>0</v>
      </c>
      <c r="N140" s="21">
        <f t="shared" si="26"/>
        <v>0</v>
      </c>
      <c r="O140" s="76">
        <v>5</v>
      </c>
      <c r="P140" s="22"/>
      <c r="Q140" s="23"/>
      <c r="R140" s="24">
        <f t="shared" si="22"/>
        <v>0</v>
      </c>
      <c r="S140" s="24">
        <f t="shared" si="23"/>
        <v>0</v>
      </c>
      <c r="T140" s="25">
        <f t="shared" si="24"/>
        <v>0</v>
      </c>
      <c r="U140" s="26">
        <f t="shared" si="27"/>
        <v>0</v>
      </c>
      <c r="V140" s="27">
        <f t="shared" si="25"/>
        <v>0</v>
      </c>
      <c r="W140" s="28">
        <f t="shared" si="25"/>
        <v>0</v>
      </c>
      <c r="X140" s="28">
        <f t="shared" si="25"/>
        <v>0</v>
      </c>
      <c r="Y140" s="29"/>
      <c r="Z140" s="30"/>
      <c r="AA140" s="31"/>
    </row>
    <row r="141" spans="1:27" ht="20.25" x14ac:dyDescent="0.25">
      <c r="A141" s="15">
        <v>137</v>
      </c>
      <c r="B141" s="57" t="s">
        <v>623</v>
      </c>
      <c r="C141" s="84"/>
      <c r="D141" s="15" t="s">
        <v>23</v>
      </c>
      <c r="E141" s="62" t="s">
        <v>621</v>
      </c>
      <c r="F141" s="57" t="s">
        <v>624</v>
      </c>
      <c r="G141" s="16">
        <v>10</v>
      </c>
      <c r="H141" s="88">
        <v>0</v>
      </c>
      <c r="I141" s="18"/>
      <c r="J141" s="19"/>
      <c r="K141" s="20">
        <f t="shared" si="20"/>
        <v>0</v>
      </c>
      <c r="L141" s="20">
        <f t="shared" si="21"/>
        <v>0</v>
      </c>
      <c r="M141" s="21">
        <f t="shared" si="28"/>
        <v>0</v>
      </c>
      <c r="N141" s="21">
        <f t="shared" si="26"/>
        <v>0</v>
      </c>
      <c r="O141" s="76">
        <v>2</v>
      </c>
      <c r="P141" s="22"/>
      <c r="Q141" s="23"/>
      <c r="R141" s="24">
        <f t="shared" si="22"/>
        <v>0</v>
      </c>
      <c r="S141" s="24">
        <f t="shared" si="23"/>
        <v>0</v>
      </c>
      <c r="T141" s="25">
        <f t="shared" si="24"/>
        <v>0</v>
      </c>
      <c r="U141" s="26">
        <f t="shared" si="27"/>
        <v>0</v>
      </c>
      <c r="V141" s="27">
        <f t="shared" si="25"/>
        <v>0</v>
      </c>
      <c r="W141" s="28">
        <f t="shared" si="25"/>
        <v>0</v>
      </c>
      <c r="X141" s="28">
        <f t="shared" si="25"/>
        <v>0</v>
      </c>
      <c r="Y141" s="29"/>
      <c r="Z141" s="30"/>
      <c r="AA141" s="31"/>
    </row>
    <row r="142" spans="1:27" x14ac:dyDescent="0.25">
      <c r="A142" s="15">
        <v>138</v>
      </c>
      <c r="B142" s="57" t="s">
        <v>48</v>
      </c>
      <c r="C142" s="84"/>
      <c r="D142" s="15" t="s">
        <v>23</v>
      </c>
      <c r="E142" s="62" t="s">
        <v>47</v>
      </c>
      <c r="F142" s="16" t="s">
        <v>49</v>
      </c>
      <c r="G142" s="16">
        <v>28</v>
      </c>
      <c r="H142" s="88">
        <v>3</v>
      </c>
      <c r="I142" s="18"/>
      <c r="J142" s="19"/>
      <c r="K142" s="20">
        <f t="shared" ref="K142:K175" si="29">ROUND((I142*J142+I142),2)</f>
        <v>0</v>
      </c>
      <c r="L142" s="20">
        <f t="shared" ref="L142:L175" si="30">N142-M142</f>
        <v>0</v>
      </c>
      <c r="M142" s="21">
        <f t="shared" si="28"/>
        <v>0</v>
      </c>
      <c r="N142" s="21">
        <f t="shared" si="26"/>
        <v>0</v>
      </c>
      <c r="O142" s="76">
        <v>2</v>
      </c>
      <c r="P142" s="22"/>
      <c r="Q142" s="23"/>
      <c r="R142" s="24">
        <f t="shared" ref="R142:R175" si="31">ROUND((P142*Q142+P142),2)</f>
        <v>0</v>
      </c>
      <c r="S142" s="24">
        <f t="shared" ref="S142:S175" si="32">U142-T142</f>
        <v>0</v>
      </c>
      <c r="T142" s="25">
        <f t="shared" ref="T142:T175" si="33">O142*P142</f>
        <v>0</v>
      </c>
      <c r="U142" s="26">
        <f t="shared" si="27"/>
        <v>0</v>
      </c>
      <c r="V142" s="27">
        <f t="shared" si="25"/>
        <v>0</v>
      </c>
      <c r="W142" s="28">
        <f t="shared" si="25"/>
        <v>0</v>
      </c>
      <c r="X142" s="28">
        <f t="shared" si="25"/>
        <v>0</v>
      </c>
      <c r="Y142" s="29"/>
      <c r="Z142" s="30"/>
      <c r="AA142" s="31"/>
    </row>
    <row r="143" spans="1:27" x14ac:dyDescent="0.25">
      <c r="A143" s="15">
        <v>139</v>
      </c>
      <c r="B143" s="57" t="s">
        <v>629</v>
      </c>
      <c r="C143" s="84"/>
      <c r="D143" s="15" t="s">
        <v>23</v>
      </c>
      <c r="E143" s="62" t="s">
        <v>630</v>
      </c>
      <c r="F143" s="72">
        <v>5.0000000000000001E-3</v>
      </c>
      <c r="G143" s="16" t="s">
        <v>92</v>
      </c>
      <c r="H143" s="88">
        <v>3</v>
      </c>
      <c r="I143" s="18"/>
      <c r="J143" s="19"/>
      <c r="K143" s="20">
        <f t="shared" si="29"/>
        <v>0</v>
      </c>
      <c r="L143" s="20">
        <f t="shared" si="30"/>
        <v>0</v>
      </c>
      <c r="M143" s="21">
        <f t="shared" si="28"/>
        <v>0</v>
      </c>
      <c r="N143" s="21">
        <f t="shared" si="26"/>
        <v>0</v>
      </c>
      <c r="O143" s="76">
        <v>0</v>
      </c>
      <c r="P143" s="22"/>
      <c r="Q143" s="23"/>
      <c r="R143" s="24">
        <f t="shared" si="31"/>
        <v>0</v>
      </c>
      <c r="S143" s="24">
        <f t="shared" si="32"/>
        <v>0</v>
      </c>
      <c r="T143" s="25">
        <f t="shared" si="33"/>
        <v>0</v>
      </c>
      <c r="U143" s="26">
        <f t="shared" si="27"/>
        <v>0</v>
      </c>
      <c r="V143" s="27">
        <f t="shared" si="25"/>
        <v>0</v>
      </c>
      <c r="W143" s="28">
        <f t="shared" si="25"/>
        <v>0</v>
      </c>
      <c r="X143" s="28">
        <f t="shared" si="25"/>
        <v>0</v>
      </c>
      <c r="Y143" s="29"/>
      <c r="Z143" s="30"/>
      <c r="AA143" s="31"/>
    </row>
    <row r="144" spans="1:27" ht="23.25" x14ac:dyDescent="0.25">
      <c r="A144" s="15">
        <v>140</v>
      </c>
      <c r="B144" s="57" t="s">
        <v>631</v>
      </c>
      <c r="C144" s="84"/>
      <c r="D144" s="15" t="s">
        <v>23</v>
      </c>
      <c r="E144" s="62" t="s">
        <v>632</v>
      </c>
      <c r="F144" s="16"/>
      <c r="G144" s="57" t="s">
        <v>633</v>
      </c>
      <c r="H144" s="88">
        <v>5</v>
      </c>
      <c r="I144" s="18"/>
      <c r="J144" s="19"/>
      <c r="K144" s="20">
        <f t="shared" si="29"/>
        <v>0</v>
      </c>
      <c r="L144" s="20">
        <f t="shared" si="30"/>
        <v>0</v>
      </c>
      <c r="M144" s="21">
        <f t="shared" si="28"/>
        <v>0</v>
      </c>
      <c r="N144" s="21">
        <f t="shared" si="26"/>
        <v>0</v>
      </c>
      <c r="O144" s="76">
        <v>5</v>
      </c>
      <c r="P144" s="22"/>
      <c r="Q144" s="23"/>
      <c r="R144" s="24">
        <f t="shared" si="31"/>
        <v>0</v>
      </c>
      <c r="S144" s="24">
        <f t="shared" si="32"/>
        <v>0</v>
      </c>
      <c r="T144" s="25">
        <f t="shared" si="33"/>
        <v>0</v>
      </c>
      <c r="U144" s="26">
        <f t="shared" si="27"/>
        <v>0</v>
      </c>
      <c r="V144" s="27">
        <f t="shared" si="25"/>
        <v>0</v>
      </c>
      <c r="W144" s="28">
        <f t="shared" si="25"/>
        <v>0</v>
      </c>
      <c r="X144" s="28">
        <f t="shared" si="25"/>
        <v>0</v>
      </c>
      <c r="Y144" s="29"/>
      <c r="Z144" s="30"/>
      <c r="AA144" s="31"/>
    </row>
    <row r="145" spans="1:27" x14ac:dyDescent="0.25">
      <c r="A145" s="15">
        <v>141</v>
      </c>
      <c r="B145" s="68" t="s">
        <v>634</v>
      </c>
      <c r="C145" s="84"/>
      <c r="D145" s="15" t="s">
        <v>23</v>
      </c>
      <c r="E145" s="62" t="s">
        <v>91</v>
      </c>
      <c r="F145" s="70" t="s">
        <v>635</v>
      </c>
      <c r="G145" s="16" t="s">
        <v>636</v>
      </c>
      <c r="H145" s="88">
        <v>0</v>
      </c>
      <c r="I145" s="18"/>
      <c r="J145" s="19"/>
      <c r="K145" s="20">
        <f t="shared" si="29"/>
        <v>0</v>
      </c>
      <c r="L145" s="20">
        <f t="shared" si="30"/>
        <v>0</v>
      </c>
      <c r="M145" s="21">
        <f t="shared" si="28"/>
        <v>0</v>
      </c>
      <c r="N145" s="21">
        <f t="shared" si="26"/>
        <v>0</v>
      </c>
      <c r="O145" s="76">
        <v>2</v>
      </c>
      <c r="P145" s="22"/>
      <c r="Q145" s="23"/>
      <c r="R145" s="24">
        <f t="shared" si="31"/>
        <v>0</v>
      </c>
      <c r="S145" s="24">
        <f t="shared" si="32"/>
        <v>0</v>
      </c>
      <c r="T145" s="25">
        <f t="shared" si="33"/>
        <v>0</v>
      </c>
      <c r="U145" s="26">
        <f t="shared" si="27"/>
        <v>0</v>
      </c>
      <c r="V145" s="27">
        <f t="shared" si="25"/>
        <v>0</v>
      </c>
      <c r="W145" s="28">
        <f t="shared" si="25"/>
        <v>0</v>
      </c>
      <c r="X145" s="28">
        <f t="shared" si="25"/>
        <v>0</v>
      </c>
      <c r="Y145" s="29"/>
      <c r="Z145" s="30"/>
      <c r="AA145" s="31"/>
    </row>
    <row r="146" spans="1:27" ht="34.5" x14ac:dyDescent="0.25">
      <c r="A146" s="15">
        <v>142</v>
      </c>
      <c r="B146" s="57" t="s">
        <v>637</v>
      </c>
      <c r="C146" s="84"/>
      <c r="D146" s="15" t="s">
        <v>23</v>
      </c>
      <c r="E146" s="62" t="s">
        <v>91</v>
      </c>
      <c r="F146" s="73" t="s">
        <v>638</v>
      </c>
      <c r="G146" s="16" t="s">
        <v>628</v>
      </c>
      <c r="H146" s="88">
        <v>4</v>
      </c>
      <c r="I146" s="18"/>
      <c r="J146" s="19"/>
      <c r="K146" s="20">
        <f t="shared" si="29"/>
        <v>0</v>
      </c>
      <c r="L146" s="20">
        <f t="shared" si="30"/>
        <v>0</v>
      </c>
      <c r="M146" s="21">
        <f t="shared" si="28"/>
        <v>0</v>
      </c>
      <c r="N146" s="21">
        <f t="shared" si="26"/>
        <v>0</v>
      </c>
      <c r="O146" s="76">
        <v>2</v>
      </c>
      <c r="P146" s="22"/>
      <c r="Q146" s="23"/>
      <c r="R146" s="24">
        <f t="shared" si="31"/>
        <v>0</v>
      </c>
      <c r="S146" s="24">
        <f t="shared" si="32"/>
        <v>0</v>
      </c>
      <c r="T146" s="25">
        <f t="shared" si="33"/>
        <v>0</v>
      </c>
      <c r="U146" s="26">
        <f t="shared" si="27"/>
        <v>0</v>
      </c>
      <c r="V146" s="27">
        <f t="shared" si="25"/>
        <v>0</v>
      </c>
      <c r="W146" s="28">
        <f t="shared" si="25"/>
        <v>0</v>
      </c>
      <c r="X146" s="28">
        <f t="shared" si="25"/>
        <v>0</v>
      </c>
      <c r="Y146" s="29"/>
      <c r="Z146" s="30"/>
      <c r="AA146" s="31"/>
    </row>
    <row r="147" spans="1:27" x14ac:dyDescent="0.25">
      <c r="A147" s="15">
        <v>143</v>
      </c>
      <c r="B147" s="57" t="s">
        <v>645</v>
      </c>
      <c r="C147" s="84"/>
      <c r="D147" s="15" t="s">
        <v>23</v>
      </c>
      <c r="E147" s="62" t="s">
        <v>646</v>
      </c>
      <c r="F147" s="63">
        <v>0.1</v>
      </c>
      <c r="G147" s="16" t="s">
        <v>647</v>
      </c>
      <c r="H147" s="88">
        <v>25</v>
      </c>
      <c r="I147" s="18"/>
      <c r="J147" s="19"/>
      <c r="K147" s="20">
        <f t="shared" si="29"/>
        <v>0</v>
      </c>
      <c r="L147" s="20">
        <f t="shared" si="30"/>
        <v>0</v>
      </c>
      <c r="M147" s="21">
        <f t="shared" si="28"/>
        <v>0</v>
      </c>
      <c r="N147" s="21">
        <f t="shared" si="26"/>
        <v>0</v>
      </c>
      <c r="O147" s="76">
        <v>10</v>
      </c>
      <c r="P147" s="22"/>
      <c r="Q147" s="23"/>
      <c r="R147" s="24">
        <f t="shared" si="31"/>
        <v>0</v>
      </c>
      <c r="S147" s="24">
        <f t="shared" si="32"/>
        <v>0</v>
      </c>
      <c r="T147" s="25">
        <f t="shared" si="33"/>
        <v>0</v>
      </c>
      <c r="U147" s="26">
        <f t="shared" si="27"/>
        <v>0</v>
      </c>
      <c r="V147" s="27">
        <f t="shared" si="25"/>
        <v>0</v>
      </c>
      <c r="W147" s="28">
        <f t="shared" si="25"/>
        <v>0</v>
      </c>
      <c r="X147" s="28">
        <f t="shared" si="25"/>
        <v>0</v>
      </c>
      <c r="Y147" s="29"/>
      <c r="Z147" s="30"/>
      <c r="AA147" s="31"/>
    </row>
    <row r="148" spans="1:27" x14ac:dyDescent="0.25">
      <c r="A148" s="15">
        <v>144</v>
      </c>
      <c r="B148" s="57" t="s">
        <v>648</v>
      </c>
      <c r="C148" s="84"/>
      <c r="D148" s="15" t="s">
        <v>23</v>
      </c>
      <c r="E148" s="62" t="s">
        <v>390</v>
      </c>
      <c r="F148" s="57" t="s">
        <v>649</v>
      </c>
      <c r="G148" s="16" t="s">
        <v>650</v>
      </c>
      <c r="H148" s="88">
        <v>20</v>
      </c>
      <c r="I148" s="18"/>
      <c r="J148" s="19"/>
      <c r="K148" s="20">
        <f t="shared" si="29"/>
        <v>0</v>
      </c>
      <c r="L148" s="20">
        <f t="shared" si="30"/>
        <v>0</v>
      </c>
      <c r="M148" s="21">
        <f t="shared" si="28"/>
        <v>0</v>
      </c>
      <c r="N148" s="21">
        <f t="shared" si="26"/>
        <v>0</v>
      </c>
      <c r="O148" s="76">
        <v>5</v>
      </c>
      <c r="P148" s="22"/>
      <c r="Q148" s="23"/>
      <c r="R148" s="24">
        <f t="shared" si="31"/>
        <v>0</v>
      </c>
      <c r="S148" s="24">
        <f t="shared" si="32"/>
        <v>0</v>
      </c>
      <c r="T148" s="25">
        <f t="shared" si="33"/>
        <v>0</v>
      </c>
      <c r="U148" s="26">
        <f t="shared" si="27"/>
        <v>0</v>
      </c>
      <c r="V148" s="27">
        <f t="shared" si="25"/>
        <v>0</v>
      </c>
      <c r="W148" s="28">
        <f t="shared" si="25"/>
        <v>0</v>
      </c>
      <c r="X148" s="28">
        <f t="shared" si="25"/>
        <v>0</v>
      </c>
      <c r="Y148" s="29"/>
      <c r="Z148" s="30"/>
      <c r="AA148" s="31"/>
    </row>
    <row r="149" spans="1:27" x14ac:dyDescent="0.25">
      <c r="A149" s="15">
        <v>145</v>
      </c>
      <c r="B149" s="57" t="s">
        <v>651</v>
      </c>
      <c r="C149" s="84"/>
      <c r="D149" s="15" t="s">
        <v>23</v>
      </c>
      <c r="E149" s="62" t="s">
        <v>136</v>
      </c>
      <c r="F149" s="65" t="s">
        <v>236</v>
      </c>
      <c r="G149" s="16">
        <v>6</v>
      </c>
      <c r="H149" s="88">
        <v>5</v>
      </c>
      <c r="I149" s="18"/>
      <c r="J149" s="19"/>
      <c r="K149" s="20">
        <f t="shared" si="29"/>
        <v>0</v>
      </c>
      <c r="L149" s="20">
        <f t="shared" si="30"/>
        <v>0</v>
      </c>
      <c r="M149" s="21">
        <f t="shared" si="28"/>
        <v>0</v>
      </c>
      <c r="N149" s="21">
        <f t="shared" si="26"/>
        <v>0</v>
      </c>
      <c r="O149" s="76">
        <v>0</v>
      </c>
      <c r="P149" s="22"/>
      <c r="Q149" s="23"/>
      <c r="R149" s="24">
        <f t="shared" si="31"/>
        <v>0</v>
      </c>
      <c r="S149" s="24">
        <f t="shared" si="32"/>
        <v>0</v>
      </c>
      <c r="T149" s="25">
        <f t="shared" si="33"/>
        <v>0</v>
      </c>
      <c r="U149" s="26">
        <f t="shared" si="27"/>
        <v>0</v>
      </c>
      <c r="V149" s="27">
        <f t="shared" si="25"/>
        <v>0</v>
      </c>
      <c r="W149" s="28">
        <f t="shared" si="25"/>
        <v>0</v>
      </c>
      <c r="X149" s="28">
        <f t="shared" si="25"/>
        <v>0</v>
      </c>
      <c r="Y149" s="29"/>
      <c r="Z149" s="30"/>
      <c r="AA149" s="31"/>
    </row>
    <row r="150" spans="1:27" x14ac:dyDescent="0.25">
      <c r="A150" s="15">
        <v>146</v>
      </c>
      <c r="B150" s="57" t="s">
        <v>651</v>
      </c>
      <c r="C150" s="84"/>
      <c r="D150" s="15" t="s">
        <v>23</v>
      </c>
      <c r="E150" s="17" t="s">
        <v>377</v>
      </c>
      <c r="F150" s="74" t="s">
        <v>652</v>
      </c>
      <c r="G150" s="16" t="s">
        <v>653</v>
      </c>
      <c r="H150" s="88">
        <v>30</v>
      </c>
      <c r="I150" s="18"/>
      <c r="J150" s="19"/>
      <c r="K150" s="20">
        <f t="shared" si="29"/>
        <v>0</v>
      </c>
      <c r="L150" s="20">
        <f t="shared" si="30"/>
        <v>0</v>
      </c>
      <c r="M150" s="21">
        <f t="shared" si="28"/>
        <v>0</v>
      </c>
      <c r="N150" s="21">
        <f t="shared" si="26"/>
        <v>0</v>
      </c>
      <c r="O150" s="76">
        <v>10</v>
      </c>
      <c r="P150" s="22"/>
      <c r="Q150" s="23"/>
      <c r="R150" s="24">
        <f t="shared" si="31"/>
        <v>0</v>
      </c>
      <c r="S150" s="24">
        <f t="shared" si="32"/>
        <v>0</v>
      </c>
      <c r="T150" s="25">
        <f t="shared" si="33"/>
        <v>0</v>
      </c>
      <c r="U150" s="26">
        <f t="shared" si="27"/>
        <v>0</v>
      </c>
      <c r="V150" s="27">
        <f t="shared" si="25"/>
        <v>0</v>
      </c>
      <c r="W150" s="28">
        <f t="shared" si="25"/>
        <v>0</v>
      </c>
      <c r="X150" s="28">
        <f t="shared" si="25"/>
        <v>0</v>
      </c>
      <c r="Y150" s="29"/>
      <c r="Z150" s="30"/>
      <c r="AA150" s="31"/>
    </row>
    <row r="151" spans="1:27" x14ac:dyDescent="0.25">
      <c r="A151" s="15">
        <v>147</v>
      </c>
      <c r="B151" s="57" t="s">
        <v>654</v>
      </c>
      <c r="C151" s="84"/>
      <c r="D151" s="15" t="s">
        <v>23</v>
      </c>
      <c r="E151" s="62" t="s">
        <v>646</v>
      </c>
      <c r="F151" s="57" t="s">
        <v>343</v>
      </c>
      <c r="G151" s="16" t="s">
        <v>343</v>
      </c>
      <c r="H151" s="88">
        <v>30</v>
      </c>
      <c r="I151" s="18"/>
      <c r="J151" s="19"/>
      <c r="K151" s="20">
        <f t="shared" si="29"/>
        <v>0</v>
      </c>
      <c r="L151" s="20">
        <f t="shared" si="30"/>
        <v>0</v>
      </c>
      <c r="M151" s="21">
        <f t="shared" si="28"/>
        <v>0</v>
      </c>
      <c r="N151" s="21">
        <f t="shared" si="26"/>
        <v>0</v>
      </c>
      <c r="O151" s="76">
        <v>10</v>
      </c>
      <c r="P151" s="22"/>
      <c r="Q151" s="23"/>
      <c r="R151" s="24">
        <f t="shared" si="31"/>
        <v>0</v>
      </c>
      <c r="S151" s="24">
        <f t="shared" si="32"/>
        <v>0</v>
      </c>
      <c r="T151" s="25">
        <f t="shared" si="33"/>
        <v>0</v>
      </c>
      <c r="U151" s="26">
        <f t="shared" si="27"/>
        <v>0</v>
      </c>
      <c r="V151" s="27">
        <f t="shared" si="25"/>
        <v>0</v>
      </c>
      <c r="W151" s="28">
        <f t="shared" si="25"/>
        <v>0</v>
      </c>
      <c r="X151" s="28">
        <f t="shared" si="25"/>
        <v>0</v>
      </c>
      <c r="Y151" s="29"/>
      <c r="Z151" s="30"/>
      <c r="AA151" s="31"/>
    </row>
    <row r="152" spans="1:27" ht="30" x14ac:dyDescent="0.25">
      <c r="A152" s="15">
        <v>148</v>
      </c>
      <c r="B152" s="57" t="s">
        <v>655</v>
      </c>
      <c r="C152" s="84"/>
      <c r="D152" s="15" t="s">
        <v>23</v>
      </c>
      <c r="E152" s="62" t="s">
        <v>656</v>
      </c>
      <c r="F152" s="16" t="s">
        <v>657</v>
      </c>
      <c r="G152" s="16" t="s">
        <v>658</v>
      </c>
      <c r="H152" s="88">
        <v>10</v>
      </c>
      <c r="I152" s="18"/>
      <c r="J152" s="19"/>
      <c r="K152" s="20">
        <f t="shared" si="29"/>
        <v>0</v>
      </c>
      <c r="L152" s="20">
        <f t="shared" si="30"/>
        <v>0</v>
      </c>
      <c r="M152" s="21">
        <f t="shared" si="28"/>
        <v>0</v>
      </c>
      <c r="N152" s="21">
        <f t="shared" si="26"/>
        <v>0</v>
      </c>
      <c r="O152" s="76">
        <v>0</v>
      </c>
      <c r="P152" s="22"/>
      <c r="Q152" s="23"/>
      <c r="R152" s="24">
        <f t="shared" si="31"/>
        <v>0</v>
      </c>
      <c r="S152" s="24">
        <f t="shared" si="32"/>
        <v>0</v>
      </c>
      <c r="T152" s="25">
        <f t="shared" si="33"/>
        <v>0</v>
      </c>
      <c r="U152" s="26">
        <f t="shared" si="27"/>
        <v>0</v>
      </c>
      <c r="V152" s="27">
        <f t="shared" si="25"/>
        <v>0</v>
      </c>
      <c r="W152" s="28">
        <f t="shared" si="25"/>
        <v>0</v>
      </c>
      <c r="X152" s="28">
        <f t="shared" si="25"/>
        <v>0</v>
      </c>
      <c r="Y152" s="29"/>
      <c r="Z152" s="30"/>
      <c r="AA152" s="31"/>
    </row>
    <row r="153" spans="1:27" ht="23.25" x14ac:dyDescent="0.25">
      <c r="A153" s="15">
        <v>149</v>
      </c>
      <c r="B153" s="57" t="s">
        <v>659</v>
      </c>
      <c r="C153" s="84"/>
      <c r="D153" s="15" t="s">
        <v>23</v>
      </c>
      <c r="E153" s="17" t="s">
        <v>390</v>
      </c>
      <c r="F153" s="65" t="s">
        <v>660</v>
      </c>
      <c r="G153" s="16" t="s">
        <v>658</v>
      </c>
      <c r="H153" s="88">
        <v>4</v>
      </c>
      <c r="I153" s="18"/>
      <c r="J153" s="19"/>
      <c r="K153" s="20">
        <f t="shared" si="29"/>
        <v>0</v>
      </c>
      <c r="L153" s="20">
        <f t="shared" si="30"/>
        <v>0</v>
      </c>
      <c r="M153" s="21">
        <f t="shared" si="28"/>
        <v>0</v>
      </c>
      <c r="N153" s="21">
        <f t="shared" si="26"/>
        <v>0</v>
      </c>
      <c r="O153" s="76">
        <v>0</v>
      </c>
      <c r="P153" s="22"/>
      <c r="Q153" s="23"/>
      <c r="R153" s="24">
        <f t="shared" si="31"/>
        <v>0</v>
      </c>
      <c r="S153" s="24">
        <f t="shared" si="32"/>
        <v>0</v>
      </c>
      <c r="T153" s="25">
        <f t="shared" si="33"/>
        <v>0</v>
      </c>
      <c r="U153" s="26">
        <f t="shared" si="27"/>
        <v>0</v>
      </c>
      <c r="V153" s="27">
        <f t="shared" si="25"/>
        <v>0</v>
      </c>
      <c r="W153" s="28">
        <f t="shared" si="25"/>
        <v>0</v>
      </c>
      <c r="X153" s="28">
        <f t="shared" si="25"/>
        <v>0</v>
      </c>
      <c r="Y153" s="29"/>
      <c r="Z153" s="30"/>
      <c r="AA153" s="31"/>
    </row>
    <row r="154" spans="1:27" x14ac:dyDescent="0.25">
      <c r="A154" s="15">
        <v>150</v>
      </c>
      <c r="B154" s="57" t="s">
        <v>661</v>
      </c>
      <c r="C154" s="84"/>
      <c r="D154" s="15" t="s">
        <v>23</v>
      </c>
      <c r="E154" s="17" t="s">
        <v>662</v>
      </c>
      <c r="F154" s="63">
        <v>0.96</v>
      </c>
      <c r="G154" s="16" t="s">
        <v>663</v>
      </c>
      <c r="H154" s="88">
        <v>1</v>
      </c>
      <c r="I154" s="18"/>
      <c r="J154" s="19"/>
      <c r="K154" s="20">
        <f t="shared" si="29"/>
        <v>0</v>
      </c>
      <c r="L154" s="20">
        <f t="shared" si="30"/>
        <v>0</v>
      </c>
      <c r="M154" s="21">
        <f t="shared" si="28"/>
        <v>0</v>
      </c>
      <c r="N154" s="21">
        <f t="shared" si="26"/>
        <v>0</v>
      </c>
      <c r="O154" s="76">
        <v>0</v>
      </c>
      <c r="P154" s="22"/>
      <c r="Q154" s="23"/>
      <c r="R154" s="24">
        <f t="shared" si="31"/>
        <v>0</v>
      </c>
      <c r="S154" s="24">
        <f t="shared" si="32"/>
        <v>0</v>
      </c>
      <c r="T154" s="25">
        <f t="shared" si="33"/>
        <v>0</v>
      </c>
      <c r="U154" s="26">
        <f t="shared" si="27"/>
        <v>0</v>
      </c>
      <c r="V154" s="27">
        <f t="shared" si="25"/>
        <v>0</v>
      </c>
      <c r="W154" s="28">
        <f t="shared" si="25"/>
        <v>0</v>
      </c>
      <c r="X154" s="28">
        <f t="shared" si="25"/>
        <v>0</v>
      </c>
      <c r="Y154" s="29"/>
      <c r="Z154" s="30"/>
      <c r="AA154" s="31"/>
    </row>
    <row r="155" spans="1:27" x14ac:dyDescent="0.25">
      <c r="A155" s="15">
        <v>151</v>
      </c>
      <c r="B155" s="57" t="s">
        <v>664</v>
      </c>
      <c r="C155" s="84"/>
      <c r="D155" s="15" t="s">
        <v>23</v>
      </c>
      <c r="E155" s="17" t="s">
        <v>377</v>
      </c>
      <c r="F155" s="71">
        <v>0.05</v>
      </c>
      <c r="G155" s="16" t="s">
        <v>388</v>
      </c>
      <c r="H155" s="88">
        <v>2</v>
      </c>
      <c r="I155" s="18"/>
      <c r="J155" s="19"/>
      <c r="K155" s="20">
        <f t="shared" si="29"/>
        <v>0</v>
      </c>
      <c r="L155" s="20">
        <f t="shared" si="30"/>
        <v>0</v>
      </c>
      <c r="M155" s="21">
        <f t="shared" si="28"/>
        <v>0</v>
      </c>
      <c r="N155" s="21">
        <f t="shared" si="26"/>
        <v>0</v>
      </c>
      <c r="O155" s="76">
        <v>0</v>
      </c>
      <c r="P155" s="22"/>
      <c r="Q155" s="23"/>
      <c r="R155" s="24">
        <f t="shared" si="31"/>
        <v>0</v>
      </c>
      <c r="S155" s="24">
        <f t="shared" si="32"/>
        <v>0</v>
      </c>
      <c r="T155" s="25">
        <f t="shared" si="33"/>
        <v>0</v>
      </c>
      <c r="U155" s="26">
        <f t="shared" si="27"/>
        <v>0</v>
      </c>
      <c r="V155" s="27">
        <f t="shared" si="25"/>
        <v>0</v>
      </c>
      <c r="W155" s="28">
        <f t="shared" si="25"/>
        <v>0</v>
      </c>
      <c r="X155" s="28">
        <f t="shared" si="25"/>
        <v>0</v>
      </c>
      <c r="Y155" s="29"/>
      <c r="Z155" s="30"/>
      <c r="AA155" s="31"/>
    </row>
    <row r="156" spans="1:27" ht="19.5" x14ac:dyDescent="0.25">
      <c r="A156" s="15">
        <v>152</v>
      </c>
      <c r="B156" s="57" t="s">
        <v>664</v>
      </c>
      <c r="C156" s="84"/>
      <c r="D156" s="15" t="s">
        <v>23</v>
      </c>
      <c r="E156" s="103" t="s">
        <v>715</v>
      </c>
      <c r="F156" s="74" t="s">
        <v>716</v>
      </c>
      <c r="G156" s="16" t="s">
        <v>717</v>
      </c>
      <c r="H156" s="88">
        <v>10</v>
      </c>
      <c r="I156" s="18"/>
      <c r="J156" s="19"/>
      <c r="K156" s="20">
        <f t="shared" si="29"/>
        <v>0</v>
      </c>
      <c r="L156" s="20">
        <f t="shared" si="30"/>
        <v>0</v>
      </c>
      <c r="M156" s="21">
        <f t="shared" si="28"/>
        <v>0</v>
      </c>
      <c r="N156" s="21">
        <f t="shared" si="26"/>
        <v>0</v>
      </c>
      <c r="O156" s="76">
        <v>5</v>
      </c>
      <c r="P156" s="22"/>
      <c r="Q156" s="23"/>
      <c r="R156" s="24">
        <f t="shared" si="31"/>
        <v>0</v>
      </c>
      <c r="S156" s="24">
        <f t="shared" si="32"/>
        <v>0</v>
      </c>
      <c r="T156" s="25">
        <f t="shared" si="33"/>
        <v>0</v>
      </c>
      <c r="U156" s="26">
        <f t="shared" si="27"/>
        <v>0</v>
      </c>
      <c r="V156" s="27">
        <f t="shared" si="25"/>
        <v>0</v>
      </c>
      <c r="W156" s="28">
        <f t="shared" si="25"/>
        <v>0</v>
      </c>
      <c r="X156" s="28">
        <f t="shared" si="25"/>
        <v>0</v>
      </c>
      <c r="Y156" s="29"/>
      <c r="Z156" s="30"/>
      <c r="AA156" s="31"/>
    </row>
    <row r="157" spans="1:27" ht="20.25" x14ac:dyDescent="0.25">
      <c r="A157" s="15">
        <v>153</v>
      </c>
      <c r="B157" s="57" t="s">
        <v>665</v>
      </c>
      <c r="C157" s="84"/>
      <c r="D157" s="15" t="s">
        <v>23</v>
      </c>
      <c r="E157" s="62" t="s">
        <v>666</v>
      </c>
      <c r="F157" s="63">
        <v>0.1</v>
      </c>
      <c r="G157" s="16" t="s">
        <v>492</v>
      </c>
      <c r="H157" s="88">
        <v>6</v>
      </c>
      <c r="I157" s="18"/>
      <c r="J157" s="19"/>
      <c r="K157" s="20">
        <f t="shared" si="29"/>
        <v>0</v>
      </c>
      <c r="L157" s="20">
        <f t="shared" si="30"/>
        <v>0</v>
      </c>
      <c r="M157" s="21">
        <f t="shared" si="28"/>
        <v>0</v>
      </c>
      <c r="N157" s="21">
        <f t="shared" si="26"/>
        <v>0</v>
      </c>
      <c r="O157" s="76">
        <v>2</v>
      </c>
      <c r="P157" s="22"/>
      <c r="Q157" s="23"/>
      <c r="R157" s="24">
        <f t="shared" si="31"/>
        <v>0</v>
      </c>
      <c r="S157" s="24">
        <f t="shared" si="32"/>
        <v>0</v>
      </c>
      <c r="T157" s="25">
        <f t="shared" si="33"/>
        <v>0</v>
      </c>
      <c r="U157" s="26">
        <f t="shared" si="27"/>
        <v>0</v>
      </c>
      <c r="V157" s="27">
        <f t="shared" si="25"/>
        <v>0</v>
      </c>
      <c r="W157" s="28">
        <f t="shared" si="25"/>
        <v>0</v>
      </c>
      <c r="X157" s="28">
        <f t="shared" si="25"/>
        <v>0</v>
      </c>
      <c r="Y157" s="29"/>
      <c r="Z157" s="30"/>
      <c r="AA157" s="31"/>
    </row>
    <row r="158" spans="1:27" x14ac:dyDescent="0.25">
      <c r="A158" s="15">
        <v>154</v>
      </c>
      <c r="B158" s="57" t="s">
        <v>667</v>
      </c>
      <c r="C158" s="84"/>
      <c r="D158" s="15" t="s">
        <v>23</v>
      </c>
      <c r="E158" s="62" t="s">
        <v>668</v>
      </c>
      <c r="F158" s="16" t="s">
        <v>669</v>
      </c>
      <c r="G158" s="16" t="s">
        <v>669</v>
      </c>
      <c r="H158" s="88">
        <v>4</v>
      </c>
      <c r="I158" s="18"/>
      <c r="J158" s="19"/>
      <c r="K158" s="20">
        <f t="shared" si="29"/>
        <v>0</v>
      </c>
      <c r="L158" s="20">
        <f t="shared" si="30"/>
        <v>0</v>
      </c>
      <c r="M158" s="21">
        <f t="shared" si="28"/>
        <v>0</v>
      </c>
      <c r="N158" s="21">
        <f t="shared" si="26"/>
        <v>0</v>
      </c>
      <c r="O158" s="76">
        <v>0</v>
      </c>
      <c r="P158" s="22"/>
      <c r="Q158" s="23"/>
      <c r="R158" s="24">
        <f t="shared" si="31"/>
        <v>0</v>
      </c>
      <c r="S158" s="24">
        <f t="shared" si="32"/>
        <v>0</v>
      </c>
      <c r="T158" s="25">
        <f t="shared" si="33"/>
        <v>0</v>
      </c>
      <c r="U158" s="26">
        <f t="shared" si="27"/>
        <v>0</v>
      </c>
      <c r="V158" s="27">
        <f t="shared" si="25"/>
        <v>0</v>
      </c>
      <c r="W158" s="28">
        <f t="shared" si="25"/>
        <v>0</v>
      </c>
      <c r="X158" s="28">
        <f t="shared" si="25"/>
        <v>0</v>
      </c>
      <c r="Y158" s="29"/>
      <c r="Z158" s="30"/>
      <c r="AA158" s="31"/>
    </row>
    <row r="159" spans="1:27" ht="20.25" x14ac:dyDescent="0.25">
      <c r="A159" s="15">
        <v>155</v>
      </c>
      <c r="B159" s="57" t="s">
        <v>86</v>
      </c>
      <c r="C159" s="84"/>
      <c r="D159" s="15" t="s">
        <v>23</v>
      </c>
      <c r="E159" s="62" t="s">
        <v>670</v>
      </c>
      <c r="F159" s="57" t="s">
        <v>671</v>
      </c>
      <c r="G159" s="16">
        <v>60</v>
      </c>
      <c r="H159" s="88">
        <v>6</v>
      </c>
      <c r="I159" s="18"/>
      <c r="J159" s="19"/>
      <c r="K159" s="20">
        <f t="shared" si="29"/>
        <v>0</v>
      </c>
      <c r="L159" s="20">
        <f t="shared" si="30"/>
        <v>0</v>
      </c>
      <c r="M159" s="21">
        <f t="shared" si="28"/>
        <v>0</v>
      </c>
      <c r="N159" s="21">
        <f t="shared" si="26"/>
        <v>0</v>
      </c>
      <c r="O159" s="76">
        <v>4</v>
      </c>
      <c r="P159" s="22"/>
      <c r="Q159" s="23"/>
      <c r="R159" s="24">
        <f t="shared" si="31"/>
        <v>0</v>
      </c>
      <c r="S159" s="24">
        <f t="shared" si="32"/>
        <v>0</v>
      </c>
      <c r="T159" s="25">
        <f t="shared" si="33"/>
        <v>0</v>
      </c>
      <c r="U159" s="26">
        <f t="shared" si="27"/>
        <v>0</v>
      </c>
      <c r="V159" s="27">
        <f t="shared" si="25"/>
        <v>0</v>
      </c>
      <c r="W159" s="28">
        <f t="shared" si="25"/>
        <v>0</v>
      </c>
      <c r="X159" s="28">
        <f t="shared" si="25"/>
        <v>0</v>
      </c>
      <c r="Y159" s="29"/>
      <c r="Z159" s="30"/>
      <c r="AA159" s="31"/>
    </row>
    <row r="160" spans="1:27" ht="20.25" x14ac:dyDescent="0.25">
      <c r="A160" s="15">
        <v>156</v>
      </c>
      <c r="B160" s="57" t="s">
        <v>86</v>
      </c>
      <c r="C160" s="84"/>
      <c r="D160" s="15" t="s">
        <v>23</v>
      </c>
      <c r="E160" s="62" t="s">
        <v>670</v>
      </c>
      <c r="F160" s="57" t="s">
        <v>672</v>
      </c>
      <c r="G160" s="16">
        <v>60</v>
      </c>
      <c r="H160" s="88">
        <v>3</v>
      </c>
      <c r="I160" s="18"/>
      <c r="J160" s="19"/>
      <c r="K160" s="20">
        <f t="shared" si="29"/>
        <v>0</v>
      </c>
      <c r="L160" s="20">
        <f t="shared" si="30"/>
        <v>0</v>
      </c>
      <c r="M160" s="21">
        <f t="shared" si="28"/>
        <v>0</v>
      </c>
      <c r="N160" s="21">
        <f t="shared" si="26"/>
        <v>0</v>
      </c>
      <c r="O160" s="76">
        <v>1</v>
      </c>
      <c r="P160" s="22"/>
      <c r="Q160" s="23"/>
      <c r="R160" s="24">
        <f t="shared" si="31"/>
        <v>0</v>
      </c>
      <c r="S160" s="24">
        <f t="shared" si="32"/>
        <v>0</v>
      </c>
      <c r="T160" s="25">
        <f t="shared" si="33"/>
        <v>0</v>
      </c>
      <c r="U160" s="26">
        <f t="shared" si="27"/>
        <v>0</v>
      </c>
      <c r="V160" s="27">
        <f t="shared" si="25"/>
        <v>0</v>
      </c>
      <c r="W160" s="28">
        <f t="shared" si="25"/>
        <v>0</v>
      </c>
      <c r="X160" s="28">
        <f t="shared" si="25"/>
        <v>0</v>
      </c>
      <c r="Y160" s="29"/>
      <c r="Z160" s="30"/>
      <c r="AA160" s="31"/>
    </row>
    <row r="161" spans="1:27" x14ac:dyDescent="0.25">
      <c r="A161" s="15">
        <v>157</v>
      </c>
      <c r="B161" s="57" t="s">
        <v>86</v>
      </c>
      <c r="C161" s="84"/>
      <c r="D161" s="15" t="s">
        <v>23</v>
      </c>
      <c r="E161" s="62" t="s">
        <v>673</v>
      </c>
      <c r="F161" s="57" t="s">
        <v>672</v>
      </c>
      <c r="G161" s="16">
        <v>100</v>
      </c>
      <c r="H161" s="88">
        <v>2</v>
      </c>
      <c r="I161" s="18"/>
      <c r="J161" s="19"/>
      <c r="K161" s="20">
        <f t="shared" si="29"/>
        <v>0</v>
      </c>
      <c r="L161" s="20">
        <f t="shared" si="30"/>
        <v>0</v>
      </c>
      <c r="M161" s="21">
        <f t="shared" si="28"/>
        <v>0</v>
      </c>
      <c r="N161" s="21">
        <f t="shared" si="26"/>
        <v>0</v>
      </c>
      <c r="O161" s="76">
        <v>0</v>
      </c>
      <c r="P161" s="22"/>
      <c r="Q161" s="23"/>
      <c r="R161" s="24">
        <f t="shared" si="31"/>
        <v>0</v>
      </c>
      <c r="S161" s="24">
        <f t="shared" si="32"/>
        <v>0</v>
      </c>
      <c r="T161" s="25">
        <f t="shared" si="33"/>
        <v>0</v>
      </c>
      <c r="U161" s="26">
        <f t="shared" si="27"/>
        <v>0</v>
      </c>
      <c r="V161" s="27">
        <f t="shared" si="25"/>
        <v>0</v>
      </c>
      <c r="W161" s="28">
        <f t="shared" si="25"/>
        <v>0</v>
      </c>
      <c r="X161" s="28">
        <f t="shared" si="25"/>
        <v>0</v>
      </c>
      <c r="Y161" s="29"/>
      <c r="Z161" s="30"/>
      <c r="AA161" s="31"/>
    </row>
    <row r="162" spans="1:27" ht="23.25" x14ac:dyDescent="0.25">
      <c r="A162" s="15">
        <v>158</v>
      </c>
      <c r="B162" s="57" t="s">
        <v>674</v>
      </c>
      <c r="C162" s="84"/>
      <c r="D162" s="15" t="s">
        <v>23</v>
      </c>
      <c r="E162" s="62" t="s">
        <v>678</v>
      </c>
      <c r="F162" s="57" t="s">
        <v>679</v>
      </c>
      <c r="G162" s="16" t="s">
        <v>680</v>
      </c>
      <c r="H162" s="88">
        <v>7</v>
      </c>
      <c r="I162" s="18"/>
      <c r="J162" s="19"/>
      <c r="K162" s="20">
        <f t="shared" si="29"/>
        <v>0</v>
      </c>
      <c r="L162" s="20">
        <f t="shared" si="30"/>
        <v>0</v>
      </c>
      <c r="M162" s="21">
        <f t="shared" si="28"/>
        <v>0</v>
      </c>
      <c r="N162" s="21">
        <f t="shared" si="26"/>
        <v>0</v>
      </c>
      <c r="O162" s="76">
        <v>3</v>
      </c>
      <c r="P162" s="22"/>
      <c r="Q162" s="23"/>
      <c r="R162" s="24">
        <f t="shared" si="31"/>
        <v>0</v>
      </c>
      <c r="S162" s="24">
        <f t="shared" si="32"/>
        <v>0</v>
      </c>
      <c r="T162" s="25">
        <f t="shared" si="33"/>
        <v>0</v>
      </c>
      <c r="U162" s="26">
        <f t="shared" si="27"/>
        <v>0</v>
      </c>
      <c r="V162" s="27">
        <f t="shared" si="25"/>
        <v>0</v>
      </c>
      <c r="W162" s="28">
        <f t="shared" si="25"/>
        <v>0</v>
      </c>
      <c r="X162" s="28">
        <f t="shared" si="25"/>
        <v>0</v>
      </c>
      <c r="Y162" s="29"/>
      <c r="Z162" s="30"/>
      <c r="AA162" s="31"/>
    </row>
    <row r="163" spans="1:27" ht="20.25" x14ac:dyDescent="0.25">
      <c r="A163" s="15">
        <v>159</v>
      </c>
      <c r="B163" s="57" t="s">
        <v>674</v>
      </c>
      <c r="C163" s="84"/>
      <c r="D163" s="15" t="s">
        <v>23</v>
      </c>
      <c r="E163" s="62" t="s">
        <v>675</v>
      </c>
      <c r="F163" s="57" t="s">
        <v>676</v>
      </c>
      <c r="G163" s="16" t="s">
        <v>677</v>
      </c>
      <c r="H163" s="88">
        <v>5</v>
      </c>
      <c r="I163" s="18"/>
      <c r="J163" s="19"/>
      <c r="K163" s="20">
        <f t="shared" si="29"/>
        <v>0</v>
      </c>
      <c r="L163" s="20">
        <f t="shared" si="30"/>
        <v>0</v>
      </c>
      <c r="M163" s="21">
        <f t="shared" si="28"/>
        <v>0</v>
      </c>
      <c r="N163" s="21">
        <f t="shared" si="26"/>
        <v>0</v>
      </c>
      <c r="O163" s="76">
        <v>1</v>
      </c>
      <c r="P163" s="22"/>
      <c r="Q163" s="23"/>
      <c r="R163" s="24">
        <f t="shared" si="31"/>
        <v>0</v>
      </c>
      <c r="S163" s="24">
        <f t="shared" si="32"/>
        <v>0</v>
      </c>
      <c r="T163" s="25">
        <f t="shared" si="33"/>
        <v>0</v>
      </c>
      <c r="U163" s="26">
        <f t="shared" si="27"/>
        <v>0</v>
      </c>
      <c r="V163" s="27">
        <f t="shared" si="25"/>
        <v>0</v>
      </c>
      <c r="W163" s="28">
        <f t="shared" si="25"/>
        <v>0</v>
      </c>
      <c r="X163" s="28">
        <f t="shared" si="25"/>
        <v>0</v>
      </c>
      <c r="Y163" s="29"/>
      <c r="Z163" s="30"/>
      <c r="AA163" s="31"/>
    </row>
    <row r="164" spans="1:27" ht="23.25" x14ac:dyDescent="0.25">
      <c r="A164" s="15">
        <v>160</v>
      </c>
      <c r="B164" s="57" t="s">
        <v>681</v>
      </c>
      <c r="C164" s="84"/>
      <c r="D164" s="15" t="s">
        <v>23</v>
      </c>
      <c r="E164" s="62" t="s">
        <v>678</v>
      </c>
      <c r="F164" s="57" t="s">
        <v>682</v>
      </c>
      <c r="G164" s="16" t="s">
        <v>680</v>
      </c>
      <c r="H164" s="88">
        <v>4</v>
      </c>
      <c r="I164" s="18"/>
      <c r="J164" s="19"/>
      <c r="K164" s="20">
        <f t="shared" si="29"/>
        <v>0</v>
      </c>
      <c r="L164" s="20">
        <f t="shared" si="30"/>
        <v>0</v>
      </c>
      <c r="M164" s="21">
        <f t="shared" si="28"/>
        <v>0</v>
      </c>
      <c r="N164" s="21">
        <f t="shared" si="26"/>
        <v>0</v>
      </c>
      <c r="O164" s="76">
        <v>3</v>
      </c>
      <c r="P164" s="22"/>
      <c r="Q164" s="23"/>
      <c r="R164" s="24">
        <f t="shared" si="31"/>
        <v>0</v>
      </c>
      <c r="S164" s="24">
        <f t="shared" si="32"/>
        <v>0</v>
      </c>
      <c r="T164" s="25">
        <f t="shared" si="33"/>
        <v>0</v>
      </c>
      <c r="U164" s="26">
        <f t="shared" si="27"/>
        <v>0</v>
      </c>
      <c r="V164" s="27">
        <f t="shared" ref="V164:X175" si="34">L164+S164</f>
        <v>0</v>
      </c>
      <c r="W164" s="28">
        <f t="shared" si="34"/>
        <v>0</v>
      </c>
      <c r="X164" s="28">
        <f t="shared" si="34"/>
        <v>0</v>
      </c>
      <c r="Y164" s="29"/>
      <c r="Z164" s="30"/>
      <c r="AA164" s="31"/>
    </row>
    <row r="165" spans="1:27" ht="20.25" x14ac:dyDescent="0.25">
      <c r="A165" s="15">
        <v>161</v>
      </c>
      <c r="B165" s="57" t="s">
        <v>255</v>
      </c>
      <c r="C165" s="84"/>
      <c r="D165" s="15" t="s">
        <v>23</v>
      </c>
      <c r="E165" s="62" t="s">
        <v>685</v>
      </c>
      <c r="F165" s="57" t="s">
        <v>686</v>
      </c>
      <c r="G165" s="16">
        <v>5</v>
      </c>
      <c r="H165" s="88">
        <v>1</v>
      </c>
      <c r="I165" s="18"/>
      <c r="J165" s="19"/>
      <c r="K165" s="20">
        <f t="shared" si="29"/>
        <v>0</v>
      </c>
      <c r="L165" s="20">
        <f t="shared" si="30"/>
        <v>0</v>
      </c>
      <c r="M165" s="21">
        <f t="shared" si="28"/>
        <v>0</v>
      </c>
      <c r="N165" s="21">
        <f t="shared" si="26"/>
        <v>0</v>
      </c>
      <c r="O165" s="76">
        <v>1</v>
      </c>
      <c r="P165" s="22"/>
      <c r="Q165" s="23"/>
      <c r="R165" s="24">
        <f t="shared" si="31"/>
        <v>0</v>
      </c>
      <c r="S165" s="24">
        <f t="shared" si="32"/>
        <v>0</v>
      </c>
      <c r="T165" s="25">
        <f t="shared" si="33"/>
        <v>0</v>
      </c>
      <c r="U165" s="26">
        <f t="shared" si="27"/>
        <v>0</v>
      </c>
      <c r="V165" s="27">
        <f t="shared" si="34"/>
        <v>0</v>
      </c>
      <c r="W165" s="28">
        <f t="shared" si="34"/>
        <v>0</v>
      </c>
      <c r="X165" s="28">
        <f t="shared" si="34"/>
        <v>0</v>
      </c>
      <c r="Y165" s="29"/>
      <c r="Z165" s="30"/>
      <c r="AA165" s="31"/>
    </row>
    <row r="166" spans="1:27" ht="23.25" x14ac:dyDescent="0.25">
      <c r="A166" s="15">
        <v>162</v>
      </c>
      <c r="B166" s="57" t="s">
        <v>690</v>
      </c>
      <c r="C166" s="84"/>
      <c r="D166" s="15" t="s">
        <v>23</v>
      </c>
      <c r="E166" s="62" t="s">
        <v>398</v>
      </c>
      <c r="F166" s="62" t="s">
        <v>691</v>
      </c>
      <c r="G166" s="57" t="s">
        <v>693</v>
      </c>
      <c r="H166" s="88">
        <v>4</v>
      </c>
      <c r="I166" s="18"/>
      <c r="J166" s="19"/>
      <c r="K166" s="20">
        <f t="shared" si="29"/>
        <v>0</v>
      </c>
      <c r="L166" s="20">
        <f t="shared" si="30"/>
        <v>0</v>
      </c>
      <c r="M166" s="21">
        <f t="shared" si="28"/>
        <v>0</v>
      </c>
      <c r="N166" s="21">
        <f t="shared" si="26"/>
        <v>0</v>
      </c>
      <c r="O166" s="76">
        <v>1</v>
      </c>
      <c r="P166" s="22"/>
      <c r="Q166" s="23"/>
      <c r="R166" s="24">
        <f t="shared" si="31"/>
        <v>0</v>
      </c>
      <c r="S166" s="24">
        <f t="shared" si="32"/>
        <v>0</v>
      </c>
      <c r="T166" s="25">
        <f t="shared" si="33"/>
        <v>0</v>
      </c>
      <c r="U166" s="26">
        <f t="shared" si="27"/>
        <v>0</v>
      </c>
      <c r="V166" s="27">
        <f t="shared" si="34"/>
        <v>0</v>
      </c>
      <c r="W166" s="28">
        <f t="shared" si="34"/>
        <v>0</v>
      </c>
      <c r="X166" s="28">
        <f t="shared" si="34"/>
        <v>0</v>
      </c>
      <c r="Y166" s="29"/>
      <c r="Z166" s="30"/>
      <c r="AA166" s="31"/>
    </row>
    <row r="167" spans="1:27" ht="23.25" x14ac:dyDescent="0.25">
      <c r="A167" s="15">
        <v>163</v>
      </c>
      <c r="B167" s="57" t="s">
        <v>690</v>
      </c>
      <c r="C167" s="84"/>
      <c r="D167" s="15" t="s">
        <v>23</v>
      </c>
      <c r="E167" s="62" t="s">
        <v>398</v>
      </c>
      <c r="F167" s="57" t="s">
        <v>692</v>
      </c>
      <c r="G167" s="57" t="s">
        <v>694</v>
      </c>
      <c r="H167" s="88">
        <v>4</v>
      </c>
      <c r="I167" s="18"/>
      <c r="J167" s="19"/>
      <c r="K167" s="20">
        <f t="shared" si="29"/>
        <v>0</v>
      </c>
      <c r="L167" s="20">
        <f t="shared" si="30"/>
        <v>0</v>
      </c>
      <c r="M167" s="21">
        <f t="shared" si="28"/>
        <v>0</v>
      </c>
      <c r="N167" s="21">
        <f t="shared" si="26"/>
        <v>0</v>
      </c>
      <c r="O167" s="76">
        <v>1</v>
      </c>
      <c r="P167" s="22"/>
      <c r="Q167" s="23"/>
      <c r="R167" s="24">
        <f t="shared" si="31"/>
        <v>0</v>
      </c>
      <c r="S167" s="24">
        <f t="shared" si="32"/>
        <v>0</v>
      </c>
      <c r="T167" s="25">
        <f t="shared" si="33"/>
        <v>0</v>
      </c>
      <c r="U167" s="26">
        <f t="shared" si="27"/>
        <v>0</v>
      </c>
      <c r="V167" s="27">
        <f t="shared" si="34"/>
        <v>0</v>
      </c>
      <c r="W167" s="28">
        <f t="shared" si="34"/>
        <v>0</v>
      </c>
      <c r="X167" s="28">
        <f t="shared" si="34"/>
        <v>0</v>
      </c>
      <c r="Y167" s="29"/>
      <c r="Z167" s="30"/>
      <c r="AA167" s="31"/>
    </row>
    <row r="168" spans="1:27" ht="30" x14ac:dyDescent="0.25">
      <c r="A168" s="15">
        <v>164</v>
      </c>
      <c r="B168" s="57" t="s">
        <v>695</v>
      </c>
      <c r="C168" s="84"/>
      <c r="D168" s="15" t="s">
        <v>23</v>
      </c>
      <c r="E168" s="62" t="s">
        <v>696</v>
      </c>
      <c r="F168" s="57" t="s">
        <v>697</v>
      </c>
      <c r="G168" s="16" t="s">
        <v>698</v>
      </c>
      <c r="H168" s="88">
        <v>4</v>
      </c>
      <c r="I168" s="18"/>
      <c r="J168" s="19"/>
      <c r="K168" s="20">
        <f t="shared" si="29"/>
        <v>0</v>
      </c>
      <c r="L168" s="20">
        <f t="shared" si="30"/>
        <v>0</v>
      </c>
      <c r="M168" s="21">
        <f t="shared" si="28"/>
        <v>0</v>
      </c>
      <c r="N168" s="21">
        <f t="shared" si="26"/>
        <v>0</v>
      </c>
      <c r="O168" s="76">
        <v>1</v>
      </c>
      <c r="P168" s="22"/>
      <c r="Q168" s="23"/>
      <c r="R168" s="24">
        <f t="shared" si="31"/>
        <v>0</v>
      </c>
      <c r="S168" s="24">
        <f t="shared" si="32"/>
        <v>0</v>
      </c>
      <c r="T168" s="25">
        <f t="shared" si="33"/>
        <v>0</v>
      </c>
      <c r="U168" s="26">
        <f t="shared" si="27"/>
        <v>0</v>
      </c>
      <c r="V168" s="27">
        <f t="shared" si="34"/>
        <v>0</v>
      </c>
      <c r="W168" s="28">
        <f t="shared" si="34"/>
        <v>0</v>
      </c>
      <c r="X168" s="28">
        <f t="shared" si="34"/>
        <v>0</v>
      </c>
      <c r="Y168" s="29"/>
      <c r="Z168" s="30"/>
      <c r="AA168" s="31"/>
    </row>
    <row r="169" spans="1:27" x14ac:dyDescent="0.25">
      <c r="A169" s="15">
        <v>165</v>
      </c>
      <c r="B169" s="57" t="s">
        <v>699</v>
      </c>
      <c r="C169" s="84"/>
      <c r="D169" s="15" t="s">
        <v>23</v>
      </c>
      <c r="E169" s="62" t="s">
        <v>59</v>
      </c>
      <c r="F169" s="16" t="s">
        <v>236</v>
      </c>
      <c r="G169" s="16">
        <v>50</v>
      </c>
      <c r="H169" s="88">
        <v>3</v>
      </c>
      <c r="I169" s="18"/>
      <c r="J169" s="19"/>
      <c r="K169" s="20">
        <f t="shared" si="29"/>
        <v>0</v>
      </c>
      <c r="L169" s="20">
        <f t="shared" si="30"/>
        <v>0</v>
      </c>
      <c r="M169" s="21">
        <f t="shared" si="28"/>
        <v>0</v>
      </c>
      <c r="N169" s="21">
        <f t="shared" si="26"/>
        <v>0</v>
      </c>
      <c r="O169" s="76">
        <v>0</v>
      </c>
      <c r="P169" s="22"/>
      <c r="Q169" s="23"/>
      <c r="R169" s="24">
        <f t="shared" si="31"/>
        <v>0</v>
      </c>
      <c r="S169" s="24">
        <f t="shared" si="32"/>
        <v>0</v>
      </c>
      <c r="T169" s="25">
        <f t="shared" si="33"/>
        <v>0</v>
      </c>
      <c r="U169" s="26">
        <f t="shared" si="27"/>
        <v>0</v>
      </c>
      <c r="V169" s="27">
        <f t="shared" si="34"/>
        <v>0</v>
      </c>
      <c r="W169" s="28">
        <f t="shared" si="34"/>
        <v>0</v>
      </c>
      <c r="X169" s="28">
        <f t="shared" si="34"/>
        <v>0</v>
      </c>
      <c r="Y169" s="29"/>
      <c r="Z169" s="30"/>
      <c r="AA169" s="31"/>
    </row>
    <row r="170" spans="1:27" ht="19.5" x14ac:dyDescent="0.25">
      <c r="A170" s="15">
        <v>166</v>
      </c>
      <c r="B170" s="46" t="s">
        <v>700</v>
      </c>
      <c r="C170" s="84"/>
      <c r="D170" s="15" t="s">
        <v>23</v>
      </c>
      <c r="E170" s="62" t="s">
        <v>59</v>
      </c>
      <c r="F170" s="64" t="s">
        <v>701</v>
      </c>
      <c r="G170" s="16">
        <v>20</v>
      </c>
      <c r="H170" s="88">
        <v>120</v>
      </c>
      <c r="I170" s="18"/>
      <c r="J170" s="19"/>
      <c r="K170" s="20">
        <f t="shared" si="29"/>
        <v>0</v>
      </c>
      <c r="L170" s="20">
        <f t="shared" si="30"/>
        <v>0</v>
      </c>
      <c r="M170" s="21">
        <f t="shared" si="28"/>
        <v>0</v>
      </c>
      <c r="N170" s="21">
        <f t="shared" si="26"/>
        <v>0</v>
      </c>
      <c r="O170" s="76">
        <v>30</v>
      </c>
      <c r="P170" s="22"/>
      <c r="Q170" s="23"/>
      <c r="R170" s="24">
        <f t="shared" si="31"/>
        <v>0</v>
      </c>
      <c r="S170" s="24">
        <f t="shared" si="32"/>
        <v>0</v>
      </c>
      <c r="T170" s="25">
        <f t="shared" si="33"/>
        <v>0</v>
      </c>
      <c r="U170" s="26">
        <f t="shared" si="27"/>
        <v>0</v>
      </c>
      <c r="V170" s="27">
        <f t="shared" si="34"/>
        <v>0</v>
      </c>
      <c r="W170" s="28">
        <f t="shared" si="34"/>
        <v>0</v>
      </c>
      <c r="X170" s="28">
        <f t="shared" si="34"/>
        <v>0</v>
      </c>
      <c r="Y170" s="29"/>
      <c r="Z170" s="30"/>
      <c r="AA170" s="31"/>
    </row>
    <row r="171" spans="1:27" ht="34.5" x14ac:dyDescent="0.25">
      <c r="A171" s="15">
        <v>167</v>
      </c>
      <c r="B171" s="57" t="s">
        <v>702</v>
      </c>
      <c r="C171" s="84"/>
      <c r="D171" s="15" t="s">
        <v>23</v>
      </c>
      <c r="E171" s="64" t="s">
        <v>703</v>
      </c>
      <c r="F171" s="16"/>
      <c r="G171" s="57" t="s">
        <v>704</v>
      </c>
      <c r="H171" s="88">
        <v>5</v>
      </c>
      <c r="I171" s="18"/>
      <c r="J171" s="19"/>
      <c r="K171" s="20">
        <f t="shared" si="29"/>
        <v>0</v>
      </c>
      <c r="L171" s="20">
        <f t="shared" si="30"/>
        <v>0</v>
      </c>
      <c r="M171" s="21">
        <f t="shared" si="28"/>
        <v>0</v>
      </c>
      <c r="N171" s="21">
        <f t="shared" si="26"/>
        <v>0</v>
      </c>
      <c r="O171" s="76">
        <v>3</v>
      </c>
      <c r="P171" s="22"/>
      <c r="Q171" s="23"/>
      <c r="R171" s="24">
        <f t="shared" si="31"/>
        <v>0</v>
      </c>
      <c r="S171" s="24">
        <f t="shared" si="32"/>
        <v>0</v>
      </c>
      <c r="T171" s="25">
        <f t="shared" si="33"/>
        <v>0</v>
      </c>
      <c r="U171" s="26">
        <f t="shared" si="27"/>
        <v>0</v>
      </c>
      <c r="V171" s="27">
        <f t="shared" si="34"/>
        <v>0</v>
      </c>
      <c r="W171" s="28">
        <f t="shared" si="34"/>
        <v>0</v>
      </c>
      <c r="X171" s="28">
        <f t="shared" si="34"/>
        <v>0</v>
      </c>
      <c r="Y171" s="29"/>
      <c r="Z171" s="30"/>
      <c r="AA171" s="31"/>
    </row>
    <row r="172" spans="1:27" ht="57" x14ac:dyDescent="0.25">
      <c r="A172" s="15">
        <v>168</v>
      </c>
      <c r="B172" s="68" t="s">
        <v>706</v>
      </c>
      <c r="C172" s="84"/>
      <c r="D172" s="15" t="s">
        <v>23</v>
      </c>
      <c r="E172" s="147" t="s">
        <v>707</v>
      </c>
      <c r="F172" s="152" t="s">
        <v>708</v>
      </c>
      <c r="G172" s="16">
        <v>1</v>
      </c>
      <c r="H172" s="88">
        <v>6</v>
      </c>
      <c r="I172" s="18"/>
      <c r="J172" s="19"/>
      <c r="K172" s="20">
        <f t="shared" si="29"/>
        <v>0</v>
      </c>
      <c r="L172" s="20">
        <f t="shared" si="30"/>
        <v>0</v>
      </c>
      <c r="M172" s="21">
        <f t="shared" si="28"/>
        <v>0</v>
      </c>
      <c r="N172" s="21">
        <f t="shared" si="26"/>
        <v>0</v>
      </c>
      <c r="O172" s="76">
        <v>0</v>
      </c>
      <c r="P172" s="22"/>
      <c r="Q172" s="23"/>
      <c r="R172" s="24">
        <f t="shared" si="31"/>
        <v>0</v>
      </c>
      <c r="S172" s="24">
        <f t="shared" si="32"/>
        <v>0</v>
      </c>
      <c r="T172" s="25">
        <f t="shared" si="33"/>
        <v>0</v>
      </c>
      <c r="U172" s="26">
        <f t="shared" si="27"/>
        <v>0</v>
      </c>
      <c r="V172" s="27">
        <f t="shared" si="34"/>
        <v>0</v>
      </c>
      <c r="W172" s="28">
        <f>M172+T172</f>
        <v>0</v>
      </c>
      <c r="X172" s="28">
        <f t="shared" si="34"/>
        <v>0</v>
      </c>
      <c r="Y172" s="29"/>
      <c r="Z172" s="30"/>
      <c r="AA172" s="31"/>
    </row>
    <row r="173" spans="1:27" ht="19.5" x14ac:dyDescent="0.25">
      <c r="A173" s="15">
        <v>169</v>
      </c>
      <c r="B173" s="50" t="s">
        <v>461</v>
      </c>
      <c r="C173" s="84"/>
      <c r="D173" s="15" t="s">
        <v>23</v>
      </c>
      <c r="E173" s="148" t="s">
        <v>775</v>
      </c>
      <c r="F173" s="50" t="s">
        <v>776</v>
      </c>
      <c r="G173" s="16">
        <v>30</v>
      </c>
      <c r="H173" s="88">
        <v>2</v>
      </c>
      <c r="I173" s="18"/>
      <c r="J173" s="19"/>
      <c r="K173" s="20">
        <f t="shared" si="29"/>
        <v>0</v>
      </c>
      <c r="L173" s="20">
        <f t="shared" si="30"/>
        <v>0</v>
      </c>
      <c r="M173" s="21">
        <f t="shared" si="28"/>
        <v>0</v>
      </c>
      <c r="N173" s="21">
        <f t="shared" si="26"/>
        <v>0</v>
      </c>
      <c r="O173" s="76">
        <v>2</v>
      </c>
      <c r="P173" s="22"/>
      <c r="Q173" s="23"/>
      <c r="R173" s="24">
        <f t="shared" si="31"/>
        <v>0</v>
      </c>
      <c r="S173" s="24">
        <f t="shared" si="32"/>
        <v>0</v>
      </c>
      <c r="T173" s="25">
        <f t="shared" si="33"/>
        <v>0</v>
      </c>
      <c r="U173" s="26">
        <f t="shared" si="27"/>
        <v>0</v>
      </c>
      <c r="V173" s="27">
        <f t="shared" si="34"/>
        <v>0</v>
      </c>
      <c r="W173" s="28">
        <f>M173+T173</f>
        <v>0</v>
      </c>
      <c r="X173" s="28">
        <f t="shared" si="34"/>
        <v>0</v>
      </c>
      <c r="Y173" s="29"/>
      <c r="Z173" s="30"/>
      <c r="AA173" s="31"/>
    </row>
    <row r="174" spans="1:27" ht="22.5" x14ac:dyDescent="0.25">
      <c r="A174" s="15">
        <v>170</v>
      </c>
      <c r="B174" s="135" t="s">
        <v>813</v>
      </c>
      <c r="C174" s="84"/>
      <c r="D174" s="15" t="s">
        <v>23</v>
      </c>
      <c r="E174" s="148" t="s">
        <v>814</v>
      </c>
      <c r="F174" s="16" t="s">
        <v>815</v>
      </c>
      <c r="G174" s="16" t="s">
        <v>816</v>
      </c>
      <c r="H174" s="88">
        <v>2</v>
      </c>
      <c r="I174" s="18"/>
      <c r="J174" s="19"/>
      <c r="K174" s="20">
        <f t="shared" si="29"/>
        <v>0</v>
      </c>
      <c r="L174" s="20">
        <f t="shared" si="30"/>
        <v>0</v>
      </c>
      <c r="M174" s="21">
        <f t="shared" si="28"/>
        <v>0</v>
      </c>
      <c r="N174" s="21">
        <f t="shared" si="26"/>
        <v>0</v>
      </c>
      <c r="O174" s="76">
        <v>0</v>
      </c>
      <c r="P174" s="22"/>
      <c r="Q174" s="23"/>
      <c r="R174" s="24">
        <f t="shared" si="31"/>
        <v>0</v>
      </c>
      <c r="S174" s="24">
        <f t="shared" si="32"/>
        <v>0</v>
      </c>
      <c r="T174" s="25">
        <f t="shared" si="33"/>
        <v>0</v>
      </c>
      <c r="U174" s="26">
        <f t="shared" si="27"/>
        <v>0</v>
      </c>
      <c r="V174" s="27">
        <f t="shared" si="34"/>
        <v>0</v>
      </c>
      <c r="W174" s="28">
        <f>M174+T174</f>
        <v>0</v>
      </c>
      <c r="X174" s="28">
        <f t="shared" si="34"/>
        <v>0</v>
      </c>
      <c r="Y174" s="29"/>
      <c r="Z174" s="30"/>
      <c r="AA174" s="31"/>
    </row>
    <row r="175" spans="1:27" ht="19.5" x14ac:dyDescent="0.25">
      <c r="A175" s="15">
        <v>171</v>
      </c>
      <c r="B175" s="50" t="s">
        <v>836</v>
      </c>
      <c r="C175" s="84"/>
      <c r="D175" s="15" t="s">
        <v>23</v>
      </c>
      <c r="E175" s="148" t="s">
        <v>814</v>
      </c>
      <c r="F175" s="16" t="s">
        <v>837</v>
      </c>
      <c r="G175" s="16">
        <v>1</v>
      </c>
      <c r="H175" s="88">
        <v>10</v>
      </c>
      <c r="I175" s="18"/>
      <c r="J175" s="19"/>
      <c r="K175" s="20">
        <f t="shared" si="29"/>
        <v>0</v>
      </c>
      <c r="L175" s="20">
        <f t="shared" si="30"/>
        <v>0</v>
      </c>
      <c r="M175" s="21">
        <f t="shared" si="28"/>
        <v>0</v>
      </c>
      <c r="N175" s="21">
        <f t="shared" si="26"/>
        <v>0</v>
      </c>
      <c r="O175" s="76">
        <v>0</v>
      </c>
      <c r="P175" s="22"/>
      <c r="Q175" s="23"/>
      <c r="R175" s="24">
        <f t="shared" si="31"/>
        <v>0</v>
      </c>
      <c r="S175" s="24">
        <f t="shared" si="32"/>
        <v>0</v>
      </c>
      <c r="T175" s="25">
        <f t="shared" si="33"/>
        <v>0</v>
      </c>
      <c r="U175" s="26">
        <f t="shared" si="27"/>
        <v>0</v>
      </c>
      <c r="V175" s="27">
        <f t="shared" si="34"/>
        <v>0</v>
      </c>
      <c r="W175" s="28">
        <f>M175+T175</f>
        <v>0</v>
      </c>
      <c r="X175" s="28">
        <f t="shared" si="34"/>
        <v>0</v>
      </c>
      <c r="Y175" s="29"/>
      <c r="Z175" s="30"/>
      <c r="AA175" s="31"/>
    </row>
    <row r="176" spans="1:27" x14ac:dyDescent="0.25">
      <c r="A176" s="168"/>
      <c r="B176" s="34"/>
      <c r="C176" s="85"/>
      <c r="D176" s="34"/>
      <c r="E176" s="34"/>
      <c r="F176" s="34"/>
      <c r="G176" s="34"/>
      <c r="H176" s="81"/>
      <c r="I176" s="34" t="s">
        <v>838</v>
      </c>
      <c r="J176" s="34"/>
      <c r="K176" s="34"/>
      <c r="L176" s="35">
        <f>SUM(L5:L175)</f>
        <v>0</v>
      </c>
      <c r="M176" s="35">
        <f>SUM(M5:M175)</f>
        <v>0</v>
      </c>
      <c r="N176" s="35">
        <f>SUM(N5:N175)</f>
        <v>0</v>
      </c>
      <c r="O176" s="77"/>
      <c r="P176" s="34" t="s">
        <v>838</v>
      </c>
      <c r="Q176" s="34"/>
      <c r="R176" s="34"/>
      <c r="S176" s="37">
        <f t="shared" ref="S176:X176" si="35">SUM(S5:S175)</f>
        <v>0</v>
      </c>
      <c r="T176" s="37">
        <f t="shared" si="35"/>
        <v>0</v>
      </c>
      <c r="U176" s="37">
        <f t="shared" si="35"/>
        <v>0</v>
      </c>
      <c r="V176" s="39">
        <f t="shared" si="35"/>
        <v>0</v>
      </c>
      <c r="W176" s="39">
        <f t="shared" si="35"/>
        <v>0</v>
      </c>
      <c r="X176" s="39">
        <f t="shared" si="35"/>
        <v>0</v>
      </c>
      <c r="Y176" s="34"/>
      <c r="Z176" s="34"/>
      <c r="AA176" s="34"/>
    </row>
    <row r="177" spans="2:24" x14ac:dyDescent="0.25">
      <c r="C177" s="105"/>
      <c r="H177" s="105"/>
      <c r="O177" s="105"/>
    </row>
    <row r="178" spans="2:24" x14ac:dyDescent="0.25">
      <c r="B178" s="135"/>
      <c r="C178" s="105"/>
      <c r="H178" s="105"/>
      <c r="O178" s="105"/>
      <c r="X178" s="42"/>
    </row>
    <row r="179" spans="2:24" x14ac:dyDescent="0.25">
      <c r="C179" s="105"/>
      <c r="H179" s="105"/>
      <c r="O179" s="105"/>
    </row>
    <row r="180" spans="2:24" ht="19.899999999999999" customHeight="1" x14ac:dyDescent="0.25">
      <c r="B180" s="204" t="s">
        <v>756</v>
      </c>
      <c r="C180" s="204"/>
      <c r="D180" s="204"/>
      <c r="E180" s="204"/>
      <c r="F180" s="204"/>
      <c r="G180" s="204"/>
      <c r="H180" s="204"/>
      <c r="I180" s="204"/>
      <c r="J180" s="204"/>
      <c r="K180" s="204"/>
      <c r="L180" s="204"/>
      <c r="M180" s="204"/>
      <c r="N180" s="204"/>
      <c r="O180" s="204"/>
      <c r="P180" s="204"/>
      <c r="Q180" s="204"/>
      <c r="R180" s="204"/>
      <c r="S180" s="204"/>
    </row>
    <row r="181" spans="2:24" ht="18.600000000000001" customHeight="1" x14ac:dyDescent="0.25">
      <c r="B181" s="203" t="s">
        <v>765</v>
      </c>
      <c r="C181" s="203"/>
      <c r="D181" s="203"/>
      <c r="E181" s="203"/>
      <c r="F181" s="203"/>
      <c r="G181" s="203"/>
      <c r="H181" s="203"/>
      <c r="I181" s="203"/>
      <c r="J181" s="203"/>
      <c r="K181" s="203"/>
      <c r="L181" s="203"/>
      <c r="M181" s="203"/>
      <c r="N181" s="203"/>
      <c r="O181" s="203"/>
      <c r="P181" s="203"/>
      <c r="Q181" s="203"/>
      <c r="R181" s="203"/>
      <c r="S181" s="203"/>
    </row>
    <row r="182" spans="2:24" x14ac:dyDescent="0.25">
      <c r="B182" s="123" t="s">
        <v>761</v>
      </c>
      <c r="C182" s="124"/>
      <c r="D182" s="124"/>
      <c r="E182" s="124"/>
      <c r="F182" s="124"/>
      <c r="G182" s="124"/>
      <c r="H182" s="124"/>
      <c r="I182" s="125"/>
      <c r="J182" s="126"/>
      <c r="K182" s="127"/>
      <c r="L182" s="127"/>
      <c r="M182" s="127"/>
      <c r="N182" s="127"/>
      <c r="O182" s="127"/>
      <c r="P182" s="127"/>
      <c r="Q182" s="127"/>
      <c r="R182" s="127"/>
      <c r="S182" s="127"/>
    </row>
    <row r="183" spans="2:24" x14ac:dyDescent="0.25">
      <c r="B183" s="123" t="s">
        <v>763</v>
      </c>
      <c r="C183" s="123"/>
      <c r="D183" s="124"/>
      <c r="E183" s="124"/>
      <c r="F183" s="124"/>
      <c r="G183" s="124"/>
      <c r="H183" s="124"/>
      <c r="I183" s="125"/>
      <c r="J183" s="125"/>
      <c r="K183" s="124"/>
      <c r="L183" s="124"/>
      <c r="M183" s="124"/>
      <c r="N183" s="127"/>
      <c r="O183" s="127"/>
      <c r="P183" s="127"/>
      <c r="Q183" s="127"/>
      <c r="R183" s="127"/>
      <c r="S183" s="127"/>
    </row>
    <row r="189" spans="2:24" x14ac:dyDescent="0.25">
      <c r="D189" s="105"/>
    </row>
  </sheetData>
  <mergeCells count="6">
    <mergeCell ref="B181:S181"/>
    <mergeCell ref="A1:AA1"/>
    <mergeCell ref="H4:N4"/>
    <mergeCell ref="O4:U4"/>
    <mergeCell ref="V4:X4"/>
    <mergeCell ref="B180:S180"/>
  </mergeCells>
  <phoneticPr fontId="16" type="noConversion"/>
  <pageMargins left="0.7" right="0.7" top="0.75" bottom="0.75" header="0.3" footer="0.3"/>
  <pageSetup paperSize="9" scale="47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0E560-57C0-4FA8-AA07-B634E8786BA7}">
  <sheetPr>
    <pageSetUpPr fitToPage="1"/>
  </sheetPr>
  <dimension ref="A1:AA12"/>
  <sheetViews>
    <sheetView workbookViewId="0">
      <selection activeCell="O22" sqref="O22"/>
    </sheetView>
  </sheetViews>
  <sheetFormatPr defaultRowHeight="15" x14ac:dyDescent="0.25"/>
  <cols>
    <col min="1" max="1" width="5.5703125" customWidth="1"/>
    <col min="2" max="2" width="17.7109375" customWidth="1"/>
  </cols>
  <sheetData>
    <row r="1" spans="1:27" x14ac:dyDescent="0.25">
      <c r="A1" s="188" t="s">
        <v>782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</row>
    <row r="2" spans="1:27" ht="27" x14ac:dyDescent="0.25">
      <c r="A2" s="1" t="s">
        <v>0</v>
      </c>
      <c r="B2" s="2" t="s">
        <v>1</v>
      </c>
      <c r="C2" s="83" t="s">
        <v>2</v>
      </c>
      <c r="D2" s="3" t="s">
        <v>3</v>
      </c>
      <c r="E2" s="3" t="s">
        <v>4</v>
      </c>
      <c r="F2" s="2" t="s">
        <v>5</v>
      </c>
      <c r="G2" s="4" t="s">
        <v>6</v>
      </c>
      <c r="H2" s="87" t="s">
        <v>7</v>
      </c>
      <c r="I2" s="5" t="s">
        <v>8</v>
      </c>
      <c r="J2" s="6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75" t="s">
        <v>7</v>
      </c>
      <c r="P2" s="7" t="s">
        <v>8</v>
      </c>
      <c r="Q2" s="8" t="s">
        <v>9</v>
      </c>
      <c r="R2" s="7" t="s">
        <v>10</v>
      </c>
      <c r="S2" s="7" t="s">
        <v>11</v>
      </c>
      <c r="T2" s="7" t="s">
        <v>12</v>
      </c>
      <c r="U2" s="7" t="s">
        <v>13</v>
      </c>
      <c r="V2" s="9" t="s">
        <v>14</v>
      </c>
      <c r="W2" s="9" t="s">
        <v>15</v>
      </c>
      <c r="X2" s="10" t="s">
        <v>16</v>
      </c>
      <c r="Y2" s="11" t="s">
        <v>17</v>
      </c>
      <c r="Z2" s="11" t="s">
        <v>18</v>
      </c>
      <c r="AA2" s="11" t="s">
        <v>19</v>
      </c>
    </row>
    <row r="3" spans="1:27" s="175" customFormat="1" ht="15.75" thickBot="1" x14ac:dyDescent="0.3">
      <c r="A3" s="173">
        <v>1</v>
      </c>
      <c r="B3" s="174">
        <v>2</v>
      </c>
      <c r="C3" s="173">
        <v>3</v>
      </c>
      <c r="D3" s="174">
        <v>4</v>
      </c>
      <c r="E3" s="173">
        <v>5</v>
      </c>
      <c r="F3" s="174">
        <v>6</v>
      </c>
      <c r="G3" s="173">
        <v>7</v>
      </c>
      <c r="H3" s="174">
        <v>8</v>
      </c>
      <c r="I3" s="173">
        <v>9</v>
      </c>
      <c r="J3" s="174">
        <v>10</v>
      </c>
      <c r="K3" s="173">
        <v>11</v>
      </c>
      <c r="L3" s="174">
        <v>12</v>
      </c>
      <c r="M3" s="173">
        <v>13</v>
      </c>
      <c r="N3" s="174">
        <v>14</v>
      </c>
      <c r="O3" s="173">
        <v>15</v>
      </c>
      <c r="P3" s="174">
        <v>16</v>
      </c>
      <c r="Q3" s="173">
        <v>17</v>
      </c>
      <c r="R3" s="174">
        <v>18</v>
      </c>
      <c r="S3" s="173">
        <v>19</v>
      </c>
      <c r="T3" s="174">
        <v>20</v>
      </c>
      <c r="U3" s="173">
        <v>21</v>
      </c>
      <c r="V3" s="174">
        <v>22</v>
      </c>
      <c r="W3" s="173">
        <v>23</v>
      </c>
      <c r="X3" s="174">
        <v>24</v>
      </c>
      <c r="Y3" s="173">
        <v>25</v>
      </c>
      <c r="Z3" s="174">
        <v>26</v>
      </c>
      <c r="AA3" s="173">
        <v>27</v>
      </c>
    </row>
    <row r="4" spans="1:27" ht="15.75" thickBot="1" x14ac:dyDescent="0.3">
      <c r="A4" s="1"/>
      <c r="B4" s="2"/>
      <c r="C4" s="83"/>
      <c r="D4" s="3"/>
      <c r="E4" s="3"/>
      <c r="F4" s="2"/>
      <c r="G4" s="12"/>
      <c r="H4" s="189" t="s">
        <v>20</v>
      </c>
      <c r="I4" s="190"/>
      <c r="J4" s="190"/>
      <c r="K4" s="190"/>
      <c r="L4" s="190"/>
      <c r="M4" s="190"/>
      <c r="N4" s="191"/>
      <c r="O4" s="192" t="s">
        <v>21</v>
      </c>
      <c r="P4" s="193"/>
      <c r="Q4" s="193"/>
      <c r="R4" s="193"/>
      <c r="S4" s="193"/>
      <c r="T4" s="193"/>
      <c r="U4" s="194"/>
      <c r="V4" s="195" t="s">
        <v>22</v>
      </c>
      <c r="W4" s="196"/>
      <c r="X4" s="197"/>
      <c r="Y4" s="13"/>
      <c r="Z4" s="11"/>
      <c r="AA4" s="11"/>
    </row>
    <row r="5" spans="1:27" ht="22.5" x14ac:dyDescent="0.25">
      <c r="A5" s="15">
        <v>1</v>
      </c>
      <c r="B5" s="16" t="s">
        <v>122</v>
      </c>
      <c r="C5" s="84"/>
      <c r="D5" s="15" t="s">
        <v>23</v>
      </c>
      <c r="E5" s="17" t="s">
        <v>365</v>
      </c>
      <c r="F5" s="16" t="s">
        <v>774</v>
      </c>
      <c r="G5" s="16">
        <v>10</v>
      </c>
      <c r="H5" s="88">
        <v>100</v>
      </c>
      <c r="I5" s="18"/>
      <c r="J5" s="19"/>
      <c r="K5" s="20">
        <f>ROUND((I5*J5+I5),2)</f>
        <v>0</v>
      </c>
      <c r="L5" s="20">
        <f>N5-M5</f>
        <v>0</v>
      </c>
      <c r="M5" s="21">
        <f>I5*H5</f>
        <v>0</v>
      </c>
      <c r="N5" s="21">
        <f>H5*K5</f>
        <v>0</v>
      </c>
      <c r="O5" s="76">
        <v>50</v>
      </c>
      <c r="P5" s="22"/>
      <c r="Q5" s="23"/>
      <c r="R5" s="24">
        <f>ROUND((P5*Q5+P5),2)</f>
        <v>0</v>
      </c>
      <c r="S5" s="24">
        <f>U5-T5</f>
        <v>0</v>
      </c>
      <c r="T5" s="25">
        <f>O5*P5</f>
        <v>0</v>
      </c>
      <c r="U5" s="26">
        <f>O5*R5</f>
        <v>0</v>
      </c>
      <c r="V5" s="27">
        <f t="shared" ref="V5:X8" si="0">L5+S5</f>
        <v>0</v>
      </c>
      <c r="W5" s="28">
        <f t="shared" si="0"/>
        <v>0</v>
      </c>
      <c r="X5" s="28">
        <f t="shared" si="0"/>
        <v>0</v>
      </c>
      <c r="Y5" s="29"/>
      <c r="Z5" s="30"/>
      <c r="AA5" s="31"/>
    </row>
    <row r="6" spans="1:27" x14ac:dyDescent="0.25">
      <c r="A6" s="15">
        <v>2</v>
      </c>
      <c r="B6" s="16" t="s">
        <v>122</v>
      </c>
      <c r="C6" s="84"/>
      <c r="D6" s="15" t="s">
        <v>23</v>
      </c>
      <c r="E6" s="17" t="s">
        <v>366</v>
      </c>
      <c r="F6" s="16" t="s">
        <v>32</v>
      </c>
      <c r="G6" s="16">
        <v>25</v>
      </c>
      <c r="H6" s="88">
        <v>80</v>
      </c>
      <c r="I6" s="18"/>
      <c r="J6" s="19"/>
      <c r="K6" s="20">
        <f t="shared" ref="K6:K8" si="1">ROUND((I6*J6+I6),2)</f>
        <v>0</v>
      </c>
      <c r="L6" s="20">
        <f t="shared" ref="L6:L8" si="2">N6-M6</f>
        <v>0</v>
      </c>
      <c r="M6" s="21">
        <f t="shared" ref="M6:M8" si="3">I6*H6</f>
        <v>0</v>
      </c>
      <c r="N6" s="21">
        <f t="shared" ref="N6:N8" si="4">H6*K6</f>
        <v>0</v>
      </c>
      <c r="O6" s="76">
        <v>30</v>
      </c>
      <c r="P6" s="22"/>
      <c r="Q6" s="23"/>
      <c r="R6" s="24">
        <f t="shared" ref="R6:R8" si="5">ROUND((P6*Q6+P6),2)</f>
        <v>0</v>
      </c>
      <c r="S6" s="24">
        <f t="shared" ref="S6:S8" si="6">U6-T6</f>
        <v>0</v>
      </c>
      <c r="T6" s="25">
        <f t="shared" ref="T6:T8" si="7">O6*P6</f>
        <v>0</v>
      </c>
      <c r="U6" s="26">
        <f t="shared" ref="U6:U8" si="8">O6*R6</f>
        <v>0</v>
      </c>
      <c r="V6" s="27">
        <f t="shared" si="0"/>
        <v>0</v>
      </c>
      <c r="W6" s="28">
        <f t="shared" si="0"/>
        <v>0</v>
      </c>
      <c r="X6" s="28">
        <f t="shared" si="0"/>
        <v>0</v>
      </c>
      <c r="Y6" s="29"/>
      <c r="Z6" s="30"/>
      <c r="AA6" s="31"/>
    </row>
    <row r="7" spans="1:27" x14ac:dyDescent="0.25">
      <c r="A7" s="15">
        <v>3</v>
      </c>
      <c r="B7" s="16" t="s">
        <v>122</v>
      </c>
      <c r="C7" s="84"/>
      <c r="D7" s="15" t="s">
        <v>23</v>
      </c>
      <c r="E7" s="17" t="s">
        <v>366</v>
      </c>
      <c r="F7" s="16" t="s">
        <v>42</v>
      </c>
      <c r="G7" s="16">
        <v>25</v>
      </c>
      <c r="H7" s="88">
        <v>45</v>
      </c>
      <c r="I7" s="18"/>
      <c r="J7" s="19"/>
      <c r="K7" s="20">
        <f t="shared" si="1"/>
        <v>0</v>
      </c>
      <c r="L7" s="20">
        <f t="shared" si="2"/>
        <v>0</v>
      </c>
      <c r="M7" s="21">
        <f t="shared" si="3"/>
        <v>0</v>
      </c>
      <c r="N7" s="21">
        <f t="shared" si="4"/>
        <v>0</v>
      </c>
      <c r="O7" s="76">
        <v>10</v>
      </c>
      <c r="P7" s="22"/>
      <c r="Q7" s="23"/>
      <c r="R7" s="24">
        <f t="shared" si="5"/>
        <v>0</v>
      </c>
      <c r="S7" s="24">
        <f t="shared" si="6"/>
        <v>0</v>
      </c>
      <c r="T7" s="25">
        <f t="shared" si="7"/>
        <v>0</v>
      </c>
      <c r="U7" s="26">
        <f t="shared" si="8"/>
        <v>0</v>
      </c>
      <c r="V7" s="27">
        <f t="shared" si="0"/>
        <v>0</v>
      </c>
      <c r="W7" s="28">
        <f t="shared" si="0"/>
        <v>0</v>
      </c>
      <c r="X7" s="28">
        <f t="shared" si="0"/>
        <v>0</v>
      </c>
      <c r="Y7" s="29"/>
      <c r="Z7" s="30"/>
      <c r="AA7" s="31"/>
    </row>
    <row r="8" spans="1:27" ht="22.5" x14ac:dyDescent="0.25">
      <c r="A8" s="15">
        <v>4</v>
      </c>
      <c r="B8" s="16" t="s">
        <v>122</v>
      </c>
      <c r="C8" s="84"/>
      <c r="D8" s="15" t="s">
        <v>23</v>
      </c>
      <c r="E8" s="17" t="s">
        <v>365</v>
      </c>
      <c r="F8" s="16" t="s">
        <v>773</v>
      </c>
      <c r="G8" s="16">
        <v>10</v>
      </c>
      <c r="H8" s="88">
        <v>20</v>
      </c>
      <c r="I8" s="18"/>
      <c r="J8" s="19"/>
      <c r="K8" s="20">
        <f t="shared" si="1"/>
        <v>0</v>
      </c>
      <c r="L8" s="20">
        <f t="shared" si="2"/>
        <v>0</v>
      </c>
      <c r="M8" s="21">
        <f t="shared" si="3"/>
        <v>0</v>
      </c>
      <c r="N8" s="21">
        <f t="shared" si="4"/>
        <v>0</v>
      </c>
      <c r="O8" s="76">
        <v>10</v>
      </c>
      <c r="P8" s="22"/>
      <c r="Q8" s="23"/>
      <c r="R8" s="24">
        <f t="shared" si="5"/>
        <v>0</v>
      </c>
      <c r="S8" s="24">
        <f t="shared" si="6"/>
        <v>0</v>
      </c>
      <c r="T8" s="25">
        <f t="shared" si="7"/>
        <v>0</v>
      </c>
      <c r="U8" s="26">
        <f t="shared" si="8"/>
        <v>0</v>
      </c>
      <c r="V8" s="27">
        <f t="shared" si="0"/>
        <v>0</v>
      </c>
      <c r="W8" s="28">
        <f t="shared" si="0"/>
        <v>0</v>
      </c>
      <c r="X8" s="28">
        <f t="shared" si="0"/>
        <v>0</v>
      </c>
      <c r="Y8" s="29"/>
      <c r="Z8" s="30"/>
      <c r="AA8" s="31"/>
    </row>
    <row r="9" spans="1:27" x14ac:dyDescent="0.25">
      <c r="A9" s="61"/>
      <c r="B9" s="61"/>
      <c r="C9" s="61"/>
      <c r="D9" s="61"/>
      <c r="E9" s="61"/>
      <c r="F9" s="61"/>
      <c r="G9" s="61"/>
      <c r="H9" s="61"/>
      <c r="I9" s="34" t="s">
        <v>838</v>
      </c>
      <c r="J9" s="61"/>
      <c r="K9" s="61"/>
      <c r="L9" s="106">
        <f>SUM(L5:L8)</f>
        <v>0</v>
      </c>
      <c r="M9" s="106">
        <f>SUM(M5:M8)</f>
        <v>0</v>
      </c>
      <c r="N9" s="106">
        <f>SUM(N5:N8)</f>
        <v>0</v>
      </c>
      <c r="O9" s="34"/>
      <c r="P9" s="34" t="s">
        <v>838</v>
      </c>
      <c r="Q9" s="61"/>
      <c r="R9" s="61"/>
      <c r="S9" s="107">
        <f t="shared" ref="S9:X9" si="9">SUM(S5:S8)</f>
        <v>0</v>
      </c>
      <c r="T9" s="107">
        <f t="shared" si="9"/>
        <v>0</v>
      </c>
      <c r="U9" s="107">
        <f t="shared" si="9"/>
        <v>0</v>
      </c>
      <c r="V9" s="108">
        <f t="shared" si="9"/>
        <v>0</v>
      </c>
      <c r="W9" s="108">
        <f t="shared" si="9"/>
        <v>0</v>
      </c>
      <c r="X9" s="108">
        <f t="shared" si="9"/>
        <v>0</v>
      </c>
      <c r="Y9" s="61"/>
      <c r="Z9" s="61"/>
      <c r="AA9" s="61"/>
    </row>
    <row r="11" spans="1:27" x14ac:dyDescent="0.25">
      <c r="X11" s="42"/>
    </row>
    <row r="12" spans="1:27" x14ac:dyDescent="0.25">
      <c r="B12" s="123" t="s">
        <v>763</v>
      </c>
      <c r="C12" s="123"/>
      <c r="D12" s="124"/>
      <c r="E12" s="124"/>
      <c r="F12" s="124"/>
      <c r="G12" s="124"/>
      <c r="H12" s="124"/>
      <c r="I12" s="125"/>
      <c r="J12" s="125"/>
      <c r="K12" s="124"/>
      <c r="L12" s="124"/>
      <c r="M12" s="124"/>
      <c r="N12" s="127"/>
      <c r="O12" s="127"/>
      <c r="P12" s="127"/>
      <c r="Q12" s="127"/>
      <c r="R12" s="127"/>
      <c r="S12" s="127"/>
    </row>
  </sheetData>
  <mergeCells count="4">
    <mergeCell ref="A1:AA1"/>
    <mergeCell ref="H4:N4"/>
    <mergeCell ref="O4:U4"/>
    <mergeCell ref="V4:X4"/>
  </mergeCells>
  <pageMargins left="0.7" right="0.7" top="0.75" bottom="0.75" header="0.3" footer="0.3"/>
  <pageSetup paperSize="9" scale="5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86091-0377-420B-8BE9-8025A5F51032}">
  <sheetPr>
    <pageSetUpPr fitToPage="1"/>
  </sheetPr>
  <dimension ref="A1:AA9"/>
  <sheetViews>
    <sheetView workbookViewId="0">
      <selection activeCell="B17" sqref="B17"/>
    </sheetView>
  </sheetViews>
  <sheetFormatPr defaultRowHeight="15" x14ac:dyDescent="0.25"/>
  <sheetData>
    <row r="1" spans="1:27" x14ac:dyDescent="0.25">
      <c r="A1" s="188" t="s">
        <v>823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</row>
    <row r="2" spans="1:27" ht="27" x14ac:dyDescent="0.25">
      <c r="A2" s="1" t="s">
        <v>0</v>
      </c>
      <c r="B2" s="2" t="s">
        <v>1</v>
      </c>
      <c r="C2" s="83" t="s">
        <v>2</v>
      </c>
      <c r="D2" s="3" t="s">
        <v>3</v>
      </c>
      <c r="E2" s="3" t="s">
        <v>4</v>
      </c>
      <c r="F2" s="2" t="s">
        <v>5</v>
      </c>
      <c r="G2" s="4" t="s">
        <v>6</v>
      </c>
      <c r="H2" s="87" t="s">
        <v>7</v>
      </c>
      <c r="I2" s="5" t="s">
        <v>8</v>
      </c>
      <c r="J2" s="6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75" t="s">
        <v>7</v>
      </c>
      <c r="P2" s="7" t="s">
        <v>8</v>
      </c>
      <c r="Q2" s="8" t="s">
        <v>9</v>
      </c>
      <c r="R2" s="7" t="s">
        <v>10</v>
      </c>
      <c r="S2" s="7" t="s">
        <v>11</v>
      </c>
      <c r="T2" s="7" t="s">
        <v>12</v>
      </c>
      <c r="U2" s="7" t="s">
        <v>13</v>
      </c>
      <c r="V2" s="9" t="s">
        <v>14</v>
      </c>
      <c r="W2" s="9" t="s">
        <v>15</v>
      </c>
      <c r="X2" s="10" t="s">
        <v>16</v>
      </c>
      <c r="Y2" s="11" t="s">
        <v>17</v>
      </c>
      <c r="Z2" s="11" t="s">
        <v>18</v>
      </c>
      <c r="AA2" s="11" t="s">
        <v>19</v>
      </c>
    </row>
    <row r="3" spans="1:27" ht="15.75" thickBot="1" x14ac:dyDescent="0.3">
      <c r="A3" s="173">
        <v>1</v>
      </c>
      <c r="B3" s="174">
        <v>2</v>
      </c>
      <c r="C3" s="173">
        <v>3</v>
      </c>
      <c r="D3" s="174">
        <v>4</v>
      </c>
      <c r="E3" s="173">
        <v>5</v>
      </c>
      <c r="F3" s="174">
        <v>6</v>
      </c>
      <c r="G3" s="173">
        <v>7</v>
      </c>
      <c r="H3" s="174">
        <v>8</v>
      </c>
      <c r="I3" s="173">
        <v>9</v>
      </c>
      <c r="J3" s="174">
        <v>10</v>
      </c>
      <c r="K3" s="173">
        <v>11</v>
      </c>
      <c r="L3" s="174">
        <v>12</v>
      </c>
      <c r="M3" s="173">
        <v>13</v>
      </c>
      <c r="N3" s="174">
        <v>14</v>
      </c>
      <c r="O3" s="173">
        <v>15</v>
      </c>
      <c r="P3" s="174">
        <v>16</v>
      </c>
      <c r="Q3" s="173">
        <v>17</v>
      </c>
      <c r="R3" s="174">
        <v>18</v>
      </c>
      <c r="S3" s="173">
        <v>19</v>
      </c>
      <c r="T3" s="174">
        <v>20</v>
      </c>
      <c r="U3" s="173">
        <v>21</v>
      </c>
      <c r="V3" s="174">
        <v>22</v>
      </c>
      <c r="W3" s="173">
        <v>23</v>
      </c>
      <c r="X3" s="174">
        <v>24</v>
      </c>
      <c r="Y3" s="173">
        <v>25</v>
      </c>
      <c r="Z3" s="174">
        <v>26</v>
      </c>
      <c r="AA3" s="173">
        <v>27</v>
      </c>
    </row>
    <row r="4" spans="1:27" ht="15.75" thickBot="1" x14ac:dyDescent="0.3">
      <c r="A4" s="1"/>
      <c r="B4" s="2"/>
      <c r="C4" s="83"/>
      <c r="D4" s="3"/>
      <c r="E4" s="3"/>
      <c r="F4" s="2"/>
      <c r="G4" s="12"/>
      <c r="H4" s="189" t="s">
        <v>20</v>
      </c>
      <c r="I4" s="190"/>
      <c r="J4" s="190"/>
      <c r="K4" s="190"/>
      <c r="L4" s="190"/>
      <c r="M4" s="190"/>
      <c r="N4" s="191"/>
      <c r="O4" s="192" t="s">
        <v>21</v>
      </c>
      <c r="P4" s="193"/>
      <c r="Q4" s="193"/>
      <c r="R4" s="193"/>
      <c r="S4" s="193"/>
      <c r="T4" s="193"/>
      <c r="U4" s="194"/>
      <c r="V4" s="195" t="s">
        <v>22</v>
      </c>
      <c r="W4" s="196"/>
      <c r="X4" s="197"/>
      <c r="Y4" s="13"/>
      <c r="Z4" s="11"/>
      <c r="AA4" s="11"/>
    </row>
    <row r="5" spans="1:27" ht="33.75" x14ac:dyDescent="0.25">
      <c r="A5" s="15">
        <v>1</v>
      </c>
      <c r="B5" s="16" t="s">
        <v>367</v>
      </c>
      <c r="C5" s="84"/>
      <c r="D5" s="15" t="s">
        <v>23</v>
      </c>
      <c r="E5" s="17" t="s">
        <v>368</v>
      </c>
      <c r="F5" s="16"/>
      <c r="G5" s="16">
        <v>50</v>
      </c>
      <c r="H5" s="88">
        <v>180</v>
      </c>
      <c r="I5" s="18"/>
      <c r="J5" s="19"/>
      <c r="K5" s="20">
        <f t="shared" ref="K5" si="0">ROUND((I5*J5+I5),2)</f>
        <v>0</v>
      </c>
      <c r="L5" s="20">
        <f t="shared" ref="L5" si="1">N5-M5</f>
        <v>0</v>
      </c>
      <c r="M5" s="21">
        <f t="shared" ref="M5" si="2">I5*H5</f>
        <v>0</v>
      </c>
      <c r="N5" s="21">
        <f t="shared" ref="N5" si="3">H5*K5</f>
        <v>0</v>
      </c>
      <c r="O5" s="76">
        <v>30</v>
      </c>
      <c r="P5" s="22"/>
      <c r="Q5" s="23"/>
      <c r="R5" s="24">
        <f t="shared" ref="R5" si="4">ROUND((P5*Q5+P5),2)</f>
        <v>0</v>
      </c>
      <c r="S5" s="24">
        <f t="shared" ref="S5" si="5">U5-T5</f>
        <v>0</v>
      </c>
      <c r="T5" s="25">
        <f t="shared" ref="T5" si="6">O5*P5</f>
        <v>0</v>
      </c>
      <c r="U5" s="26">
        <f t="shared" ref="U5" si="7">O5*R5</f>
        <v>0</v>
      </c>
      <c r="V5" s="27">
        <f t="shared" ref="V5:X5" si="8">L5+S5</f>
        <v>0</v>
      </c>
      <c r="W5" s="28">
        <f t="shared" si="8"/>
        <v>0</v>
      </c>
      <c r="X5" s="28">
        <f t="shared" si="8"/>
        <v>0</v>
      </c>
      <c r="Y5" s="29"/>
      <c r="Z5" s="30"/>
      <c r="AA5" s="31" t="s">
        <v>753</v>
      </c>
    </row>
    <row r="6" spans="1:27" x14ac:dyDescent="0.25">
      <c r="A6" s="61"/>
      <c r="B6" s="61"/>
      <c r="C6" s="61"/>
      <c r="D6" s="61"/>
      <c r="E6" s="61"/>
      <c r="F6" s="61"/>
      <c r="G6" s="61"/>
      <c r="H6" s="61"/>
      <c r="I6" s="61" t="s">
        <v>838</v>
      </c>
      <c r="J6" s="61"/>
      <c r="K6" s="61"/>
      <c r="L6" s="106">
        <f>SUM(L5)</f>
        <v>0</v>
      </c>
      <c r="M6" s="106">
        <f>SUM(M5)</f>
        <v>0</v>
      </c>
      <c r="N6" s="106">
        <f>SUM(N5)</f>
        <v>0</v>
      </c>
      <c r="O6" s="61"/>
      <c r="P6" s="61"/>
      <c r="Q6" s="61"/>
      <c r="R6" s="61" t="s">
        <v>838</v>
      </c>
      <c r="S6" s="109">
        <f t="shared" ref="S6:X6" si="9">SUM(S5)</f>
        <v>0</v>
      </c>
      <c r="T6" s="109">
        <f t="shared" si="9"/>
        <v>0</v>
      </c>
      <c r="U6" s="109">
        <f t="shared" si="9"/>
        <v>0</v>
      </c>
      <c r="V6" s="110">
        <f t="shared" si="9"/>
        <v>0</v>
      </c>
      <c r="W6" s="110">
        <f t="shared" si="9"/>
        <v>0</v>
      </c>
      <c r="X6" s="110">
        <f t="shared" si="9"/>
        <v>0</v>
      </c>
      <c r="Y6" s="61"/>
      <c r="Z6" s="61"/>
      <c r="AA6" s="61"/>
    </row>
    <row r="8" spans="1:27" x14ac:dyDescent="0.25">
      <c r="X8" s="42"/>
    </row>
    <row r="9" spans="1:27" x14ac:dyDescent="0.25">
      <c r="B9" s="123" t="s">
        <v>757</v>
      </c>
      <c r="C9" s="124"/>
      <c r="D9" s="124"/>
      <c r="E9" s="124"/>
      <c r="F9" s="124" t="s">
        <v>758</v>
      </c>
      <c r="G9" s="124" t="s">
        <v>759</v>
      </c>
      <c r="H9" s="124"/>
      <c r="I9" s="125"/>
      <c r="J9" s="125" t="s">
        <v>760</v>
      </c>
      <c r="K9" s="124"/>
      <c r="L9" s="124"/>
      <c r="M9" s="124"/>
      <c r="N9" s="124"/>
      <c r="O9" s="124"/>
      <c r="P9" s="124"/>
      <c r="Q9" s="124"/>
      <c r="R9" s="124"/>
      <c r="S9" s="124"/>
    </row>
  </sheetData>
  <mergeCells count="4">
    <mergeCell ref="A1:AA1"/>
    <mergeCell ref="H4:N4"/>
    <mergeCell ref="O4:U4"/>
    <mergeCell ref="V4:X4"/>
  </mergeCells>
  <pageMargins left="0.7" right="0.7" top="0.75" bottom="0.75" header="0.3" footer="0.3"/>
  <pageSetup paperSize="9" scale="53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D934D-3100-4EEB-B806-0CC94EAC77BE}">
  <sheetPr>
    <pageSetUpPr fitToPage="1"/>
  </sheetPr>
  <dimension ref="A1:AA26"/>
  <sheetViews>
    <sheetView workbookViewId="0">
      <selection activeCell="A5" sqref="A5:A23"/>
    </sheetView>
  </sheetViews>
  <sheetFormatPr defaultRowHeight="15" x14ac:dyDescent="0.25"/>
  <cols>
    <col min="1" max="1" width="6" customWidth="1"/>
    <col min="2" max="2" width="16.85546875" customWidth="1"/>
  </cols>
  <sheetData>
    <row r="1" spans="1:27" x14ac:dyDescent="0.25">
      <c r="A1" s="188" t="s">
        <v>824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</row>
    <row r="2" spans="1:27" ht="27" x14ac:dyDescent="0.25">
      <c r="A2" s="1" t="s">
        <v>0</v>
      </c>
      <c r="B2" s="2" t="s">
        <v>1</v>
      </c>
      <c r="C2" s="83" t="s">
        <v>2</v>
      </c>
      <c r="D2" s="3" t="s">
        <v>3</v>
      </c>
      <c r="E2" s="3" t="s">
        <v>4</v>
      </c>
      <c r="F2" s="2" t="s">
        <v>5</v>
      </c>
      <c r="G2" s="4" t="s">
        <v>6</v>
      </c>
      <c r="H2" s="87" t="s">
        <v>7</v>
      </c>
      <c r="I2" s="5" t="s">
        <v>8</v>
      </c>
      <c r="J2" s="6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75" t="s">
        <v>7</v>
      </c>
      <c r="P2" s="7" t="s">
        <v>8</v>
      </c>
      <c r="Q2" s="8" t="s">
        <v>9</v>
      </c>
      <c r="R2" s="7" t="s">
        <v>10</v>
      </c>
      <c r="S2" s="7" t="s">
        <v>11</v>
      </c>
      <c r="T2" s="7" t="s">
        <v>12</v>
      </c>
      <c r="U2" s="7" t="s">
        <v>13</v>
      </c>
      <c r="V2" s="9" t="s">
        <v>14</v>
      </c>
      <c r="W2" s="9" t="s">
        <v>15</v>
      </c>
      <c r="X2" s="10" t="s">
        <v>16</v>
      </c>
      <c r="Y2" s="11" t="s">
        <v>17</v>
      </c>
      <c r="Z2" s="11" t="s">
        <v>18</v>
      </c>
      <c r="AA2" s="11" t="s">
        <v>19</v>
      </c>
    </row>
    <row r="3" spans="1:27" s="175" customFormat="1" ht="15.75" thickBot="1" x14ac:dyDescent="0.3">
      <c r="A3" s="173">
        <v>1</v>
      </c>
      <c r="B3" s="174">
        <v>2</v>
      </c>
      <c r="C3" s="173">
        <v>3</v>
      </c>
      <c r="D3" s="174">
        <v>4</v>
      </c>
      <c r="E3" s="173">
        <v>5</v>
      </c>
      <c r="F3" s="174">
        <v>6</v>
      </c>
      <c r="G3" s="173">
        <v>7</v>
      </c>
      <c r="H3" s="174">
        <v>8</v>
      </c>
      <c r="I3" s="173">
        <v>9</v>
      </c>
      <c r="J3" s="174">
        <v>10</v>
      </c>
      <c r="K3" s="173">
        <v>11</v>
      </c>
      <c r="L3" s="174">
        <v>12</v>
      </c>
      <c r="M3" s="173">
        <v>13</v>
      </c>
      <c r="N3" s="174">
        <v>14</v>
      </c>
      <c r="O3" s="173">
        <v>15</v>
      </c>
      <c r="P3" s="174">
        <v>16</v>
      </c>
      <c r="Q3" s="173">
        <v>17</v>
      </c>
      <c r="R3" s="174">
        <v>18</v>
      </c>
      <c r="S3" s="173">
        <v>19</v>
      </c>
      <c r="T3" s="174">
        <v>20</v>
      </c>
      <c r="U3" s="173">
        <v>21</v>
      </c>
      <c r="V3" s="174">
        <v>22</v>
      </c>
      <c r="W3" s="173">
        <v>23</v>
      </c>
      <c r="X3" s="174">
        <v>24</v>
      </c>
      <c r="Y3" s="173">
        <v>25</v>
      </c>
      <c r="Z3" s="174">
        <v>26</v>
      </c>
      <c r="AA3" s="173">
        <v>27</v>
      </c>
    </row>
    <row r="4" spans="1:27" ht="15.75" thickBot="1" x14ac:dyDescent="0.3">
      <c r="A4" s="1"/>
      <c r="B4" s="2"/>
      <c r="C4" s="83"/>
      <c r="D4" s="3"/>
      <c r="E4" s="3"/>
      <c r="F4" s="2"/>
      <c r="G4" s="12"/>
      <c r="H4" s="189" t="s">
        <v>20</v>
      </c>
      <c r="I4" s="190"/>
      <c r="J4" s="190"/>
      <c r="K4" s="190"/>
      <c r="L4" s="190"/>
      <c r="M4" s="190"/>
      <c r="N4" s="191"/>
      <c r="O4" s="192" t="s">
        <v>21</v>
      </c>
      <c r="P4" s="193"/>
      <c r="Q4" s="193"/>
      <c r="R4" s="193"/>
      <c r="S4" s="193"/>
      <c r="T4" s="193"/>
      <c r="U4" s="194"/>
      <c r="V4" s="195" t="s">
        <v>22</v>
      </c>
      <c r="W4" s="196"/>
      <c r="X4" s="197"/>
      <c r="Y4" s="13"/>
      <c r="Z4" s="11"/>
      <c r="AA4" s="11"/>
    </row>
    <row r="5" spans="1:27" x14ac:dyDescent="0.25">
      <c r="A5" s="15">
        <v>1</v>
      </c>
      <c r="B5" s="16" t="s">
        <v>376</v>
      </c>
      <c r="C5" s="84"/>
      <c r="D5" s="15" t="s">
        <v>23</v>
      </c>
      <c r="E5" s="17" t="s">
        <v>377</v>
      </c>
      <c r="F5" s="63">
        <v>0.02</v>
      </c>
      <c r="G5" s="16" t="s">
        <v>378</v>
      </c>
      <c r="H5" s="88">
        <v>25</v>
      </c>
      <c r="I5" s="18"/>
      <c r="J5" s="19"/>
      <c r="K5" s="20">
        <f t="shared" ref="K5:K23" si="0">ROUND((I5*J5+I5),2)</f>
        <v>0</v>
      </c>
      <c r="L5" s="20">
        <f t="shared" ref="L5:L23" si="1">N5-M5</f>
        <v>0</v>
      </c>
      <c r="M5" s="21">
        <f t="shared" ref="M5:M23" si="2">I5*H5</f>
        <v>0</v>
      </c>
      <c r="N5" s="21">
        <f t="shared" ref="N5:N23" si="3">H5*K5</f>
        <v>0</v>
      </c>
      <c r="O5" s="76">
        <v>0</v>
      </c>
      <c r="P5" s="22"/>
      <c r="Q5" s="23"/>
      <c r="R5" s="24">
        <f t="shared" ref="R5:R23" si="4">ROUND((P5*Q5+P5),2)</f>
        <v>0</v>
      </c>
      <c r="S5" s="24">
        <f t="shared" ref="S5:S23" si="5">U5-T5</f>
        <v>0</v>
      </c>
      <c r="T5" s="25">
        <f t="shared" ref="T5:T23" si="6">O5*P5</f>
        <v>0</v>
      </c>
      <c r="U5" s="26">
        <f t="shared" ref="U5:U23" si="7">O5*R5</f>
        <v>0</v>
      </c>
      <c r="V5" s="27">
        <f t="shared" ref="V5:X19" si="8">L5+S5</f>
        <v>0</v>
      </c>
      <c r="W5" s="28">
        <f t="shared" si="8"/>
        <v>0</v>
      </c>
      <c r="X5" s="28">
        <f t="shared" si="8"/>
        <v>0</v>
      </c>
      <c r="Y5" s="29"/>
      <c r="Z5" s="30"/>
      <c r="AA5" s="31"/>
    </row>
    <row r="6" spans="1:27" x14ac:dyDescent="0.25">
      <c r="A6" s="15">
        <v>2</v>
      </c>
      <c r="B6" s="16" t="s">
        <v>264</v>
      </c>
      <c r="C6" s="84"/>
      <c r="D6" s="15" t="s">
        <v>23</v>
      </c>
      <c r="E6" s="17" t="s">
        <v>47</v>
      </c>
      <c r="F6" s="16" t="s">
        <v>31</v>
      </c>
      <c r="G6" s="16">
        <v>30</v>
      </c>
      <c r="H6" s="88">
        <v>120</v>
      </c>
      <c r="I6" s="18"/>
      <c r="J6" s="19"/>
      <c r="K6" s="20">
        <f t="shared" si="0"/>
        <v>0</v>
      </c>
      <c r="L6" s="20">
        <f t="shared" si="1"/>
        <v>0</v>
      </c>
      <c r="M6" s="21">
        <f t="shared" si="2"/>
        <v>0</v>
      </c>
      <c r="N6" s="21">
        <f t="shared" si="3"/>
        <v>0</v>
      </c>
      <c r="O6" s="76">
        <v>30</v>
      </c>
      <c r="P6" s="22"/>
      <c r="Q6" s="23"/>
      <c r="R6" s="24">
        <f t="shared" si="4"/>
        <v>0</v>
      </c>
      <c r="S6" s="24">
        <f t="shared" si="5"/>
        <v>0</v>
      </c>
      <c r="T6" s="25">
        <f t="shared" si="6"/>
        <v>0</v>
      </c>
      <c r="U6" s="26">
        <f t="shared" si="7"/>
        <v>0</v>
      </c>
      <c r="V6" s="27">
        <f t="shared" si="8"/>
        <v>0</v>
      </c>
      <c r="W6" s="28">
        <f t="shared" si="8"/>
        <v>0</v>
      </c>
      <c r="X6" s="28">
        <f t="shared" si="8"/>
        <v>0</v>
      </c>
      <c r="Y6" s="29"/>
      <c r="Z6" s="30"/>
      <c r="AA6" s="31"/>
    </row>
    <row r="7" spans="1:27" x14ac:dyDescent="0.25">
      <c r="A7" s="15">
        <v>3</v>
      </c>
      <c r="B7" s="16" t="s">
        <v>264</v>
      </c>
      <c r="C7" s="84"/>
      <c r="D7" s="15" t="s">
        <v>23</v>
      </c>
      <c r="E7" s="17" t="s">
        <v>47</v>
      </c>
      <c r="F7" s="16" t="s">
        <v>236</v>
      </c>
      <c r="G7" s="16">
        <v>30</v>
      </c>
      <c r="H7" s="88">
        <v>10</v>
      </c>
      <c r="I7" s="18"/>
      <c r="J7" s="19"/>
      <c r="K7" s="20">
        <f t="shared" si="0"/>
        <v>0</v>
      </c>
      <c r="L7" s="20">
        <f t="shared" si="1"/>
        <v>0</v>
      </c>
      <c r="M7" s="21">
        <f t="shared" si="2"/>
        <v>0</v>
      </c>
      <c r="N7" s="21">
        <f t="shared" si="3"/>
        <v>0</v>
      </c>
      <c r="O7" s="76">
        <v>5</v>
      </c>
      <c r="P7" s="22"/>
      <c r="Q7" s="23"/>
      <c r="R7" s="24">
        <f t="shared" si="4"/>
        <v>0</v>
      </c>
      <c r="S7" s="24">
        <f t="shared" si="5"/>
        <v>0</v>
      </c>
      <c r="T7" s="25">
        <f t="shared" si="6"/>
        <v>0</v>
      </c>
      <c r="U7" s="26">
        <f t="shared" si="7"/>
        <v>0</v>
      </c>
      <c r="V7" s="27">
        <f t="shared" si="8"/>
        <v>0</v>
      </c>
      <c r="W7" s="28">
        <f t="shared" si="8"/>
        <v>0</v>
      </c>
      <c r="X7" s="28">
        <f t="shared" si="8"/>
        <v>0</v>
      </c>
      <c r="Y7" s="29"/>
      <c r="Z7" s="30"/>
      <c r="AA7" s="31"/>
    </row>
    <row r="8" spans="1:27" x14ac:dyDescent="0.25">
      <c r="A8" s="15">
        <v>4</v>
      </c>
      <c r="B8" s="16" t="s">
        <v>264</v>
      </c>
      <c r="C8" s="84"/>
      <c r="D8" s="15" t="s">
        <v>23</v>
      </c>
      <c r="E8" s="17" t="s">
        <v>47</v>
      </c>
      <c r="F8" s="16" t="s">
        <v>42</v>
      </c>
      <c r="G8" s="16">
        <v>30</v>
      </c>
      <c r="H8" s="88">
        <v>120</v>
      </c>
      <c r="I8" s="18"/>
      <c r="J8" s="19"/>
      <c r="K8" s="20">
        <f t="shared" si="0"/>
        <v>0</v>
      </c>
      <c r="L8" s="20">
        <f t="shared" si="1"/>
        <v>0</v>
      </c>
      <c r="M8" s="21">
        <f t="shared" si="2"/>
        <v>0</v>
      </c>
      <c r="N8" s="21">
        <f t="shared" si="3"/>
        <v>0</v>
      </c>
      <c r="O8" s="76">
        <v>20</v>
      </c>
      <c r="P8" s="22"/>
      <c r="Q8" s="23"/>
      <c r="R8" s="24">
        <f t="shared" si="4"/>
        <v>0</v>
      </c>
      <c r="S8" s="24">
        <f t="shared" si="5"/>
        <v>0</v>
      </c>
      <c r="T8" s="25">
        <f t="shared" si="6"/>
        <v>0</v>
      </c>
      <c r="U8" s="26">
        <f t="shared" si="7"/>
        <v>0</v>
      </c>
      <c r="V8" s="27">
        <f t="shared" si="8"/>
        <v>0</v>
      </c>
      <c r="W8" s="28">
        <f t="shared" si="8"/>
        <v>0</v>
      </c>
      <c r="X8" s="28">
        <f t="shared" si="8"/>
        <v>0</v>
      </c>
      <c r="Y8" s="29"/>
      <c r="Z8" s="30"/>
      <c r="AA8" s="31"/>
    </row>
    <row r="9" spans="1:27" x14ac:dyDescent="0.25">
      <c r="A9" s="15">
        <v>5</v>
      </c>
      <c r="B9" s="16" t="s">
        <v>267</v>
      </c>
      <c r="C9" s="84"/>
      <c r="D9" s="15" t="s">
        <v>23</v>
      </c>
      <c r="E9" s="17" t="s">
        <v>268</v>
      </c>
      <c r="F9" s="16" t="s">
        <v>269</v>
      </c>
      <c r="G9" s="16">
        <v>10</v>
      </c>
      <c r="H9" s="88">
        <v>6</v>
      </c>
      <c r="I9" s="18"/>
      <c r="J9" s="19"/>
      <c r="K9" s="20">
        <f t="shared" si="0"/>
        <v>0</v>
      </c>
      <c r="L9" s="20">
        <f t="shared" si="1"/>
        <v>0</v>
      </c>
      <c r="M9" s="21">
        <f t="shared" si="2"/>
        <v>0</v>
      </c>
      <c r="N9" s="21">
        <f t="shared" si="3"/>
        <v>0</v>
      </c>
      <c r="O9" s="76">
        <v>2</v>
      </c>
      <c r="P9" s="22"/>
      <c r="Q9" s="23"/>
      <c r="R9" s="24">
        <f t="shared" si="4"/>
        <v>0</v>
      </c>
      <c r="S9" s="24">
        <f t="shared" si="5"/>
        <v>0</v>
      </c>
      <c r="T9" s="25">
        <f t="shared" si="6"/>
        <v>0</v>
      </c>
      <c r="U9" s="26">
        <f t="shared" si="7"/>
        <v>0</v>
      </c>
      <c r="V9" s="27">
        <f t="shared" si="8"/>
        <v>0</v>
      </c>
      <c r="W9" s="28">
        <f t="shared" si="8"/>
        <v>0</v>
      </c>
      <c r="X9" s="28">
        <f t="shared" si="8"/>
        <v>0</v>
      </c>
      <c r="Y9" s="29"/>
      <c r="Z9" s="30"/>
      <c r="AA9" s="31"/>
    </row>
    <row r="10" spans="1:27" x14ac:dyDescent="0.25">
      <c r="A10" s="15">
        <v>6</v>
      </c>
      <c r="B10" s="16" t="s">
        <v>267</v>
      </c>
      <c r="C10" s="84"/>
      <c r="D10" s="15" t="s">
        <v>23</v>
      </c>
      <c r="E10" s="17" t="s">
        <v>268</v>
      </c>
      <c r="F10" s="16" t="s">
        <v>270</v>
      </c>
      <c r="G10" s="16">
        <v>10</v>
      </c>
      <c r="H10" s="88">
        <v>4</v>
      </c>
      <c r="I10" s="18"/>
      <c r="J10" s="19"/>
      <c r="K10" s="20">
        <f t="shared" si="0"/>
        <v>0</v>
      </c>
      <c r="L10" s="20">
        <f t="shared" si="1"/>
        <v>0</v>
      </c>
      <c r="M10" s="21">
        <f t="shared" si="2"/>
        <v>0</v>
      </c>
      <c r="N10" s="21">
        <f t="shared" si="3"/>
        <v>0</v>
      </c>
      <c r="O10" s="76">
        <v>2</v>
      </c>
      <c r="P10" s="22"/>
      <c r="Q10" s="23"/>
      <c r="R10" s="24">
        <f t="shared" si="4"/>
        <v>0</v>
      </c>
      <c r="S10" s="24">
        <f t="shared" si="5"/>
        <v>0</v>
      </c>
      <c r="T10" s="25">
        <f t="shared" si="6"/>
        <v>0</v>
      </c>
      <c r="U10" s="26">
        <f t="shared" si="7"/>
        <v>0</v>
      </c>
      <c r="V10" s="27">
        <f t="shared" si="8"/>
        <v>0</v>
      </c>
      <c r="W10" s="28">
        <f t="shared" si="8"/>
        <v>0</v>
      </c>
      <c r="X10" s="28">
        <f t="shared" si="8"/>
        <v>0</v>
      </c>
      <c r="Y10" s="29"/>
      <c r="Z10" s="30"/>
      <c r="AA10" s="31"/>
    </row>
    <row r="11" spans="1:27" x14ac:dyDescent="0.25">
      <c r="A11" s="15">
        <v>7</v>
      </c>
      <c r="B11" s="16" t="s">
        <v>437</v>
      </c>
      <c r="C11" s="84"/>
      <c r="D11" s="15" t="s">
        <v>23</v>
      </c>
      <c r="E11" s="17" t="s">
        <v>26</v>
      </c>
      <c r="F11" s="16" t="s">
        <v>203</v>
      </c>
      <c r="G11" s="16">
        <v>30</v>
      </c>
      <c r="H11" s="88">
        <v>25</v>
      </c>
      <c r="I11" s="18"/>
      <c r="J11" s="19"/>
      <c r="K11" s="20">
        <f t="shared" si="0"/>
        <v>0</v>
      </c>
      <c r="L11" s="20">
        <f t="shared" si="1"/>
        <v>0</v>
      </c>
      <c r="M11" s="21">
        <f t="shared" si="2"/>
        <v>0</v>
      </c>
      <c r="N11" s="21">
        <f t="shared" si="3"/>
        <v>0</v>
      </c>
      <c r="O11" s="76">
        <v>5</v>
      </c>
      <c r="P11" s="22"/>
      <c r="Q11" s="23"/>
      <c r="R11" s="24">
        <f t="shared" si="4"/>
        <v>0</v>
      </c>
      <c r="S11" s="24">
        <f t="shared" si="5"/>
        <v>0</v>
      </c>
      <c r="T11" s="25">
        <f t="shared" si="6"/>
        <v>0</v>
      </c>
      <c r="U11" s="26">
        <f t="shared" si="7"/>
        <v>0</v>
      </c>
      <c r="V11" s="27">
        <f t="shared" si="8"/>
        <v>0</v>
      </c>
      <c r="W11" s="28">
        <f t="shared" si="8"/>
        <v>0</v>
      </c>
      <c r="X11" s="28">
        <f t="shared" si="8"/>
        <v>0</v>
      </c>
      <c r="Y11" s="29"/>
      <c r="Z11" s="30"/>
      <c r="AA11" s="31"/>
    </row>
    <row r="12" spans="1:27" x14ac:dyDescent="0.25">
      <c r="A12" s="15">
        <v>8</v>
      </c>
      <c r="B12" s="16" t="s">
        <v>437</v>
      </c>
      <c r="C12" s="84"/>
      <c r="D12" s="15" t="s">
        <v>23</v>
      </c>
      <c r="E12" s="17" t="s">
        <v>26</v>
      </c>
      <c r="F12" s="16" t="s">
        <v>49</v>
      </c>
      <c r="G12" s="16">
        <v>30</v>
      </c>
      <c r="H12" s="88">
        <v>20</v>
      </c>
      <c r="I12" s="18"/>
      <c r="J12" s="19"/>
      <c r="K12" s="20">
        <f t="shared" si="0"/>
        <v>0</v>
      </c>
      <c r="L12" s="20">
        <f t="shared" si="1"/>
        <v>0</v>
      </c>
      <c r="M12" s="21">
        <f t="shared" si="2"/>
        <v>0</v>
      </c>
      <c r="N12" s="21">
        <f t="shared" si="3"/>
        <v>0</v>
      </c>
      <c r="O12" s="76">
        <v>5</v>
      </c>
      <c r="P12" s="22"/>
      <c r="Q12" s="23"/>
      <c r="R12" s="24">
        <f t="shared" si="4"/>
        <v>0</v>
      </c>
      <c r="S12" s="24">
        <f t="shared" si="5"/>
        <v>0</v>
      </c>
      <c r="T12" s="25">
        <f t="shared" si="6"/>
        <v>0</v>
      </c>
      <c r="U12" s="26">
        <f t="shared" si="7"/>
        <v>0</v>
      </c>
      <c r="V12" s="27">
        <f t="shared" si="8"/>
        <v>0</v>
      </c>
      <c r="W12" s="28">
        <f t="shared" si="8"/>
        <v>0</v>
      </c>
      <c r="X12" s="28">
        <f t="shared" si="8"/>
        <v>0</v>
      </c>
      <c r="Y12" s="29"/>
      <c r="Z12" s="30"/>
      <c r="AA12" s="31"/>
    </row>
    <row r="13" spans="1:27" x14ac:dyDescent="0.25">
      <c r="A13" s="15">
        <v>9</v>
      </c>
      <c r="B13" s="16" t="s">
        <v>486</v>
      </c>
      <c r="C13" s="84"/>
      <c r="D13" s="15" t="s">
        <v>23</v>
      </c>
      <c r="E13" s="17" t="s">
        <v>123</v>
      </c>
      <c r="F13" s="16" t="s">
        <v>49</v>
      </c>
      <c r="G13" s="16">
        <v>20</v>
      </c>
      <c r="H13" s="88">
        <v>8</v>
      </c>
      <c r="I13" s="18"/>
      <c r="J13" s="19"/>
      <c r="K13" s="20">
        <f t="shared" si="0"/>
        <v>0</v>
      </c>
      <c r="L13" s="20">
        <f t="shared" si="1"/>
        <v>0</v>
      </c>
      <c r="M13" s="21">
        <f t="shared" si="2"/>
        <v>0</v>
      </c>
      <c r="N13" s="21">
        <f t="shared" si="3"/>
        <v>0</v>
      </c>
      <c r="O13" s="76">
        <v>3</v>
      </c>
      <c r="P13" s="22"/>
      <c r="Q13" s="23"/>
      <c r="R13" s="24">
        <f t="shared" si="4"/>
        <v>0</v>
      </c>
      <c r="S13" s="24">
        <f t="shared" si="5"/>
        <v>0</v>
      </c>
      <c r="T13" s="25">
        <f t="shared" si="6"/>
        <v>0</v>
      </c>
      <c r="U13" s="26">
        <f t="shared" si="7"/>
        <v>0</v>
      </c>
      <c r="V13" s="27">
        <f t="shared" si="8"/>
        <v>0</v>
      </c>
      <c r="W13" s="28">
        <f t="shared" si="8"/>
        <v>0</v>
      </c>
      <c r="X13" s="28">
        <f t="shared" si="8"/>
        <v>0</v>
      </c>
      <c r="Y13" s="29"/>
      <c r="Z13" s="30"/>
      <c r="AA13" s="31"/>
    </row>
    <row r="14" spans="1:27" x14ac:dyDescent="0.25">
      <c r="A14" s="15">
        <v>10</v>
      </c>
      <c r="B14" s="16" t="s">
        <v>486</v>
      </c>
      <c r="C14" s="84"/>
      <c r="D14" s="15" t="s">
        <v>23</v>
      </c>
      <c r="E14" s="17" t="s">
        <v>123</v>
      </c>
      <c r="F14" s="16" t="s">
        <v>120</v>
      </c>
      <c r="G14" s="16">
        <v>20</v>
      </c>
      <c r="H14" s="88">
        <v>8</v>
      </c>
      <c r="I14" s="18"/>
      <c r="J14" s="19"/>
      <c r="K14" s="20">
        <f t="shared" si="0"/>
        <v>0</v>
      </c>
      <c r="L14" s="20">
        <f t="shared" si="1"/>
        <v>0</v>
      </c>
      <c r="M14" s="21">
        <f t="shared" si="2"/>
        <v>0</v>
      </c>
      <c r="N14" s="21">
        <f t="shared" si="3"/>
        <v>0</v>
      </c>
      <c r="O14" s="76">
        <v>3</v>
      </c>
      <c r="P14" s="22"/>
      <c r="Q14" s="23"/>
      <c r="R14" s="24">
        <f t="shared" si="4"/>
        <v>0</v>
      </c>
      <c r="S14" s="24">
        <f t="shared" si="5"/>
        <v>0</v>
      </c>
      <c r="T14" s="25">
        <f t="shared" si="6"/>
        <v>0</v>
      </c>
      <c r="U14" s="26">
        <f t="shared" si="7"/>
        <v>0</v>
      </c>
      <c r="V14" s="27">
        <f t="shared" si="8"/>
        <v>0</v>
      </c>
      <c r="W14" s="28">
        <f t="shared" si="8"/>
        <v>0</v>
      </c>
      <c r="X14" s="28">
        <f t="shared" si="8"/>
        <v>0</v>
      </c>
      <c r="Y14" s="29"/>
      <c r="Z14" s="30"/>
      <c r="AA14" s="31"/>
    </row>
    <row r="15" spans="1:27" x14ac:dyDescent="0.25">
      <c r="A15" s="15">
        <v>11</v>
      </c>
      <c r="B15" s="16" t="s">
        <v>487</v>
      </c>
      <c r="C15" s="84"/>
      <c r="D15" s="15" t="s">
        <v>23</v>
      </c>
      <c r="E15" s="17" t="s">
        <v>130</v>
      </c>
      <c r="F15" s="16">
        <v>5.0000000000000001E-3</v>
      </c>
      <c r="G15" s="16">
        <v>30</v>
      </c>
      <c r="H15" s="88">
        <v>20</v>
      </c>
      <c r="I15" s="18"/>
      <c r="J15" s="19"/>
      <c r="K15" s="20">
        <f t="shared" si="0"/>
        <v>0</v>
      </c>
      <c r="L15" s="20">
        <f t="shared" si="1"/>
        <v>0</v>
      </c>
      <c r="M15" s="21">
        <f t="shared" si="2"/>
        <v>0</v>
      </c>
      <c r="N15" s="21">
        <f t="shared" si="3"/>
        <v>0</v>
      </c>
      <c r="O15" s="76">
        <v>10</v>
      </c>
      <c r="P15" s="22"/>
      <c r="Q15" s="23"/>
      <c r="R15" s="24">
        <f t="shared" si="4"/>
        <v>0</v>
      </c>
      <c r="S15" s="24">
        <f t="shared" si="5"/>
        <v>0</v>
      </c>
      <c r="T15" s="25">
        <f t="shared" si="6"/>
        <v>0</v>
      </c>
      <c r="U15" s="26">
        <f t="shared" si="7"/>
        <v>0</v>
      </c>
      <c r="V15" s="27">
        <f t="shared" si="8"/>
        <v>0</v>
      </c>
      <c r="W15" s="28">
        <f t="shared" si="8"/>
        <v>0</v>
      </c>
      <c r="X15" s="28">
        <f t="shared" si="8"/>
        <v>0</v>
      </c>
      <c r="Y15" s="29"/>
      <c r="Z15" s="30"/>
      <c r="AA15" s="31"/>
    </row>
    <row r="16" spans="1:27" x14ac:dyDescent="0.25">
      <c r="A16" s="15">
        <v>12</v>
      </c>
      <c r="B16" s="16" t="s">
        <v>517</v>
      </c>
      <c r="C16" s="84"/>
      <c r="D16" s="15" t="s">
        <v>23</v>
      </c>
      <c r="E16" s="17" t="s">
        <v>47</v>
      </c>
      <c r="F16" s="16" t="s">
        <v>49</v>
      </c>
      <c r="G16" s="16">
        <v>60</v>
      </c>
      <c r="H16" s="88">
        <v>30</v>
      </c>
      <c r="I16" s="18"/>
      <c r="J16" s="19"/>
      <c r="K16" s="20">
        <f t="shared" si="0"/>
        <v>0</v>
      </c>
      <c r="L16" s="20">
        <f t="shared" si="1"/>
        <v>0</v>
      </c>
      <c r="M16" s="21">
        <f t="shared" si="2"/>
        <v>0</v>
      </c>
      <c r="N16" s="21">
        <f t="shared" si="3"/>
        <v>0</v>
      </c>
      <c r="O16" s="76">
        <v>10</v>
      </c>
      <c r="P16" s="22"/>
      <c r="Q16" s="23"/>
      <c r="R16" s="24">
        <f t="shared" si="4"/>
        <v>0</v>
      </c>
      <c r="S16" s="24">
        <f t="shared" si="5"/>
        <v>0</v>
      </c>
      <c r="T16" s="25">
        <f t="shared" si="6"/>
        <v>0</v>
      </c>
      <c r="U16" s="26">
        <f t="shared" si="7"/>
        <v>0</v>
      </c>
      <c r="V16" s="27">
        <f t="shared" si="8"/>
        <v>0</v>
      </c>
      <c r="W16" s="28">
        <f t="shared" si="8"/>
        <v>0</v>
      </c>
      <c r="X16" s="28">
        <f t="shared" si="8"/>
        <v>0</v>
      </c>
      <c r="Y16" s="29"/>
      <c r="Z16" s="30"/>
      <c r="AA16" s="31"/>
    </row>
    <row r="17" spans="1:27" x14ac:dyDescent="0.25">
      <c r="A17" s="15">
        <v>13</v>
      </c>
      <c r="B17" s="16" t="s">
        <v>517</v>
      </c>
      <c r="C17" s="84"/>
      <c r="D17" s="15" t="s">
        <v>23</v>
      </c>
      <c r="E17" s="17" t="s">
        <v>47</v>
      </c>
      <c r="F17" s="16" t="s">
        <v>120</v>
      </c>
      <c r="G17" s="16">
        <v>60</v>
      </c>
      <c r="H17" s="88">
        <v>10</v>
      </c>
      <c r="I17" s="18"/>
      <c r="J17" s="19"/>
      <c r="K17" s="20">
        <f t="shared" si="0"/>
        <v>0</v>
      </c>
      <c r="L17" s="20">
        <f t="shared" si="1"/>
        <v>0</v>
      </c>
      <c r="M17" s="21">
        <f t="shared" si="2"/>
        <v>0</v>
      </c>
      <c r="N17" s="21">
        <f t="shared" si="3"/>
        <v>0</v>
      </c>
      <c r="O17" s="76">
        <v>5</v>
      </c>
      <c r="P17" s="22"/>
      <c r="Q17" s="23"/>
      <c r="R17" s="24">
        <f t="shared" si="4"/>
        <v>0</v>
      </c>
      <c r="S17" s="24">
        <f t="shared" si="5"/>
        <v>0</v>
      </c>
      <c r="T17" s="25">
        <f t="shared" si="6"/>
        <v>0</v>
      </c>
      <c r="U17" s="26">
        <f t="shared" si="7"/>
        <v>0</v>
      </c>
      <c r="V17" s="27">
        <f t="shared" si="8"/>
        <v>0</v>
      </c>
      <c r="W17" s="28">
        <f t="shared" si="8"/>
        <v>0</v>
      </c>
      <c r="X17" s="28">
        <f t="shared" si="8"/>
        <v>0</v>
      </c>
      <c r="Y17" s="29"/>
      <c r="Z17" s="30"/>
      <c r="AA17" s="31"/>
    </row>
    <row r="18" spans="1:27" x14ac:dyDescent="0.25">
      <c r="A18" s="15">
        <v>14</v>
      </c>
      <c r="B18" s="16" t="s">
        <v>527</v>
      </c>
      <c r="C18" s="84"/>
      <c r="D18" s="15" t="s">
        <v>23</v>
      </c>
      <c r="E18" s="17" t="s">
        <v>47</v>
      </c>
      <c r="F18" s="16" t="s">
        <v>236</v>
      </c>
      <c r="G18" s="16">
        <v>60</v>
      </c>
      <c r="H18" s="88">
        <v>5</v>
      </c>
      <c r="I18" s="18"/>
      <c r="J18" s="19"/>
      <c r="K18" s="20">
        <f t="shared" si="0"/>
        <v>0</v>
      </c>
      <c r="L18" s="20">
        <f t="shared" si="1"/>
        <v>0</v>
      </c>
      <c r="M18" s="21">
        <f t="shared" si="2"/>
        <v>0</v>
      </c>
      <c r="N18" s="21">
        <f t="shared" si="3"/>
        <v>0</v>
      </c>
      <c r="O18" s="76">
        <v>2</v>
      </c>
      <c r="P18" s="22"/>
      <c r="Q18" s="23"/>
      <c r="R18" s="24">
        <f t="shared" si="4"/>
        <v>0</v>
      </c>
      <c r="S18" s="24">
        <f t="shared" si="5"/>
        <v>0</v>
      </c>
      <c r="T18" s="25">
        <f t="shared" si="6"/>
        <v>0</v>
      </c>
      <c r="U18" s="26">
        <f t="shared" si="7"/>
        <v>0</v>
      </c>
      <c r="V18" s="27">
        <f t="shared" si="8"/>
        <v>0</v>
      </c>
      <c r="W18" s="28">
        <f t="shared" si="8"/>
        <v>0</v>
      </c>
      <c r="X18" s="28">
        <f t="shared" si="8"/>
        <v>0</v>
      </c>
      <c r="Y18" s="29"/>
      <c r="Z18" s="30"/>
      <c r="AA18" s="31"/>
    </row>
    <row r="19" spans="1:27" x14ac:dyDescent="0.25">
      <c r="A19" s="15">
        <v>15</v>
      </c>
      <c r="B19" s="16" t="s">
        <v>527</v>
      </c>
      <c r="C19" s="84"/>
      <c r="D19" s="15" t="s">
        <v>23</v>
      </c>
      <c r="E19" s="17" t="s">
        <v>47</v>
      </c>
      <c r="F19" s="16" t="s">
        <v>49</v>
      </c>
      <c r="G19" s="16">
        <v>60</v>
      </c>
      <c r="H19" s="88">
        <v>15</v>
      </c>
      <c r="I19" s="18"/>
      <c r="J19" s="19"/>
      <c r="K19" s="20">
        <f t="shared" si="0"/>
        <v>0</v>
      </c>
      <c r="L19" s="20">
        <f t="shared" si="1"/>
        <v>0</v>
      </c>
      <c r="M19" s="21">
        <f t="shared" si="2"/>
        <v>0</v>
      </c>
      <c r="N19" s="21">
        <f t="shared" si="3"/>
        <v>0</v>
      </c>
      <c r="O19" s="76">
        <v>5</v>
      </c>
      <c r="P19" s="22"/>
      <c r="Q19" s="23"/>
      <c r="R19" s="24">
        <f t="shared" si="4"/>
        <v>0</v>
      </c>
      <c r="S19" s="24">
        <f t="shared" si="5"/>
        <v>0</v>
      </c>
      <c r="T19" s="25">
        <f t="shared" si="6"/>
        <v>0</v>
      </c>
      <c r="U19" s="26">
        <f t="shared" si="7"/>
        <v>0</v>
      </c>
      <c r="V19" s="27">
        <f t="shared" si="8"/>
        <v>0</v>
      </c>
      <c r="W19" s="28">
        <f t="shared" si="8"/>
        <v>0</v>
      </c>
      <c r="X19" s="28">
        <f t="shared" si="8"/>
        <v>0</v>
      </c>
      <c r="Y19" s="29"/>
      <c r="Z19" s="30"/>
      <c r="AA19" s="31"/>
    </row>
    <row r="20" spans="1:27" x14ac:dyDescent="0.25">
      <c r="A20" s="15">
        <v>16</v>
      </c>
      <c r="B20" s="16" t="s">
        <v>527</v>
      </c>
      <c r="C20" s="84"/>
      <c r="D20" s="15" t="s">
        <v>23</v>
      </c>
      <c r="E20" s="17" t="s">
        <v>47</v>
      </c>
      <c r="F20" s="16" t="s">
        <v>27</v>
      </c>
      <c r="G20" s="16">
        <v>60</v>
      </c>
      <c r="H20" s="88">
        <v>5</v>
      </c>
      <c r="I20" s="18"/>
      <c r="J20" s="19"/>
      <c r="K20" s="20">
        <f t="shared" si="0"/>
        <v>0</v>
      </c>
      <c r="L20" s="20">
        <f t="shared" si="1"/>
        <v>0</v>
      </c>
      <c r="M20" s="21">
        <f t="shared" si="2"/>
        <v>0</v>
      </c>
      <c r="N20" s="21">
        <f t="shared" si="3"/>
        <v>0</v>
      </c>
      <c r="O20" s="76">
        <v>5</v>
      </c>
      <c r="P20" s="22"/>
      <c r="Q20" s="23"/>
      <c r="R20" s="24">
        <f t="shared" si="4"/>
        <v>0</v>
      </c>
      <c r="S20" s="24">
        <f t="shared" si="5"/>
        <v>0</v>
      </c>
      <c r="T20" s="25">
        <f t="shared" si="6"/>
        <v>0</v>
      </c>
      <c r="U20" s="26">
        <f t="shared" si="7"/>
        <v>0</v>
      </c>
      <c r="V20" s="27">
        <f t="shared" ref="V20:X23" si="9">L20+S20</f>
        <v>0</v>
      </c>
      <c r="W20" s="28">
        <f t="shared" si="9"/>
        <v>0</v>
      </c>
      <c r="X20" s="28">
        <f t="shared" si="9"/>
        <v>0</v>
      </c>
      <c r="Y20" s="29"/>
      <c r="Z20" s="30"/>
      <c r="AA20" s="31"/>
    </row>
    <row r="21" spans="1:27" ht="22.5" x14ac:dyDescent="0.25">
      <c r="A21" s="15">
        <v>17</v>
      </c>
      <c r="B21" s="16" t="s">
        <v>274</v>
      </c>
      <c r="C21" s="84"/>
      <c r="D21" s="15" t="s">
        <v>23</v>
      </c>
      <c r="E21" s="17" t="s">
        <v>275</v>
      </c>
      <c r="F21" s="16" t="s">
        <v>276</v>
      </c>
      <c r="G21" s="16">
        <v>5</v>
      </c>
      <c r="H21" s="88">
        <v>20</v>
      </c>
      <c r="I21" s="18"/>
      <c r="J21" s="19"/>
      <c r="K21" s="20">
        <f t="shared" si="0"/>
        <v>0</v>
      </c>
      <c r="L21" s="20">
        <f t="shared" si="1"/>
        <v>0</v>
      </c>
      <c r="M21" s="21">
        <f t="shared" si="2"/>
        <v>0</v>
      </c>
      <c r="N21" s="21">
        <f t="shared" si="3"/>
        <v>0</v>
      </c>
      <c r="O21" s="76">
        <v>2</v>
      </c>
      <c r="P21" s="22"/>
      <c r="Q21" s="23"/>
      <c r="R21" s="24">
        <f t="shared" si="4"/>
        <v>0</v>
      </c>
      <c r="S21" s="24">
        <f t="shared" si="5"/>
        <v>0</v>
      </c>
      <c r="T21" s="25">
        <f t="shared" si="6"/>
        <v>0</v>
      </c>
      <c r="U21" s="26">
        <f t="shared" si="7"/>
        <v>0</v>
      </c>
      <c r="V21" s="27">
        <f t="shared" si="9"/>
        <v>0</v>
      </c>
      <c r="W21" s="28">
        <f t="shared" si="9"/>
        <v>0</v>
      </c>
      <c r="X21" s="28">
        <f t="shared" si="9"/>
        <v>0</v>
      </c>
      <c r="Y21" s="29"/>
      <c r="Z21" s="30"/>
      <c r="AA21" s="31"/>
    </row>
    <row r="22" spans="1:27" ht="22.5" x14ac:dyDescent="0.25">
      <c r="A22" s="15">
        <v>18</v>
      </c>
      <c r="B22" s="16" t="s">
        <v>817</v>
      </c>
      <c r="C22" s="84"/>
      <c r="D22" s="15" t="s">
        <v>23</v>
      </c>
      <c r="E22" s="17" t="s">
        <v>390</v>
      </c>
      <c r="F22" s="72">
        <v>5.0000000000000001E-4</v>
      </c>
      <c r="G22" s="16">
        <v>30</v>
      </c>
      <c r="H22" s="88">
        <v>3</v>
      </c>
      <c r="I22" s="18"/>
      <c r="J22" s="19"/>
      <c r="K22" s="20">
        <f t="shared" si="0"/>
        <v>0</v>
      </c>
      <c r="L22" s="20">
        <f t="shared" si="1"/>
        <v>0</v>
      </c>
      <c r="M22" s="21">
        <f t="shared" si="2"/>
        <v>0</v>
      </c>
      <c r="N22" s="21">
        <f t="shared" si="3"/>
        <v>0</v>
      </c>
      <c r="O22" s="76">
        <v>3</v>
      </c>
      <c r="P22" s="22"/>
      <c r="Q22" s="23"/>
      <c r="R22" s="24">
        <f t="shared" si="4"/>
        <v>0</v>
      </c>
      <c r="S22" s="24">
        <f t="shared" si="5"/>
        <v>0</v>
      </c>
      <c r="T22" s="25">
        <f t="shared" si="6"/>
        <v>0</v>
      </c>
      <c r="U22" s="26">
        <f t="shared" si="7"/>
        <v>0</v>
      </c>
      <c r="V22" s="27">
        <f t="shared" si="9"/>
        <v>0</v>
      </c>
      <c r="W22" s="28">
        <f t="shared" si="9"/>
        <v>0</v>
      </c>
      <c r="X22" s="28">
        <f t="shared" si="9"/>
        <v>0</v>
      </c>
      <c r="Y22" s="29"/>
      <c r="Z22" s="30"/>
      <c r="AA22" s="31"/>
    </row>
    <row r="23" spans="1:27" ht="22.5" x14ac:dyDescent="0.25">
      <c r="A23" s="15">
        <v>19</v>
      </c>
      <c r="B23" s="16" t="s">
        <v>817</v>
      </c>
      <c r="C23" s="84"/>
      <c r="D23" s="15" t="s">
        <v>23</v>
      </c>
      <c r="E23" s="17" t="s">
        <v>377</v>
      </c>
      <c r="F23" s="72">
        <v>5.0000000000000001E-4</v>
      </c>
      <c r="G23" s="16">
        <v>30</v>
      </c>
      <c r="H23" s="88">
        <v>3</v>
      </c>
      <c r="I23" s="18"/>
      <c r="J23" s="19"/>
      <c r="K23" s="20">
        <f t="shared" si="0"/>
        <v>0</v>
      </c>
      <c r="L23" s="20">
        <f t="shared" si="1"/>
        <v>0</v>
      </c>
      <c r="M23" s="21">
        <f t="shared" si="2"/>
        <v>0</v>
      </c>
      <c r="N23" s="21">
        <f t="shared" si="3"/>
        <v>0</v>
      </c>
      <c r="O23" s="76">
        <v>3</v>
      </c>
      <c r="P23" s="22"/>
      <c r="Q23" s="23"/>
      <c r="R23" s="24">
        <f t="shared" si="4"/>
        <v>0</v>
      </c>
      <c r="S23" s="24">
        <f t="shared" si="5"/>
        <v>0</v>
      </c>
      <c r="T23" s="25">
        <f t="shared" si="6"/>
        <v>0</v>
      </c>
      <c r="U23" s="26">
        <f t="shared" si="7"/>
        <v>0</v>
      </c>
      <c r="V23" s="27">
        <f t="shared" si="9"/>
        <v>0</v>
      </c>
      <c r="W23" s="28">
        <f t="shared" si="9"/>
        <v>0</v>
      </c>
      <c r="X23" s="28">
        <f t="shared" si="9"/>
        <v>0</v>
      </c>
      <c r="Y23" s="29"/>
      <c r="Z23" s="30"/>
      <c r="AA23" s="31"/>
    </row>
    <row r="24" spans="1:27" x14ac:dyDescent="0.25">
      <c r="A24" s="61"/>
      <c r="B24" s="61"/>
      <c r="C24" s="61"/>
      <c r="D24" s="61"/>
      <c r="E24" s="61"/>
      <c r="F24" s="61"/>
      <c r="G24" s="61"/>
      <c r="H24" s="61"/>
      <c r="I24" s="61" t="s">
        <v>838</v>
      </c>
      <c r="J24" s="61"/>
      <c r="K24" s="61"/>
      <c r="L24" s="120">
        <f>SUM(L5:L23)</f>
        <v>0</v>
      </c>
      <c r="M24" s="120">
        <f>SUM(M5:M23)</f>
        <v>0</v>
      </c>
      <c r="N24" s="120">
        <f>SUM(N5:N23)</f>
        <v>0</v>
      </c>
      <c r="O24" s="61"/>
      <c r="P24" s="61" t="s">
        <v>838</v>
      </c>
      <c r="Q24" s="61"/>
      <c r="R24" s="61"/>
      <c r="S24" s="122">
        <f t="shared" ref="S24:X24" si="10">SUM(S5:S23)</f>
        <v>0</v>
      </c>
      <c r="T24" s="122">
        <f t="shared" si="10"/>
        <v>0</v>
      </c>
      <c r="U24" s="122">
        <f t="shared" si="10"/>
        <v>0</v>
      </c>
      <c r="V24" s="121">
        <f t="shared" si="10"/>
        <v>0</v>
      </c>
      <c r="W24" s="121">
        <f t="shared" si="10"/>
        <v>0</v>
      </c>
      <c r="X24" s="121">
        <f t="shared" si="10"/>
        <v>0</v>
      </c>
      <c r="Y24" s="61"/>
      <c r="Z24" s="61"/>
      <c r="AA24" s="61"/>
    </row>
    <row r="26" spans="1:27" x14ac:dyDescent="0.25">
      <c r="X26" s="42"/>
    </row>
  </sheetData>
  <mergeCells count="4">
    <mergeCell ref="A1:AA1"/>
    <mergeCell ref="H4:N4"/>
    <mergeCell ref="O4:U4"/>
    <mergeCell ref="V4:X4"/>
  </mergeCells>
  <pageMargins left="0.7" right="0.7" top="0.75" bottom="0.75" header="0.3" footer="0.3"/>
  <pageSetup paperSize="9" scale="52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E2279-C2E6-4BDE-ACD5-95D3795967E8}">
  <sheetPr>
    <pageSetUpPr fitToPage="1"/>
  </sheetPr>
  <dimension ref="A1:AA60"/>
  <sheetViews>
    <sheetView topLeftCell="A35" workbookViewId="0">
      <selection activeCell="A5" sqref="A5:A57"/>
    </sheetView>
  </sheetViews>
  <sheetFormatPr defaultRowHeight="15" x14ac:dyDescent="0.25"/>
  <cols>
    <col min="1" max="1" width="6.28515625" customWidth="1"/>
    <col min="2" max="2" width="16.85546875" customWidth="1"/>
  </cols>
  <sheetData>
    <row r="1" spans="1:27" x14ac:dyDescent="0.25">
      <c r="A1" s="188" t="s">
        <v>818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</row>
    <row r="2" spans="1:27" ht="27" x14ac:dyDescent="0.25">
      <c r="A2" s="1" t="s">
        <v>0</v>
      </c>
      <c r="B2" s="2" t="s">
        <v>1</v>
      </c>
      <c r="C2" s="83" t="s">
        <v>2</v>
      </c>
      <c r="D2" s="3" t="s">
        <v>3</v>
      </c>
      <c r="E2" s="3" t="s">
        <v>4</v>
      </c>
      <c r="F2" s="2" t="s">
        <v>5</v>
      </c>
      <c r="G2" s="4" t="s">
        <v>6</v>
      </c>
      <c r="H2" s="87" t="s">
        <v>7</v>
      </c>
      <c r="I2" s="5" t="s">
        <v>8</v>
      </c>
      <c r="J2" s="6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75" t="s">
        <v>7</v>
      </c>
      <c r="P2" s="7" t="s">
        <v>8</v>
      </c>
      <c r="Q2" s="8" t="s">
        <v>9</v>
      </c>
      <c r="R2" s="7" t="s">
        <v>10</v>
      </c>
      <c r="S2" s="7" t="s">
        <v>11</v>
      </c>
      <c r="T2" s="7" t="s">
        <v>12</v>
      </c>
      <c r="U2" s="7" t="s">
        <v>13</v>
      </c>
      <c r="V2" s="9" t="s">
        <v>14</v>
      </c>
      <c r="W2" s="9" t="s">
        <v>15</v>
      </c>
      <c r="X2" s="10" t="s">
        <v>16</v>
      </c>
      <c r="Y2" s="11" t="s">
        <v>17</v>
      </c>
      <c r="Z2" s="11" t="s">
        <v>18</v>
      </c>
      <c r="AA2" s="11" t="s">
        <v>19</v>
      </c>
    </row>
    <row r="3" spans="1:27" ht="15.75" thickBot="1" x14ac:dyDescent="0.3">
      <c r="A3" s="173">
        <v>1</v>
      </c>
      <c r="B3" s="174">
        <v>2</v>
      </c>
      <c r="C3" s="173">
        <v>3</v>
      </c>
      <c r="D3" s="174">
        <v>4</v>
      </c>
      <c r="E3" s="173">
        <v>5</v>
      </c>
      <c r="F3" s="174">
        <v>6</v>
      </c>
      <c r="G3" s="173">
        <v>7</v>
      </c>
      <c r="H3" s="174">
        <v>8</v>
      </c>
      <c r="I3" s="173">
        <v>9</v>
      </c>
      <c r="J3" s="174">
        <v>10</v>
      </c>
      <c r="K3" s="173">
        <v>11</v>
      </c>
      <c r="L3" s="174">
        <v>12</v>
      </c>
      <c r="M3" s="173">
        <v>13</v>
      </c>
      <c r="N3" s="174">
        <v>14</v>
      </c>
      <c r="O3" s="173">
        <v>15</v>
      </c>
      <c r="P3" s="174">
        <v>16</v>
      </c>
      <c r="Q3" s="173">
        <v>17</v>
      </c>
      <c r="R3" s="174">
        <v>18</v>
      </c>
      <c r="S3" s="173">
        <v>19</v>
      </c>
      <c r="T3" s="174">
        <v>20</v>
      </c>
      <c r="U3" s="173">
        <v>21</v>
      </c>
      <c r="V3" s="174">
        <v>22</v>
      </c>
      <c r="W3" s="173">
        <v>23</v>
      </c>
      <c r="X3" s="174">
        <v>24</v>
      </c>
      <c r="Y3" s="173">
        <v>25</v>
      </c>
      <c r="Z3" s="174">
        <v>26</v>
      </c>
      <c r="AA3" s="173">
        <v>27</v>
      </c>
    </row>
    <row r="4" spans="1:27" ht="15.75" thickBot="1" x14ac:dyDescent="0.3">
      <c r="A4" s="1"/>
      <c r="B4" s="2"/>
      <c r="C4" s="83"/>
      <c r="D4" s="3"/>
      <c r="E4" s="3"/>
      <c r="F4" s="2"/>
      <c r="G4" s="12"/>
      <c r="H4" s="189" t="s">
        <v>20</v>
      </c>
      <c r="I4" s="190"/>
      <c r="J4" s="190"/>
      <c r="K4" s="190"/>
      <c r="L4" s="190"/>
      <c r="M4" s="190"/>
      <c r="N4" s="191"/>
      <c r="O4" s="192" t="s">
        <v>21</v>
      </c>
      <c r="P4" s="193"/>
      <c r="Q4" s="193"/>
      <c r="R4" s="193"/>
      <c r="S4" s="193"/>
      <c r="T4" s="193"/>
      <c r="U4" s="194"/>
      <c r="V4" s="195" t="s">
        <v>22</v>
      </c>
      <c r="W4" s="196"/>
      <c r="X4" s="197"/>
      <c r="Y4" s="13"/>
      <c r="Z4" s="11"/>
      <c r="AA4" s="11"/>
    </row>
    <row r="5" spans="1:27" x14ac:dyDescent="0.25">
      <c r="A5" s="15">
        <v>1</v>
      </c>
      <c r="B5" s="16" t="s">
        <v>370</v>
      </c>
      <c r="C5" s="84"/>
      <c r="D5" s="15" t="s">
        <v>23</v>
      </c>
      <c r="E5" s="17" t="s">
        <v>26</v>
      </c>
      <c r="F5" s="16" t="s">
        <v>31</v>
      </c>
      <c r="G5" s="16">
        <v>30</v>
      </c>
      <c r="H5" s="88">
        <v>30</v>
      </c>
      <c r="I5" s="18"/>
      <c r="J5" s="19"/>
      <c r="K5" s="20">
        <f t="shared" ref="K5:K33" si="0">ROUND((I5*J5+I5),2)</f>
        <v>0</v>
      </c>
      <c r="L5" s="20">
        <f t="shared" ref="L5:L33" si="1">N5-M5</f>
        <v>0</v>
      </c>
      <c r="M5" s="21">
        <f t="shared" ref="M5:M33" si="2">I5*H5</f>
        <v>0</v>
      </c>
      <c r="N5" s="21">
        <f t="shared" ref="N5:N57" si="3">H5*K5</f>
        <v>0</v>
      </c>
      <c r="O5" s="76">
        <v>10</v>
      </c>
      <c r="P5" s="22"/>
      <c r="Q5" s="23"/>
      <c r="R5" s="24">
        <f t="shared" ref="R5:R33" si="4">ROUND((P5*Q5+P5),2)</f>
        <v>0</v>
      </c>
      <c r="S5" s="24">
        <f t="shared" ref="S5:S33" si="5">U5-T5</f>
        <v>0</v>
      </c>
      <c r="T5" s="25">
        <f t="shared" ref="T5:T33" si="6">O5*P5</f>
        <v>0</v>
      </c>
      <c r="U5" s="26">
        <f t="shared" ref="U5:U57" si="7">O5*R5</f>
        <v>0</v>
      </c>
      <c r="V5" s="27">
        <f t="shared" ref="V5:X20" si="8">L5+S5</f>
        <v>0</v>
      </c>
      <c r="W5" s="28">
        <f t="shared" si="8"/>
        <v>0</v>
      </c>
      <c r="X5" s="28">
        <f t="shared" si="8"/>
        <v>0</v>
      </c>
      <c r="Y5" s="29"/>
      <c r="Z5" s="30"/>
      <c r="AA5" s="31"/>
    </row>
    <row r="6" spans="1:27" x14ac:dyDescent="0.25">
      <c r="A6" s="15">
        <v>2</v>
      </c>
      <c r="B6" s="16" t="s">
        <v>372</v>
      </c>
      <c r="C6" s="84"/>
      <c r="D6" s="15" t="s">
        <v>23</v>
      </c>
      <c r="E6" s="17" t="s">
        <v>373</v>
      </c>
      <c r="F6" s="16" t="s">
        <v>374</v>
      </c>
      <c r="G6" s="16" t="s">
        <v>375</v>
      </c>
      <c r="H6" s="88">
        <v>30</v>
      </c>
      <c r="I6" s="18"/>
      <c r="J6" s="19"/>
      <c r="K6" s="20">
        <f t="shared" si="0"/>
        <v>0</v>
      </c>
      <c r="L6" s="20">
        <f t="shared" si="1"/>
        <v>0</v>
      </c>
      <c r="M6" s="21">
        <f t="shared" si="2"/>
        <v>0</v>
      </c>
      <c r="N6" s="21">
        <f t="shared" si="3"/>
        <v>0</v>
      </c>
      <c r="O6" s="76">
        <v>5</v>
      </c>
      <c r="P6" s="22"/>
      <c r="Q6" s="23"/>
      <c r="R6" s="24">
        <f t="shared" si="4"/>
        <v>0</v>
      </c>
      <c r="S6" s="24">
        <f t="shared" si="5"/>
        <v>0</v>
      </c>
      <c r="T6" s="25">
        <f t="shared" si="6"/>
        <v>0</v>
      </c>
      <c r="U6" s="26">
        <f t="shared" si="7"/>
        <v>0</v>
      </c>
      <c r="V6" s="27">
        <f t="shared" si="8"/>
        <v>0</v>
      </c>
      <c r="W6" s="28">
        <f t="shared" si="8"/>
        <v>0</v>
      </c>
      <c r="X6" s="28">
        <f t="shared" si="8"/>
        <v>0</v>
      </c>
      <c r="Y6" s="29"/>
      <c r="Z6" s="30"/>
      <c r="AA6" s="31"/>
    </row>
    <row r="7" spans="1:27" x14ac:dyDescent="0.25">
      <c r="A7" s="15">
        <v>3</v>
      </c>
      <c r="B7" s="16" t="s">
        <v>379</v>
      </c>
      <c r="C7" s="84"/>
      <c r="D7" s="15" t="s">
        <v>23</v>
      </c>
      <c r="E7" s="17" t="s">
        <v>26</v>
      </c>
      <c r="F7" s="16" t="s">
        <v>380</v>
      </c>
      <c r="G7" s="16">
        <v>30</v>
      </c>
      <c r="H7" s="88">
        <v>2</v>
      </c>
      <c r="I7" s="18"/>
      <c r="J7" s="19"/>
      <c r="K7" s="20">
        <f t="shared" si="0"/>
        <v>0</v>
      </c>
      <c r="L7" s="20">
        <f t="shared" si="1"/>
        <v>0</v>
      </c>
      <c r="M7" s="21">
        <f t="shared" si="2"/>
        <v>0</v>
      </c>
      <c r="N7" s="21">
        <f t="shared" si="3"/>
        <v>0</v>
      </c>
      <c r="O7" s="76">
        <v>2</v>
      </c>
      <c r="P7" s="22"/>
      <c r="Q7" s="23"/>
      <c r="R7" s="24">
        <f t="shared" si="4"/>
        <v>0</v>
      </c>
      <c r="S7" s="24">
        <f t="shared" si="5"/>
        <v>0</v>
      </c>
      <c r="T7" s="25">
        <f t="shared" si="6"/>
        <v>0</v>
      </c>
      <c r="U7" s="26">
        <f t="shared" si="7"/>
        <v>0</v>
      </c>
      <c r="V7" s="27">
        <f t="shared" si="8"/>
        <v>0</v>
      </c>
      <c r="W7" s="28">
        <f t="shared" si="8"/>
        <v>0</v>
      </c>
      <c r="X7" s="28">
        <f t="shared" si="8"/>
        <v>0</v>
      </c>
      <c r="Y7" s="29"/>
      <c r="Z7" s="30"/>
      <c r="AA7" s="31"/>
    </row>
    <row r="8" spans="1:27" x14ac:dyDescent="0.25">
      <c r="A8" s="15">
        <v>4</v>
      </c>
      <c r="B8" s="16" t="s">
        <v>379</v>
      </c>
      <c r="C8" s="84"/>
      <c r="D8" s="15" t="s">
        <v>23</v>
      </c>
      <c r="E8" s="17" t="s">
        <v>26</v>
      </c>
      <c r="F8" s="16" t="s">
        <v>381</v>
      </c>
      <c r="G8" s="16">
        <v>30</v>
      </c>
      <c r="H8" s="88">
        <v>2</v>
      </c>
      <c r="I8" s="18"/>
      <c r="J8" s="19"/>
      <c r="K8" s="20">
        <f t="shared" si="0"/>
        <v>0</v>
      </c>
      <c r="L8" s="20">
        <f t="shared" si="1"/>
        <v>0</v>
      </c>
      <c r="M8" s="21">
        <f t="shared" si="2"/>
        <v>0</v>
      </c>
      <c r="N8" s="21">
        <f t="shared" si="3"/>
        <v>0</v>
      </c>
      <c r="O8" s="76">
        <v>1</v>
      </c>
      <c r="P8" s="22"/>
      <c r="Q8" s="23"/>
      <c r="R8" s="24">
        <f t="shared" si="4"/>
        <v>0</v>
      </c>
      <c r="S8" s="24">
        <f t="shared" si="5"/>
        <v>0</v>
      </c>
      <c r="T8" s="25">
        <f t="shared" si="6"/>
        <v>0</v>
      </c>
      <c r="U8" s="26">
        <f t="shared" si="7"/>
        <v>0</v>
      </c>
      <c r="V8" s="27">
        <f t="shared" si="8"/>
        <v>0</v>
      </c>
      <c r="W8" s="28">
        <f t="shared" si="8"/>
        <v>0</v>
      </c>
      <c r="X8" s="28">
        <f t="shared" si="8"/>
        <v>0</v>
      </c>
      <c r="Y8" s="29"/>
      <c r="Z8" s="30"/>
      <c r="AA8" s="31"/>
    </row>
    <row r="9" spans="1:27" x14ac:dyDescent="0.25">
      <c r="A9" s="15">
        <v>5</v>
      </c>
      <c r="B9" s="16" t="s">
        <v>382</v>
      </c>
      <c r="C9" s="84"/>
      <c r="D9" s="15" t="s">
        <v>23</v>
      </c>
      <c r="E9" s="17" t="s">
        <v>47</v>
      </c>
      <c r="F9" s="16" t="s">
        <v>27</v>
      </c>
      <c r="G9" s="16">
        <v>60</v>
      </c>
      <c r="H9" s="88">
        <v>10</v>
      </c>
      <c r="I9" s="18"/>
      <c r="J9" s="19"/>
      <c r="K9" s="20">
        <f t="shared" si="0"/>
        <v>0</v>
      </c>
      <c r="L9" s="20">
        <f t="shared" si="1"/>
        <v>0</v>
      </c>
      <c r="M9" s="21">
        <f t="shared" si="2"/>
        <v>0</v>
      </c>
      <c r="N9" s="21">
        <f t="shared" si="3"/>
        <v>0</v>
      </c>
      <c r="O9" s="76">
        <v>5</v>
      </c>
      <c r="P9" s="22"/>
      <c r="Q9" s="23"/>
      <c r="R9" s="24">
        <f t="shared" si="4"/>
        <v>0</v>
      </c>
      <c r="S9" s="24">
        <f t="shared" si="5"/>
        <v>0</v>
      </c>
      <c r="T9" s="25">
        <f t="shared" si="6"/>
        <v>0</v>
      </c>
      <c r="U9" s="26">
        <f t="shared" si="7"/>
        <v>0</v>
      </c>
      <c r="V9" s="27">
        <f t="shared" si="8"/>
        <v>0</v>
      </c>
      <c r="W9" s="28">
        <f t="shared" si="8"/>
        <v>0</v>
      </c>
      <c r="X9" s="28">
        <f t="shared" si="8"/>
        <v>0</v>
      </c>
      <c r="Y9" s="29"/>
      <c r="Z9" s="30"/>
      <c r="AA9" s="31"/>
    </row>
    <row r="10" spans="1:27" x14ac:dyDescent="0.25">
      <c r="A10" s="15">
        <v>6</v>
      </c>
      <c r="B10" s="16" t="s">
        <v>382</v>
      </c>
      <c r="C10" s="84"/>
      <c r="D10" s="15" t="s">
        <v>23</v>
      </c>
      <c r="E10" s="17" t="s">
        <v>47</v>
      </c>
      <c r="F10" s="16" t="s">
        <v>236</v>
      </c>
      <c r="G10" s="16">
        <v>30</v>
      </c>
      <c r="H10" s="88">
        <v>10</v>
      </c>
      <c r="I10" s="18"/>
      <c r="J10" s="19"/>
      <c r="K10" s="20">
        <f t="shared" si="0"/>
        <v>0</v>
      </c>
      <c r="L10" s="20">
        <f t="shared" si="1"/>
        <v>0</v>
      </c>
      <c r="M10" s="21">
        <f t="shared" si="2"/>
        <v>0</v>
      </c>
      <c r="N10" s="21">
        <f t="shared" si="3"/>
        <v>0</v>
      </c>
      <c r="O10" s="76">
        <v>5</v>
      </c>
      <c r="P10" s="22"/>
      <c r="Q10" s="23"/>
      <c r="R10" s="24">
        <f t="shared" si="4"/>
        <v>0</v>
      </c>
      <c r="S10" s="24">
        <f t="shared" si="5"/>
        <v>0</v>
      </c>
      <c r="T10" s="25">
        <f t="shared" si="6"/>
        <v>0</v>
      </c>
      <c r="U10" s="26">
        <f t="shared" si="7"/>
        <v>0</v>
      </c>
      <c r="V10" s="27">
        <f t="shared" si="8"/>
        <v>0</v>
      </c>
      <c r="W10" s="28">
        <f t="shared" si="8"/>
        <v>0</v>
      </c>
      <c r="X10" s="28">
        <f t="shared" si="8"/>
        <v>0</v>
      </c>
      <c r="Y10" s="29"/>
      <c r="Z10" s="30"/>
      <c r="AA10" s="31"/>
    </row>
    <row r="11" spans="1:27" ht="22.5" x14ac:dyDescent="0.25">
      <c r="A11" s="15">
        <v>7</v>
      </c>
      <c r="B11" s="16" t="s">
        <v>384</v>
      </c>
      <c r="C11" s="84"/>
      <c r="D11" s="15" t="s">
        <v>23</v>
      </c>
      <c r="E11" s="17" t="s">
        <v>377</v>
      </c>
      <c r="F11" s="63">
        <v>0.01</v>
      </c>
      <c r="G11" s="16" t="s">
        <v>385</v>
      </c>
      <c r="H11" s="88">
        <v>25</v>
      </c>
      <c r="I11" s="18"/>
      <c r="J11" s="19"/>
      <c r="K11" s="20">
        <f t="shared" si="0"/>
        <v>0</v>
      </c>
      <c r="L11" s="20">
        <f t="shared" si="1"/>
        <v>0</v>
      </c>
      <c r="M11" s="21">
        <f t="shared" si="2"/>
        <v>0</v>
      </c>
      <c r="N11" s="21">
        <f t="shared" si="3"/>
        <v>0</v>
      </c>
      <c r="O11" s="76">
        <v>10</v>
      </c>
      <c r="P11" s="22"/>
      <c r="Q11" s="23"/>
      <c r="R11" s="24">
        <f t="shared" si="4"/>
        <v>0</v>
      </c>
      <c r="S11" s="24">
        <f t="shared" si="5"/>
        <v>0</v>
      </c>
      <c r="T11" s="25">
        <f t="shared" si="6"/>
        <v>0</v>
      </c>
      <c r="U11" s="26">
        <f t="shared" si="7"/>
        <v>0</v>
      </c>
      <c r="V11" s="27">
        <f t="shared" si="8"/>
        <v>0</v>
      </c>
      <c r="W11" s="28">
        <f t="shared" si="8"/>
        <v>0</v>
      </c>
      <c r="X11" s="28">
        <f t="shared" si="8"/>
        <v>0</v>
      </c>
      <c r="Y11" s="29"/>
      <c r="Z11" s="30"/>
      <c r="AA11" s="31"/>
    </row>
    <row r="12" spans="1:27" x14ac:dyDescent="0.25">
      <c r="A12" s="15">
        <v>8</v>
      </c>
      <c r="B12" s="16" t="s">
        <v>417</v>
      </c>
      <c r="C12" s="84"/>
      <c r="D12" s="15" t="s">
        <v>23</v>
      </c>
      <c r="E12" s="17" t="s">
        <v>26</v>
      </c>
      <c r="F12" s="16" t="s">
        <v>37</v>
      </c>
      <c r="G12" s="16">
        <v>20</v>
      </c>
      <c r="H12" s="88">
        <v>70</v>
      </c>
      <c r="I12" s="18"/>
      <c r="J12" s="19"/>
      <c r="K12" s="20">
        <f t="shared" si="0"/>
        <v>0</v>
      </c>
      <c r="L12" s="20">
        <f t="shared" si="1"/>
        <v>0</v>
      </c>
      <c r="M12" s="21">
        <f t="shared" si="2"/>
        <v>0</v>
      </c>
      <c r="N12" s="21">
        <f t="shared" si="3"/>
        <v>0</v>
      </c>
      <c r="O12" s="76">
        <v>20</v>
      </c>
      <c r="P12" s="22"/>
      <c r="Q12" s="23"/>
      <c r="R12" s="24">
        <f t="shared" si="4"/>
        <v>0</v>
      </c>
      <c r="S12" s="24">
        <f t="shared" si="5"/>
        <v>0</v>
      </c>
      <c r="T12" s="25">
        <f t="shared" si="6"/>
        <v>0</v>
      </c>
      <c r="U12" s="26">
        <f t="shared" si="7"/>
        <v>0</v>
      </c>
      <c r="V12" s="27">
        <f t="shared" si="8"/>
        <v>0</v>
      </c>
      <c r="W12" s="28">
        <f t="shared" si="8"/>
        <v>0</v>
      </c>
      <c r="X12" s="28">
        <f t="shared" si="8"/>
        <v>0</v>
      </c>
      <c r="Y12" s="29"/>
      <c r="Z12" s="30"/>
      <c r="AA12" s="31"/>
    </row>
    <row r="13" spans="1:27" x14ac:dyDescent="0.25">
      <c r="A13" s="15">
        <v>9</v>
      </c>
      <c r="B13" s="16" t="s">
        <v>389</v>
      </c>
      <c r="C13" s="84"/>
      <c r="D13" s="15" t="s">
        <v>23</v>
      </c>
      <c r="E13" s="17" t="s">
        <v>390</v>
      </c>
      <c r="F13" s="16" t="s">
        <v>391</v>
      </c>
      <c r="G13" s="16" t="s">
        <v>388</v>
      </c>
      <c r="H13" s="88">
        <v>30</v>
      </c>
      <c r="I13" s="18"/>
      <c r="J13" s="19"/>
      <c r="K13" s="20">
        <f t="shared" si="0"/>
        <v>0</v>
      </c>
      <c r="L13" s="20">
        <f t="shared" si="1"/>
        <v>0</v>
      </c>
      <c r="M13" s="21">
        <f t="shared" si="2"/>
        <v>0</v>
      </c>
      <c r="N13" s="21">
        <f t="shared" si="3"/>
        <v>0</v>
      </c>
      <c r="O13" s="76">
        <v>20</v>
      </c>
      <c r="P13" s="22"/>
      <c r="Q13" s="23"/>
      <c r="R13" s="24">
        <f t="shared" si="4"/>
        <v>0</v>
      </c>
      <c r="S13" s="24">
        <f t="shared" si="5"/>
        <v>0</v>
      </c>
      <c r="T13" s="25">
        <f t="shared" si="6"/>
        <v>0</v>
      </c>
      <c r="U13" s="26">
        <f t="shared" si="7"/>
        <v>0</v>
      </c>
      <c r="V13" s="27">
        <f t="shared" si="8"/>
        <v>0</v>
      </c>
      <c r="W13" s="28">
        <f t="shared" si="8"/>
        <v>0</v>
      </c>
      <c r="X13" s="28">
        <f t="shared" si="8"/>
        <v>0</v>
      </c>
      <c r="Y13" s="29"/>
      <c r="Z13" s="30"/>
      <c r="AA13" s="31"/>
    </row>
    <row r="14" spans="1:27" x14ac:dyDescent="0.25">
      <c r="A14" s="15">
        <v>10</v>
      </c>
      <c r="B14" s="16" t="s">
        <v>397</v>
      </c>
      <c r="C14" s="84"/>
      <c r="D14" s="15" t="s">
        <v>23</v>
      </c>
      <c r="E14" s="17" t="s">
        <v>398</v>
      </c>
      <c r="F14" s="16" t="s">
        <v>399</v>
      </c>
      <c r="G14" s="16" t="s">
        <v>400</v>
      </c>
      <c r="H14" s="88">
        <v>10</v>
      </c>
      <c r="I14" s="18"/>
      <c r="J14" s="19"/>
      <c r="K14" s="20">
        <f t="shared" si="0"/>
        <v>0</v>
      </c>
      <c r="L14" s="20">
        <f t="shared" si="1"/>
        <v>0</v>
      </c>
      <c r="M14" s="21">
        <f t="shared" si="2"/>
        <v>0</v>
      </c>
      <c r="N14" s="21">
        <f t="shared" si="3"/>
        <v>0</v>
      </c>
      <c r="O14" s="76">
        <v>5</v>
      </c>
      <c r="P14" s="22"/>
      <c r="Q14" s="23"/>
      <c r="R14" s="24">
        <f t="shared" si="4"/>
        <v>0</v>
      </c>
      <c r="S14" s="24">
        <f t="shared" si="5"/>
        <v>0</v>
      </c>
      <c r="T14" s="25">
        <f t="shared" si="6"/>
        <v>0</v>
      </c>
      <c r="U14" s="26">
        <f t="shared" si="7"/>
        <v>0</v>
      </c>
      <c r="V14" s="27">
        <f t="shared" si="8"/>
        <v>0</v>
      </c>
      <c r="W14" s="28">
        <f t="shared" si="8"/>
        <v>0</v>
      </c>
      <c r="X14" s="28">
        <f t="shared" si="8"/>
        <v>0</v>
      </c>
      <c r="Y14" s="29"/>
      <c r="Z14" s="30"/>
      <c r="AA14" s="31"/>
    </row>
    <row r="15" spans="1:27" ht="19.5" x14ac:dyDescent="0.25">
      <c r="A15" s="15">
        <v>11</v>
      </c>
      <c r="B15" s="16" t="s">
        <v>255</v>
      </c>
      <c r="C15" s="84"/>
      <c r="D15" s="15" t="s">
        <v>23</v>
      </c>
      <c r="E15" s="17" t="s">
        <v>197</v>
      </c>
      <c r="F15" s="16" t="s">
        <v>288</v>
      </c>
      <c r="G15" s="16">
        <v>50</v>
      </c>
      <c r="H15" s="88">
        <v>2</v>
      </c>
      <c r="I15" s="18"/>
      <c r="J15" s="19"/>
      <c r="K15" s="20">
        <f t="shared" si="0"/>
        <v>0</v>
      </c>
      <c r="L15" s="20">
        <f t="shared" si="1"/>
        <v>0</v>
      </c>
      <c r="M15" s="21">
        <f t="shared" si="2"/>
        <v>0</v>
      </c>
      <c r="N15" s="21">
        <f t="shared" si="3"/>
        <v>0</v>
      </c>
      <c r="O15" s="76">
        <v>0</v>
      </c>
      <c r="P15" s="22"/>
      <c r="Q15" s="23"/>
      <c r="R15" s="24">
        <f t="shared" si="4"/>
        <v>0</v>
      </c>
      <c r="S15" s="24">
        <f t="shared" si="5"/>
        <v>0</v>
      </c>
      <c r="T15" s="25">
        <f t="shared" si="6"/>
        <v>0</v>
      </c>
      <c r="U15" s="26">
        <f t="shared" si="7"/>
        <v>0</v>
      </c>
      <c r="V15" s="27">
        <f t="shared" si="8"/>
        <v>0</v>
      </c>
      <c r="W15" s="28">
        <f t="shared" si="8"/>
        <v>0</v>
      </c>
      <c r="X15" s="28">
        <f t="shared" si="8"/>
        <v>0</v>
      </c>
      <c r="Y15" s="29"/>
      <c r="Z15" s="30"/>
      <c r="AA15" s="31"/>
    </row>
    <row r="16" spans="1:27" x14ac:dyDescent="0.25">
      <c r="A16" s="15">
        <v>12</v>
      </c>
      <c r="B16" s="16" t="s">
        <v>403</v>
      </c>
      <c r="C16" s="84"/>
      <c r="D16" s="15" t="s">
        <v>23</v>
      </c>
      <c r="E16" s="17" t="s">
        <v>404</v>
      </c>
      <c r="F16" s="16" t="s">
        <v>232</v>
      </c>
      <c r="G16" s="16">
        <v>20</v>
      </c>
      <c r="H16" s="88">
        <v>3</v>
      </c>
      <c r="I16" s="18"/>
      <c r="J16" s="19"/>
      <c r="K16" s="20">
        <f t="shared" si="0"/>
        <v>0</v>
      </c>
      <c r="L16" s="20">
        <f t="shared" si="1"/>
        <v>0</v>
      </c>
      <c r="M16" s="21">
        <f t="shared" si="2"/>
        <v>0</v>
      </c>
      <c r="N16" s="21">
        <f t="shared" si="3"/>
        <v>0</v>
      </c>
      <c r="O16" s="76">
        <v>2</v>
      </c>
      <c r="P16" s="22"/>
      <c r="Q16" s="23"/>
      <c r="R16" s="24">
        <f t="shared" si="4"/>
        <v>0</v>
      </c>
      <c r="S16" s="24">
        <f t="shared" si="5"/>
        <v>0</v>
      </c>
      <c r="T16" s="25">
        <f t="shared" si="6"/>
        <v>0</v>
      </c>
      <c r="U16" s="26">
        <f t="shared" si="7"/>
        <v>0</v>
      </c>
      <c r="V16" s="27">
        <f t="shared" si="8"/>
        <v>0</v>
      </c>
      <c r="W16" s="28">
        <f t="shared" si="8"/>
        <v>0</v>
      </c>
      <c r="X16" s="28">
        <f t="shared" si="8"/>
        <v>0</v>
      </c>
      <c r="Y16" s="29"/>
      <c r="Z16" s="30"/>
      <c r="AA16" s="31"/>
    </row>
    <row r="17" spans="1:27" x14ac:dyDescent="0.25">
      <c r="A17" s="15">
        <v>13</v>
      </c>
      <c r="B17" s="16" t="s">
        <v>405</v>
      </c>
      <c r="C17" s="84"/>
      <c r="D17" s="15" t="s">
        <v>23</v>
      </c>
      <c r="E17" s="17" t="s">
        <v>51</v>
      </c>
      <c r="F17" s="16" t="s">
        <v>52</v>
      </c>
      <c r="G17" s="16">
        <v>10</v>
      </c>
      <c r="H17" s="88">
        <v>10</v>
      </c>
      <c r="I17" s="18"/>
      <c r="J17" s="19"/>
      <c r="K17" s="20">
        <f t="shared" si="0"/>
        <v>0</v>
      </c>
      <c r="L17" s="20">
        <f t="shared" si="1"/>
        <v>0</v>
      </c>
      <c r="M17" s="21">
        <f t="shared" si="2"/>
        <v>0</v>
      </c>
      <c r="N17" s="21">
        <f t="shared" si="3"/>
        <v>0</v>
      </c>
      <c r="O17" s="76">
        <v>5</v>
      </c>
      <c r="P17" s="22"/>
      <c r="Q17" s="23"/>
      <c r="R17" s="24">
        <f t="shared" si="4"/>
        <v>0</v>
      </c>
      <c r="S17" s="24">
        <f t="shared" si="5"/>
        <v>0</v>
      </c>
      <c r="T17" s="25">
        <f t="shared" si="6"/>
        <v>0</v>
      </c>
      <c r="U17" s="26">
        <f t="shared" si="7"/>
        <v>0</v>
      </c>
      <c r="V17" s="27">
        <f t="shared" si="8"/>
        <v>0</v>
      </c>
      <c r="W17" s="28">
        <f t="shared" si="8"/>
        <v>0</v>
      </c>
      <c r="X17" s="28">
        <f t="shared" si="8"/>
        <v>0</v>
      </c>
      <c r="Y17" s="29"/>
      <c r="Z17" s="30"/>
      <c r="AA17" s="31"/>
    </row>
    <row r="18" spans="1:27" ht="87.75" x14ac:dyDescent="0.25">
      <c r="A18" s="15">
        <v>14</v>
      </c>
      <c r="B18" s="16" t="s">
        <v>406</v>
      </c>
      <c r="C18" s="84"/>
      <c r="D18" s="15" t="s">
        <v>23</v>
      </c>
      <c r="E18" s="17" t="s">
        <v>742</v>
      </c>
      <c r="F18" s="16" t="s">
        <v>408</v>
      </c>
      <c r="G18" s="16">
        <v>30</v>
      </c>
      <c r="H18" s="88">
        <v>4</v>
      </c>
      <c r="I18" s="18"/>
      <c r="J18" s="19"/>
      <c r="K18" s="20">
        <f>ROUND((I18*J18+I18),2)</f>
        <v>0</v>
      </c>
      <c r="L18" s="20">
        <f t="shared" si="1"/>
        <v>0</v>
      </c>
      <c r="M18" s="21">
        <f t="shared" si="2"/>
        <v>0</v>
      </c>
      <c r="N18" s="21">
        <f t="shared" si="3"/>
        <v>0</v>
      </c>
      <c r="O18" s="76">
        <v>2</v>
      </c>
      <c r="P18" s="22"/>
      <c r="Q18" s="23"/>
      <c r="R18" s="24">
        <f t="shared" si="4"/>
        <v>0</v>
      </c>
      <c r="S18" s="24">
        <f t="shared" si="5"/>
        <v>0</v>
      </c>
      <c r="T18" s="25">
        <f t="shared" si="6"/>
        <v>0</v>
      </c>
      <c r="U18" s="26">
        <f t="shared" si="7"/>
        <v>0</v>
      </c>
      <c r="V18" s="27">
        <f t="shared" si="8"/>
        <v>0</v>
      </c>
      <c r="W18" s="28">
        <f t="shared" si="8"/>
        <v>0</v>
      </c>
      <c r="X18" s="28">
        <f t="shared" si="8"/>
        <v>0</v>
      </c>
      <c r="Y18" s="29"/>
      <c r="Z18" s="30"/>
      <c r="AA18" s="31"/>
    </row>
    <row r="19" spans="1:27" ht="97.5" x14ac:dyDescent="0.25">
      <c r="A19" s="15">
        <v>15</v>
      </c>
      <c r="B19" s="16" t="s">
        <v>406</v>
      </c>
      <c r="C19" s="84"/>
      <c r="D19" s="15" t="s">
        <v>23</v>
      </c>
      <c r="E19" s="17" t="s">
        <v>743</v>
      </c>
      <c r="F19" s="16" t="s">
        <v>408</v>
      </c>
      <c r="G19" s="16">
        <v>8</v>
      </c>
      <c r="H19" s="88">
        <v>2</v>
      </c>
      <c r="I19" s="18"/>
      <c r="J19" s="19"/>
      <c r="K19" s="20">
        <f>ROUND((I19*J19+I19),2)</f>
        <v>0</v>
      </c>
      <c r="L19" s="20">
        <f t="shared" si="1"/>
        <v>0</v>
      </c>
      <c r="M19" s="21">
        <f t="shared" si="2"/>
        <v>0</v>
      </c>
      <c r="N19" s="21">
        <f t="shared" si="3"/>
        <v>0</v>
      </c>
      <c r="O19" s="76">
        <v>2</v>
      </c>
      <c r="P19" s="22"/>
      <c r="Q19" s="23"/>
      <c r="R19" s="24">
        <f t="shared" si="4"/>
        <v>0</v>
      </c>
      <c r="S19" s="24">
        <f t="shared" si="5"/>
        <v>0</v>
      </c>
      <c r="T19" s="25">
        <f t="shared" si="6"/>
        <v>0</v>
      </c>
      <c r="U19" s="26">
        <f t="shared" si="7"/>
        <v>0</v>
      </c>
      <c r="V19" s="27">
        <f t="shared" si="8"/>
        <v>0</v>
      </c>
      <c r="W19" s="28">
        <f t="shared" si="8"/>
        <v>0</v>
      </c>
      <c r="X19" s="28">
        <f t="shared" si="8"/>
        <v>0</v>
      </c>
      <c r="Y19" s="29"/>
      <c r="Z19" s="30"/>
      <c r="AA19" s="31"/>
    </row>
    <row r="20" spans="1:27" x14ac:dyDescent="0.25">
      <c r="A20" s="15">
        <v>16</v>
      </c>
      <c r="B20" s="16" t="s">
        <v>406</v>
      </c>
      <c r="C20" s="84"/>
      <c r="D20" s="15" t="s">
        <v>23</v>
      </c>
      <c r="E20" s="17" t="s">
        <v>407</v>
      </c>
      <c r="F20" s="16" t="s">
        <v>409</v>
      </c>
      <c r="G20" s="16">
        <v>30</v>
      </c>
      <c r="H20" s="88">
        <v>1</v>
      </c>
      <c r="I20" s="18"/>
      <c r="J20" s="19"/>
      <c r="K20" s="20">
        <f t="shared" si="0"/>
        <v>0</v>
      </c>
      <c r="L20" s="20">
        <f t="shared" si="1"/>
        <v>0</v>
      </c>
      <c r="M20" s="21">
        <f t="shared" si="2"/>
        <v>0</v>
      </c>
      <c r="N20" s="21">
        <f t="shared" si="3"/>
        <v>0</v>
      </c>
      <c r="O20" s="76">
        <v>2</v>
      </c>
      <c r="P20" s="22"/>
      <c r="Q20" s="23"/>
      <c r="R20" s="24">
        <f t="shared" si="4"/>
        <v>0</v>
      </c>
      <c r="S20" s="24">
        <f t="shared" si="5"/>
        <v>0</v>
      </c>
      <c r="T20" s="25">
        <f t="shared" si="6"/>
        <v>0</v>
      </c>
      <c r="U20" s="26">
        <f t="shared" si="7"/>
        <v>0</v>
      </c>
      <c r="V20" s="27">
        <f t="shared" si="8"/>
        <v>0</v>
      </c>
      <c r="W20" s="28">
        <f t="shared" si="8"/>
        <v>0</v>
      </c>
      <c r="X20" s="28">
        <f t="shared" si="8"/>
        <v>0</v>
      </c>
      <c r="Y20" s="29"/>
      <c r="Z20" s="30"/>
      <c r="AA20" s="31"/>
    </row>
    <row r="21" spans="1:27" x14ac:dyDescent="0.25">
      <c r="A21" s="15">
        <v>17</v>
      </c>
      <c r="B21" s="16" t="s">
        <v>406</v>
      </c>
      <c r="C21" s="84"/>
      <c r="D21" s="15" t="s">
        <v>23</v>
      </c>
      <c r="E21" s="17" t="s">
        <v>51</v>
      </c>
      <c r="F21" s="16" t="s">
        <v>204</v>
      </c>
      <c r="G21" s="16">
        <v>28</v>
      </c>
      <c r="H21" s="88">
        <v>20</v>
      </c>
      <c r="I21" s="18"/>
      <c r="J21" s="19"/>
      <c r="K21" s="20">
        <f t="shared" si="0"/>
        <v>0</v>
      </c>
      <c r="L21" s="20">
        <f t="shared" si="1"/>
        <v>0</v>
      </c>
      <c r="M21" s="21">
        <f t="shared" si="2"/>
        <v>0</v>
      </c>
      <c r="N21" s="21">
        <f t="shared" si="3"/>
        <v>0</v>
      </c>
      <c r="O21" s="76">
        <v>10</v>
      </c>
      <c r="P21" s="22"/>
      <c r="Q21" s="23"/>
      <c r="R21" s="24">
        <f t="shared" si="4"/>
        <v>0</v>
      </c>
      <c r="S21" s="24">
        <f t="shared" si="5"/>
        <v>0</v>
      </c>
      <c r="T21" s="25">
        <f t="shared" si="6"/>
        <v>0</v>
      </c>
      <c r="U21" s="26">
        <f t="shared" si="7"/>
        <v>0</v>
      </c>
      <c r="V21" s="27">
        <f t="shared" ref="V21:X35" si="9">L21+S21</f>
        <v>0</v>
      </c>
      <c r="W21" s="28">
        <f t="shared" si="9"/>
        <v>0</v>
      </c>
      <c r="X21" s="28">
        <f t="shared" si="9"/>
        <v>0</v>
      </c>
      <c r="Y21" s="29"/>
      <c r="Z21" s="30"/>
      <c r="AA21" s="31"/>
    </row>
    <row r="22" spans="1:27" x14ac:dyDescent="0.25">
      <c r="A22" s="15">
        <v>18</v>
      </c>
      <c r="B22" s="16" t="s">
        <v>406</v>
      </c>
      <c r="C22" s="84"/>
      <c r="D22" s="15" t="s">
        <v>23</v>
      </c>
      <c r="E22" s="17" t="s">
        <v>51</v>
      </c>
      <c r="F22" s="16" t="s">
        <v>351</v>
      </c>
      <c r="G22" s="16">
        <v>28</v>
      </c>
      <c r="H22" s="88">
        <v>10</v>
      </c>
      <c r="I22" s="18"/>
      <c r="J22" s="19"/>
      <c r="K22" s="20">
        <f t="shared" si="0"/>
        <v>0</v>
      </c>
      <c r="L22" s="20">
        <f t="shared" si="1"/>
        <v>0</v>
      </c>
      <c r="M22" s="21">
        <f t="shared" si="2"/>
        <v>0</v>
      </c>
      <c r="N22" s="21">
        <f t="shared" si="3"/>
        <v>0</v>
      </c>
      <c r="O22" s="76">
        <v>5</v>
      </c>
      <c r="P22" s="22"/>
      <c r="Q22" s="23"/>
      <c r="R22" s="24">
        <f t="shared" si="4"/>
        <v>0</v>
      </c>
      <c r="S22" s="24">
        <f t="shared" si="5"/>
        <v>0</v>
      </c>
      <c r="T22" s="25">
        <f t="shared" si="6"/>
        <v>0</v>
      </c>
      <c r="U22" s="26">
        <f t="shared" si="7"/>
        <v>0</v>
      </c>
      <c r="V22" s="27">
        <f t="shared" si="9"/>
        <v>0</v>
      </c>
      <c r="W22" s="28">
        <f t="shared" si="9"/>
        <v>0</v>
      </c>
      <c r="X22" s="28">
        <f t="shared" si="9"/>
        <v>0</v>
      </c>
      <c r="Y22" s="29"/>
      <c r="Z22" s="30"/>
      <c r="AA22" s="31"/>
    </row>
    <row r="23" spans="1:27" x14ac:dyDescent="0.25">
      <c r="A23" s="15">
        <v>19</v>
      </c>
      <c r="B23" s="16" t="s">
        <v>406</v>
      </c>
      <c r="C23" s="84"/>
      <c r="D23" s="15" t="s">
        <v>23</v>
      </c>
      <c r="E23" s="17" t="s">
        <v>51</v>
      </c>
      <c r="F23" s="16">
        <v>4.4999999999999997E-3</v>
      </c>
      <c r="G23" s="16">
        <v>56</v>
      </c>
      <c r="H23" s="88">
        <v>1</v>
      </c>
      <c r="I23" s="18"/>
      <c r="J23" s="19"/>
      <c r="K23" s="20">
        <f t="shared" si="0"/>
        <v>0</v>
      </c>
      <c r="L23" s="20">
        <f t="shared" si="1"/>
        <v>0</v>
      </c>
      <c r="M23" s="21">
        <f t="shared" si="2"/>
        <v>0</v>
      </c>
      <c r="N23" s="21">
        <f t="shared" si="3"/>
        <v>0</v>
      </c>
      <c r="O23" s="76">
        <v>0</v>
      </c>
      <c r="P23" s="22"/>
      <c r="Q23" s="23"/>
      <c r="R23" s="24">
        <f t="shared" si="4"/>
        <v>0</v>
      </c>
      <c r="S23" s="24">
        <f t="shared" si="5"/>
        <v>0</v>
      </c>
      <c r="T23" s="25">
        <f t="shared" si="6"/>
        <v>0</v>
      </c>
      <c r="U23" s="26">
        <f t="shared" si="7"/>
        <v>0</v>
      </c>
      <c r="V23" s="27">
        <f t="shared" si="9"/>
        <v>0</v>
      </c>
      <c r="W23" s="28">
        <f t="shared" si="9"/>
        <v>0</v>
      </c>
      <c r="X23" s="28">
        <f t="shared" si="9"/>
        <v>0</v>
      </c>
      <c r="Y23" s="29"/>
      <c r="Z23" s="30"/>
      <c r="AA23" s="31"/>
    </row>
    <row r="24" spans="1:27" x14ac:dyDescent="0.25">
      <c r="A24" s="15">
        <v>20</v>
      </c>
      <c r="B24" s="16" t="s">
        <v>406</v>
      </c>
      <c r="C24" s="84"/>
      <c r="D24" s="15" t="s">
        <v>23</v>
      </c>
      <c r="E24" s="17" t="s">
        <v>51</v>
      </c>
      <c r="F24" s="16" t="s">
        <v>410</v>
      </c>
      <c r="G24" s="16">
        <v>28</v>
      </c>
      <c r="H24" s="88">
        <v>1</v>
      </c>
      <c r="I24" s="18"/>
      <c r="J24" s="19"/>
      <c r="K24" s="20">
        <f t="shared" si="0"/>
        <v>0</v>
      </c>
      <c r="L24" s="20">
        <f t="shared" si="1"/>
        <v>0</v>
      </c>
      <c r="M24" s="21">
        <f t="shared" si="2"/>
        <v>0</v>
      </c>
      <c r="N24" s="21">
        <f t="shared" si="3"/>
        <v>0</v>
      </c>
      <c r="O24" s="76">
        <v>1</v>
      </c>
      <c r="P24" s="22"/>
      <c r="Q24" s="23"/>
      <c r="R24" s="24">
        <f t="shared" si="4"/>
        <v>0</v>
      </c>
      <c r="S24" s="24">
        <f t="shared" si="5"/>
        <v>0</v>
      </c>
      <c r="T24" s="25">
        <f t="shared" si="6"/>
        <v>0</v>
      </c>
      <c r="U24" s="26">
        <f t="shared" si="7"/>
        <v>0</v>
      </c>
      <c r="V24" s="27">
        <f t="shared" si="9"/>
        <v>0</v>
      </c>
      <c r="W24" s="28">
        <f t="shared" si="9"/>
        <v>0</v>
      </c>
      <c r="X24" s="28">
        <f t="shared" si="9"/>
        <v>0</v>
      </c>
      <c r="Y24" s="29"/>
      <c r="Z24" s="30"/>
      <c r="AA24" s="31"/>
    </row>
    <row r="25" spans="1:27" x14ac:dyDescent="0.25">
      <c r="A25" s="15">
        <v>21</v>
      </c>
      <c r="B25" s="16" t="s">
        <v>412</v>
      </c>
      <c r="C25" s="84"/>
      <c r="D25" s="15" t="s">
        <v>23</v>
      </c>
      <c r="E25" s="17" t="s">
        <v>68</v>
      </c>
      <c r="F25" s="16" t="s">
        <v>236</v>
      </c>
      <c r="G25" s="16">
        <v>10</v>
      </c>
      <c r="H25" s="88">
        <v>10</v>
      </c>
      <c r="I25" s="18"/>
      <c r="J25" s="19"/>
      <c r="K25" s="20">
        <f t="shared" si="0"/>
        <v>0</v>
      </c>
      <c r="L25" s="20">
        <f t="shared" si="1"/>
        <v>0</v>
      </c>
      <c r="M25" s="21">
        <f t="shared" si="2"/>
        <v>0</v>
      </c>
      <c r="N25" s="21">
        <f t="shared" si="3"/>
        <v>0</v>
      </c>
      <c r="O25" s="76">
        <v>5</v>
      </c>
      <c r="P25" s="22"/>
      <c r="Q25" s="23"/>
      <c r="R25" s="24">
        <f t="shared" si="4"/>
        <v>0</v>
      </c>
      <c r="S25" s="24">
        <f t="shared" si="5"/>
        <v>0</v>
      </c>
      <c r="T25" s="25">
        <f t="shared" si="6"/>
        <v>0</v>
      </c>
      <c r="U25" s="26">
        <f t="shared" si="7"/>
        <v>0</v>
      </c>
      <c r="V25" s="27">
        <f t="shared" si="9"/>
        <v>0</v>
      </c>
      <c r="W25" s="28">
        <f t="shared" si="9"/>
        <v>0</v>
      </c>
      <c r="X25" s="28">
        <f t="shared" si="9"/>
        <v>0</v>
      </c>
      <c r="Y25" s="29"/>
      <c r="Z25" s="30"/>
      <c r="AA25" s="31"/>
    </row>
    <row r="26" spans="1:27" x14ac:dyDescent="0.25">
      <c r="A26" s="15">
        <v>22</v>
      </c>
      <c r="B26" s="16" t="s">
        <v>457</v>
      </c>
      <c r="C26" s="84"/>
      <c r="D26" s="15" t="s">
        <v>23</v>
      </c>
      <c r="E26" s="17" t="s">
        <v>26</v>
      </c>
      <c r="F26" s="16" t="s">
        <v>31</v>
      </c>
      <c r="G26" s="16">
        <v>50</v>
      </c>
      <c r="H26" s="88">
        <v>3</v>
      </c>
      <c r="I26" s="18"/>
      <c r="J26" s="19"/>
      <c r="K26" s="20">
        <f t="shared" si="0"/>
        <v>0</v>
      </c>
      <c r="L26" s="20">
        <f t="shared" si="1"/>
        <v>0</v>
      </c>
      <c r="M26" s="21">
        <f t="shared" si="2"/>
        <v>0</v>
      </c>
      <c r="N26" s="21">
        <f t="shared" si="3"/>
        <v>0</v>
      </c>
      <c r="O26" s="76">
        <v>0</v>
      </c>
      <c r="P26" s="22"/>
      <c r="Q26" s="23"/>
      <c r="R26" s="24">
        <f t="shared" si="4"/>
        <v>0</v>
      </c>
      <c r="S26" s="24">
        <f t="shared" si="5"/>
        <v>0</v>
      </c>
      <c r="T26" s="25">
        <f t="shared" si="6"/>
        <v>0</v>
      </c>
      <c r="U26" s="26">
        <f t="shared" si="7"/>
        <v>0</v>
      </c>
      <c r="V26" s="27">
        <f t="shared" si="9"/>
        <v>0</v>
      </c>
      <c r="W26" s="28">
        <f t="shared" si="9"/>
        <v>0</v>
      </c>
      <c r="X26" s="28">
        <f t="shared" si="9"/>
        <v>0</v>
      </c>
      <c r="Y26" s="29"/>
      <c r="Z26" s="30"/>
      <c r="AA26" s="31"/>
    </row>
    <row r="27" spans="1:27" ht="19.5" x14ac:dyDescent="0.25">
      <c r="A27" s="15">
        <v>23</v>
      </c>
      <c r="B27" s="16" t="s">
        <v>417</v>
      </c>
      <c r="C27" s="84"/>
      <c r="D27" s="15" t="s">
        <v>23</v>
      </c>
      <c r="E27" s="17" t="s">
        <v>418</v>
      </c>
      <c r="F27" s="16" t="s">
        <v>338</v>
      </c>
      <c r="G27" s="16" t="s">
        <v>319</v>
      </c>
      <c r="H27" s="88">
        <v>6</v>
      </c>
      <c r="I27" s="18"/>
      <c r="J27" s="19"/>
      <c r="K27" s="20">
        <f t="shared" si="0"/>
        <v>0</v>
      </c>
      <c r="L27" s="20">
        <f t="shared" si="1"/>
        <v>0</v>
      </c>
      <c r="M27" s="21">
        <f t="shared" si="2"/>
        <v>0</v>
      </c>
      <c r="N27" s="21">
        <f t="shared" si="3"/>
        <v>0</v>
      </c>
      <c r="O27" s="76">
        <v>4</v>
      </c>
      <c r="P27" s="22"/>
      <c r="Q27" s="23"/>
      <c r="R27" s="24">
        <f t="shared" si="4"/>
        <v>0</v>
      </c>
      <c r="S27" s="24">
        <f t="shared" si="5"/>
        <v>0</v>
      </c>
      <c r="T27" s="25">
        <f t="shared" si="6"/>
        <v>0</v>
      </c>
      <c r="U27" s="26">
        <f t="shared" si="7"/>
        <v>0</v>
      </c>
      <c r="V27" s="27">
        <f t="shared" si="9"/>
        <v>0</v>
      </c>
      <c r="W27" s="28">
        <f t="shared" si="9"/>
        <v>0</v>
      </c>
      <c r="X27" s="28">
        <f t="shared" si="9"/>
        <v>0</v>
      </c>
      <c r="Y27" s="29"/>
      <c r="Z27" s="30"/>
      <c r="AA27" s="31"/>
    </row>
    <row r="28" spans="1:27" x14ac:dyDescent="0.25">
      <c r="A28" s="15">
        <v>24</v>
      </c>
      <c r="B28" s="16" t="s">
        <v>419</v>
      </c>
      <c r="C28" s="84"/>
      <c r="D28" s="15" t="s">
        <v>23</v>
      </c>
      <c r="E28" s="17" t="s">
        <v>26</v>
      </c>
      <c r="F28" s="16" t="s">
        <v>236</v>
      </c>
      <c r="G28" s="16">
        <v>50</v>
      </c>
      <c r="H28" s="88">
        <v>500</v>
      </c>
      <c r="I28" s="18"/>
      <c r="J28" s="19"/>
      <c r="K28" s="20">
        <f t="shared" si="0"/>
        <v>0</v>
      </c>
      <c r="L28" s="20">
        <f t="shared" si="1"/>
        <v>0</v>
      </c>
      <c r="M28" s="21">
        <f t="shared" si="2"/>
        <v>0</v>
      </c>
      <c r="N28" s="21">
        <f t="shared" si="3"/>
        <v>0</v>
      </c>
      <c r="O28" s="76">
        <v>100</v>
      </c>
      <c r="P28" s="22"/>
      <c r="Q28" s="23"/>
      <c r="R28" s="24">
        <f t="shared" si="4"/>
        <v>0</v>
      </c>
      <c r="S28" s="24">
        <f t="shared" si="5"/>
        <v>0</v>
      </c>
      <c r="T28" s="25">
        <f t="shared" si="6"/>
        <v>0</v>
      </c>
      <c r="U28" s="26">
        <f t="shared" si="7"/>
        <v>0</v>
      </c>
      <c r="V28" s="27">
        <f t="shared" si="9"/>
        <v>0</v>
      </c>
      <c r="W28" s="28">
        <f t="shared" si="9"/>
        <v>0</v>
      </c>
      <c r="X28" s="28">
        <f t="shared" si="9"/>
        <v>0</v>
      </c>
      <c r="Y28" s="29"/>
      <c r="Z28" s="30"/>
      <c r="AA28" s="31"/>
    </row>
    <row r="29" spans="1:27" x14ac:dyDescent="0.25">
      <c r="A29" s="15">
        <v>25</v>
      </c>
      <c r="B29" s="16" t="s">
        <v>419</v>
      </c>
      <c r="C29" s="84"/>
      <c r="D29" s="15" t="s">
        <v>23</v>
      </c>
      <c r="E29" s="17" t="s">
        <v>26</v>
      </c>
      <c r="F29" s="16" t="s">
        <v>49</v>
      </c>
      <c r="G29" s="16">
        <v>50</v>
      </c>
      <c r="H29" s="88">
        <v>350</v>
      </c>
      <c r="I29" s="18"/>
      <c r="J29" s="19"/>
      <c r="K29" s="20">
        <f t="shared" si="0"/>
        <v>0</v>
      </c>
      <c r="L29" s="20">
        <f t="shared" si="1"/>
        <v>0</v>
      </c>
      <c r="M29" s="21">
        <f t="shared" si="2"/>
        <v>0</v>
      </c>
      <c r="N29" s="21">
        <f t="shared" si="3"/>
        <v>0</v>
      </c>
      <c r="O29" s="76">
        <v>100</v>
      </c>
      <c r="P29" s="22"/>
      <c r="Q29" s="23"/>
      <c r="R29" s="24">
        <f t="shared" si="4"/>
        <v>0</v>
      </c>
      <c r="S29" s="24">
        <f t="shared" si="5"/>
        <v>0</v>
      </c>
      <c r="T29" s="25">
        <f t="shared" si="6"/>
        <v>0</v>
      </c>
      <c r="U29" s="26">
        <f t="shared" si="7"/>
        <v>0</v>
      </c>
      <c r="V29" s="27">
        <f t="shared" si="9"/>
        <v>0</v>
      </c>
      <c r="W29" s="28">
        <f t="shared" si="9"/>
        <v>0</v>
      </c>
      <c r="X29" s="28">
        <f t="shared" si="9"/>
        <v>0</v>
      </c>
      <c r="Y29" s="29"/>
      <c r="Z29" s="30"/>
      <c r="AA29" s="31"/>
    </row>
    <row r="30" spans="1:27" x14ac:dyDescent="0.25">
      <c r="A30" s="15">
        <v>26</v>
      </c>
      <c r="B30" s="16" t="s">
        <v>420</v>
      </c>
      <c r="C30" s="84"/>
      <c r="D30" s="15" t="s">
        <v>23</v>
      </c>
      <c r="E30" s="17" t="s">
        <v>47</v>
      </c>
      <c r="F30" s="16" t="s">
        <v>49</v>
      </c>
      <c r="G30" s="16">
        <v>50</v>
      </c>
      <c r="H30" s="88">
        <v>40</v>
      </c>
      <c r="I30" s="18"/>
      <c r="J30" s="19"/>
      <c r="K30" s="20">
        <f t="shared" si="0"/>
        <v>0</v>
      </c>
      <c r="L30" s="20">
        <f t="shared" si="1"/>
        <v>0</v>
      </c>
      <c r="M30" s="21">
        <f t="shared" si="2"/>
        <v>0</v>
      </c>
      <c r="N30" s="21">
        <f t="shared" si="3"/>
        <v>0</v>
      </c>
      <c r="O30" s="76">
        <v>20</v>
      </c>
      <c r="P30" s="22"/>
      <c r="Q30" s="23"/>
      <c r="R30" s="24">
        <f t="shared" si="4"/>
        <v>0</v>
      </c>
      <c r="S30" s="24">
        <f t="shared" si="5"/>
        <v>0</v>
      </c>
      <c r="T30" s="25">
        <f t="shared" si="6"/>
        <v>0</v>
      </c>
      <c r="U30" s="26">
        <f t="shared" si="7"/>
        <v>0</v>
      </c>
      <c r="V30" s="27">
        <f t="shared" si="9"/>
        <v>0</v>
      </c>
      <c r="W30" s="28">
        <f t="shared" si="9"/>
        <v>0</v>
      </c>
      <c r="X30" s="28">
        <f t="shared" si="9"/>
        <v>0</v>
      </c>
      <c r="Y30" s="29"/>
      <c r="Z30" s="30"/>
      <c r="AA30" s="31"/>
    </row>
    <row r="31" spans="1:27" x14ac:dyDescent="0.25">
      <c r="A31" s="15">
        <v>27</v>
      </c>
      <c r="B31" s="16" t="s">
        <v>421</v>
      </c>
      <c r="C31" s="84"/>
      <c r="D31" s="15" t="s">
        <v>23</v>
      </c>
      <c r="E31" s="17" t="s">
        <v>47</v>
      </c>
      <c r="F31" s="16" t="s">
        <v>422</v>
      </c>
      <c r="G31" s="16">
        <v>28</v>
      </c>
      <c r="H31" s="88">
        <v>30</v>
      </c>
      <c r="I31" s="18"/>
      <c r="J31" s="19"/>
      <c r="K31" s="20">
        <f t="shared" si="0"/>
        <v>0</v>
      </c>
      <c r="L31" s="20">
        <f t="shared" si="1"/>
        <v>0</v>
      </c>
      <c r="M31" s="21">
        <f t="shared" si="2"/>
        <v>0</v>
      </c>
      <c r="N31" s="21">
        <f t="shared" si="3"/>
        <v>0</v>
      </c>
      <c r="O31" s="76">
        <v>10</v>
      </c>
      <c r="P31" s="22"/>
      <c r="Q31" s="23"/>
      <c r="R31" s="24">
        <f t="shared" si="4"/>
        <v>0</v>
      </c>
      <c r="S31" s="24">
        <f t="shared" si="5"/>
        <v>0</v>
      </c>
      <c r="T31" s="25">
        <f t="shared" si="6"/>
        <v>0</v>
      </c>
      <c r="U31" s="26">
        <f t="shared" si="7"/>
        <v>0</v>
      </c>
      <c r="V31" s="27">
        <f t="shared" si="9"/>
        <v>0</v>
      </c>
      <c r="W31" s="28">
        <f t="shared" si="9"/>
        <v>0</v>
      </c>
      <c r="X31" s="28">
        <f t="shared" si="9"/>
        <v>0</v>
      </c>
      <c r="Y31" s="29"/>
      <c r="Z31" s="30"/>
      <c r="AA31" s="31"/>
    </row>
    <row r="32" spans="1:27" x14ac:dyDescent="0.25">
      <c r="A32" s="15">
        <v>28</v>
      </c>
      <c r="B32" s="16" t="s">
        <v>421</v>
      </c>
      <c r="C32" s="84"/>
      <c r="D32" s="15" t="s">
        <v>23</v>
      </c>
      <c r="E32" s="17" t="s">
        <v>47</v>
      </c>
      <c r="F32" s="16" t="s">
        <v>423</v>
      </c>
      <c r="G32" s="16">
        <v>28</v>
      </c>
      <c r="H32" s="88">
        <v>40</v>
      </c>
      <c r="I32" s="18"/>
      <c r="J32" s="19"/>
      <c r="K32" s="20">
        <f t="shared" si="0"/>
        <v>0</v>
      </c>
      <c r="L32" s="20">
        <f t="shared" si="1"/>
        <v>0</v>
      </c>
      <c r="M32" s="21">
        <f t="shared" si="2"/>
        <v>0</v>
      </c>
      <c r="N32" s="21">
        <f t="shared" si="3"/>
        <v>0</v>
      </c>
      <c r="O32" s="76">
        <v>10</v>
      </c>
      <c r="P32" s="22"/>
      <c r="Q32" s="23"/>
      <c r="R32" s="24">
        <f t="shared" si="4"/>
        <v>0</v>
      </c>
      <c r="S32" s="24">
        <f t="shared" si="5"/>
        <v>0</v>
      </c>
      <c r="T32" s="25">
        <f t="shared" si="6"/>
        <v>0</v>
      </c>
      <c r="U32" s="26">
        <f t="shared" si="7"/>
        <v>0</v>
      </c>
      <c r="V32" s="27">
        <f t="shared" si="9"/>
        <v>0</v>
      </c>
      <c r="W32" s="28">
        <f t="shared" si="9"/>
        <v>0</v>
      </c>
      <c r="X32" s="28">
        <f t="shared" si="9"/>
        <v>0</v>
      </c>
      <c r="Y32" s="29"/>
      <c r="Z32" s="30"/>
      <c r="AA32" s="31"/>
    </row>
    <row r="33" spans="1:27" x14ac:dyDescent="0.25">
      <c r="A33" s="15">
        <v>29</v>
      </c>
      <c r="B33" s="16" t="s">
        <v>421</v>
      </c>
      <c r="C33" s="84"/>
      <c r="D33" s="15" t="s">
        <v>23</v>
      </c>
      <c r="E33" s="17" t="s">
        <v>47</v>
      </c>
      <c r="F33" s="16" t="s">
        <v>711</v>
      </c>
      <c r="G33" s="16">
        <v>28</v>
      </c>
      <c r="H33" s="88">
        <v>1</v>
      </c>
      <c r="I33" s="18"/>
      <c r="J33" s="19"/>
      <c r="K33" s="20">
        <f t="shared" si="0"/>
        <v>0</v>
      </c>
      <c r="L33" s="20">
        <f t="shared" si="1"/>
        <v>0</v>
      </c>
      <c r="M33" s="21">
        <f t="shared" si="2"/>
        <v>0</v>
      </c>
      <c r="N33" s="21">
        <f t="shared" si="3"/>
        <v>0</v>
      </c>
      <c r="O33" s="76">
        <v>0</v>
      </c>
      <c r="P33" s="22"/>
      <c r="Q33" s="23"/>
      <c r="R33" s="24">
        <f t="shared" si="4"/>
        <v>0</v>
      </c>
      <c r="S33" s="24">
        <f t="shared" si="5"/>
        <v>0</v>
      </c>
      <c r="T33" s="25">
        <f t="shared" si="6"/>
        <v>0</v>
      </c>
      <c r="U33" s="26">
        <f t="shared" si="7"/>
        <v>0</v>
      </c>
      <c r="V33" s="27">
        <f t="shared" si="9"/>
        <v>0</v>
      </c>
      <c r="W33" s="28">
        <f t="shared" si="9"/>
        <v>0</v>
      </c>
      <c r="X33" s="28">
        <f t="shared" si="9"/>
        <v>0</v>
      </c>
      <c r="Y33" s="29"/>
      <c r="Z33" s="30"/>
      <c r="AA33" s="31"/>
    </row>
    <row r="34" spans="1:27" x14ac:dyDescent="0.25">
      <c r="A34" s="15">
        <v>30</v>
      </c>
      <c r="B34" s="16" t="s">
        <v>237</v>
      </c>
      <c r="C34" s="84"/>
      <c r="D34" s="15" t="s">
        <v>23</v>
      </c>
      <c r="E34" s="17" t="s">
        <v>68</v>
      </c>
      <c r="F34" s="16" t="s">
        <v>238</v>
      </c>
      <c r="G34" s="16">
        <v>28</v>
      </c>
      <c r="H34" s="88">
        <v>25</v>
      </c>
      <c r="I34" s="18"/>
      <c r="J34" s="19"/>
      <c r="K34" s="20">
        <f>ROUND((I34*J34+I34),2)</f>
        <v>0</v>
      </c>
      <c r="L34" s="20">
        <f>N34-M34</f>
        <v>0</v>
      </c>
      <c r="M34" s="21">
        <f>I34*H34</f>
        <v>0</v>
      </c>
      <c r="N34" s="21">
        <f t="shared" si="3"/>
        <v>0</v>
      </c>
      <c r="O34" s="76">
        <v>10</v>
      </c>
      <c r="P34" s="22"/>
      <c r="Q34" s="23"/>
      <c r="R34" s="24">
        <f>ROUND((P34*Q34+P34),2)</f>
        <v>0</v>
      </c>
      <c r="S34" s="24">
        <f>U34-T34</f>
        <v>0</v>
      </c>
      <c r="T34" s="25">
        <f>O34*P34</f>
        <v>0</v>
      </c>
      <c r="U34" s="26">
        <f t="shared" si="7"/>
        <v>0</v>
      </c>
      <c r="V34" s="27">
        <f t="shared" si="9"/>
        <v>0</v>
      </c>
      <c r="W34" s="28">
        <f t="shared" si="9"/>
        <v>0</v>
      </c>
      <c r="X34" s="28">
        <f t="shared" si="9"/>
        <v>0</v>
      </c>
      <c r="Y34" s="29"/>
      <c r="Z34" s="30"/>
      <c r="AA34" s="31"/>
    </row>
    <row r="35" spans="1:27" x14ac:dyDescent="0.25">
      <c r="A35" s="15">
        <v>31</v>
      </c>
      <c r="B35" s="16" t="s">
        <v>237</v>
      </c>
      <c r="C35" s="84"/>
      <c r="D35" s="15" t="s">
        <v>23</v>
      </c>
      <c r="E35" s="17" t="s">
        <v>68</v>
      </c>
      <c r="F35" s="16" t="s">
        <v>240</v>
      </c>
      <c r="G35" s="16">
        <v>28</v>
      </c>
      <c r="H35" s="88">
        <v>15</v>
      </c>
      <c r="I35" s="18"/>
      <c r="J35" s="19"/>
      <c r="K35" s="20">
        <f t="shared" ref="K35:K57" si="10">ROUND((I35*J35+I35),2)</f>
        <v>0</v>
      </c>
      <c r="L35" s="20">
        <f t="shared" ref="L35:L57" si="11">N35-M35</f>
        <v>0</v>
      </c>
      <c r="M35" s="21">
        <f t="shared" ref="M35:M57" si="12">I35*H35</f>
        <v>0</v>
      </c>
      <c r="N35" s="21">
        <f t="shared" si="3"/>
        <v>0</v>
      </c>
      <c r="O35" s="76">
        <v>5</v>
      </c>
      <c r="P35" s="22"/>
      <c r="Q35" s="23"/>
      <c r="R35" s="24">
        <f t="shared" ref="R35:R48" si="13">ROUND((P35*Q35+P35),2)</f>
        <v>0</v>
      </c>
      <c r="S35" s="24">
        <f t="shared" ref="S35:S57" si="14">U35-T35</f>
        <v>0</v>
      </c>
      <c r="T35" s="25">
        <f t="shared" ref="T35:T57" si="15">O35*P35</f>
        <v>0</v>
      </c>
      <c r="U35" s="26">
        <f t="shared" si="7"/>
        <v>0</v>
      </c>
      <c r="V35" s="27">
        <f t="shared" si="9"/>
        <v>0</v>
      </c>
      <c r="W35" s="28">
        <f t="shared" si="9"/>
        <v>0</v>
      </c>
      <c r="X35" s="28">
        <f t="shared" si="9"/>
        <v>0</v>
      </c>
      <c r="Y35" s="29"/>
      <c r="Z35" s="30"/>
      <c r="AA35" s="31"/>
    </row>
    <row r="36" spans="1:27" x14ac:dyDescent="0.25">
      <c r="A36" s="15">
        <v>32</v>
      </c>
      <c r="B36" s="16" t="s">
        <v>237</v>
      </c>
      <c r="C36" s="84"/>
      <c r="D36" s="15" t="s">
        <v>23</v>
      </c>
      <c r="E36" s="17" t="s">
        <v>68</v>
      </c>
      <c r="F36" s="16" t="s">
        <v>239</v>
      </c>
      <c r="G36" s="16">
        <v>28</v>
      </c>
      <c r="H36" s="88">
        <v>0</v>
      </c>
      <c r="I36" s="18"/>
      <c r="J36" s="19"/>
      <c r="K36" s="20">
        <f t="shared" si="10"/>
        <v>0</v>
      </c>
      <c r="L36" s="20">
        <f t="shared" si="11"/>
        <v>0</v>
      </c>
      <c r="M36" s="21">
        <f t="shared" si="12"/>
        <v>0</v>
      </c>
      <c r="N36" s="21">
        <f t="shared" si="3"/>
        <v>0</v>
      </c>
      <c r="O36" s="76">
        <v>2</v>
      </c>
      <c r="P36" s="22"/>
      <c r="Q36" s="23"/>
      <c r="R36" s="24">
        <f t="shared" si="13"/>
        <v>0</v>
      </c>
      <c r="S36" s="24">
        <f t="shared" si="14"/>
        <v>0</v>
      </c>
      <c r="T36" s="25">
        <f t="shared" si="15"/>
        <v>0</v>
      </c>
      <c r="U36" s="26">
        <f t="shared" si="7"/>
        <v>0</v>
      </c>
      <c r="V36" s="27">
        <f t="shared" ref="V36:X51" si="16">L36+S36</f>
        <v>0</v>
      </c>
      <c r="W36" s="28">
        <f t="shared" si="16"/>
        <v>0</v>
      </c>
      <c r="X36" s="28">
        <f t="shared" si="16"/>
        <v>0</v>
      </c>
      <c r="Y36" s="29"/>
      <c r="Z36" s="30"/>
      <c r="AA36" s="31"/>
    </row>
    <row r="37" spans="1:27" ht="22.5" x14ac:dyDescent="0.25">
      <c r="A37" s="15">
        <v>33</v>
      </c>
      <c r="B37" s="16" t="s">
        <v>241</v>
      </c>
      <c r="C37" s="84"/>
      <c r="D37" s="15" t="s">
        <v>23</v>
      </c>
      <c r="E37" s="17" t="s">
        <v>242</v>
      </c>
      <c r="F37" s="16"/>
      <c r="G37" s="16">
        <v>12</v>
      </c>
      <c r="H37" s="88">
        <v>10</v>
      </c>
      <c r="I37" s="18"/>
      <c r="J37" s="19"/>
      <c r="K37" s="20">
        <f t="shared" si="10"/>
        <v>0</v>
      </c>
      <c r="L37" s="20">
        <f t="shared" si="11"/>
        <v>0</v>
      </c>
      <c r="M37" s="21">
        <f t="shared" si="12"/>
        <v>0</v>
      </c>
      <c r="N37" s="21">
        <f t="shared" si="3"/>
        <v>0</v>
      </c>
      <c r="O37" s="76">
        <v>0</v>
      </c>
      <c r="P37" s="22"/>
      <c r="Q37" s="23"/>
      <c r="R37" s="24">
        <f t="shared" si="13"/>
        <v>0</v>
      </c>
      <c r="S37" s="24">
        <f t="shared" si="14"/>
        <v>0</v>
      </c>
      <c r="T37" s="25">
        <f t="shared" si="15"/>
        <v>0</v>
      </c>
      <c r="U37" s="26">
        <f t="shared" si="7"/>
        <v>0</v>
      </c>
      <c r="V37" s="27">
        <f t="shared" si="16"/>
        <v>0</v>
      </c>
      <c r="W37" s="28">
        <f t="shared" si="16"/>
        <v>0</v>
      </c>
      <c r="X37" s="28">
        <f t="shared" si="16"/>
        <v>0</v>
      </c>
      <c r="Y37" s="29"/>
      <c r="Z37" s="30"/>
      <c r="AA37" s="31"/>
    </row>
    <row r="38" spans="1:27" ht="19.5" x14ac:dyDescent="0.25">
      <c r="A38" s="15">
        <v>34</v>
      </c>
      <c r="B38" s="16" t="s">
        <v>246</v>
      </c>
      <c r="C38" s="84"/>
      <c r="D38" s="15" t="s">
        <v>23</v>
      </c>
      <c r="E38" s="17" t="s">
        <v>247</v>
      </c>
      <c r="F38" s="16" t="s">
        <v>248</v>
      </c>
      <c r="G38" s="16">
        <v>20</v>
      </c>
      <c r="H38" s="88">
        <v>6</v>
      </c>
      <c r="I38" s="18"/>
      <c r="J38" s="19"/>
      <c r="K38" s="20">
        <f t="shared" si="10"/>
        <v>0</v>
      </c>
      <c r="L38" s="20">
        <f t="shared" si="11"/>
        <v>0</v>
      </c>
      <c r="M38" s="21">
        <f t="shared" si="12"/>
        <v>0</v>
      </c>
      <c r="N38" s="21">
        <f t="shared" si="3"/>
        <v>0</v>
      </c>
      <c r="O38" s="76">
        <v>6</v>
      </c>
      <c r="P38" s="22"/>
      <c r="Q38" s="23"/>
      <c r="R38" s="24">
        <f t="shared" si="13"/>
        <v>0</v>
      </c>
      <c r="S38" s="24">
        <f t="shared" si="14"/>
        <v>0</v>
      </c>
      <c r="T38" s="25">
        <f t="shared" si="15"/>
        <v>0</v>
      </c>
      <c r="U38" s="26">
        <f t="shared" si="7"/>
        <v>0</v>
      </c>
      <c r="V38" s="27">
        <f t="shared" si="16"/>
        <v>0</v>
      </c>
      <c r="W38" s="28">
        <f t="shared" si="16"/>
        <v>0</v>
      </c>
      <c r="X38" s="28">
        <f t="shared" si="16"/>
        <v>0</v>
      </c>
      <c r="Y38" s="29"/>
      <c r="Z38" s="30"/>
      <c r="AA38" s="31"/>
    </row>
    <row r="39" spans="1:27" x14ac:dyDescent="0.25">
      <c r="A39" s="15">
        <v>35</v>
      </c>
      <c r="B39" s="16" t="s">
        <v>250</v>
      </c>
      <c r="C39" s="84"/>
      <c r="D39" s="15" t="s">
        <v>23</v>
      </c>
      <c r="E39" s="17" t="s">
        <v>68</v>
      </c>
      <c r="F39" s="16" t="s">
        <v>158</v>
      </c>
      <c r="G39" s="16">
        <v>30</v>
      </c>
      <c r="H39" s="88">
        <v>2</v>
      </c>
      <c r="I39" s="18"/>
      <c r="J39" s="19"/>
      <c r="K39" s="20">
        <f t="shared" si="10"/>
        <v>0</v>
      </c>
      <c r="L39" s="20">
        <f t="shared" si="11"/>
        <v>0</v>
      </c>
      <c r="M39" s="21">
        <f t="shared" si="12"/>
        <v>0</v>
      </c>
      <c r="N39" s="21">
        <f t="shared" si="3"/>
        <v>0</v>
      </c>
      <c r="O39" s="76">
        <v>0</v>
      </c>
      <c r="P39" s="22"/>
      <c r="Q39" s="23"/>
      <c r="R39" s="24">
        <f t="shared" si="13"/>
        <v>0</v>
      </c>
      <c r="S39" s="24">
        <f t="shared" si="14"/>
        <v>0</v>
      </c>
      <c r="T39" s="25">
        <f t="shared" si="15"/>
        <v>0</v>
      </c>
      <c r="U39" s="26">
        <f t="shared" si="7"/>
        <v>0</v>
      </c>
      <c r="V39" s="27">
        <f t="shared" si="16"/>
        <v>0</v>
      </c>
      <c r="W39" s="28">
        <f t="shared" si="16"/>
        <v>0</v>
      </c>
      <c r="X39" s="28">
        <f t="shared" si="16"/>
        <v>0</v>
      </c>
      <c r="Y39" s="29"/>
      <c r="Z39" s="30"/>
      <c r="AA39" s="31"/>
    </row>
    <row r="40" spans="1:27" x14ac:dyDescent="0.25">
      <c r="A40" s="15">
        <v>36</v>
      </c>
      <c r="B40" s="16" t="s">
        <v>250</v>
      </c>
      <c r="C40" s="84"/>
      <c r="D40" s="15" t="s">
        <v>23</v>
      </c>
      <c r="E40" s="17" t="s">
        <v>68</v>
      </c>
      <c r="F40" s="16" t="s">
        <v>251</v>
      </c>
      <c r="G40" s="16">
        <v>30</v>
      </c>
      <c r="H40" s="88">
        <v>2</v>
      </c>
      <c r="I40" s="18"/>
      <c r="J40" s="19"/>
      <c r="K40" s="20">
        <f t="shared" si="10"/>
        <v>0</v>
      </c>
      <c r="L40" s="20">
        <f t="shared" si="11"/>
        <v>0</v>
      </c>
      <c r="M40" s="21">
        <f t="shared" si="12"/>
        <v>0</v>
      </c>
      <c r="N40" s="21">
        <f t="shared" si="3"/>
        <v>0</v>
      </c>
      <c r="O40" s="76">
        <v>0</v>
      </c>
      <c r="P40" s="22"/>
      <c r="Q40" s="23"/>
      <c r="R40" s="24">
        <f t="shared" si="13"/>
        <v>0</v>
      </c>
      <c r="S40" s="24">
        <f t="shared" si="14"/>
        <v>0</v>
      </c>
      <c r="T40" s="25">
        <f t="shared" si="15"/>
        <v>0</v>
      </c>
      <c r="U40" s="26">
        <f t="shared" si="7"/>
        <v>0</v>
      </c>
      <c r="V40" s="27">
        <f t="shared" si="16"/>
        <v>0</v>
      </c>
      <c r="W40" s="28">
        <f t="shared" si="16"/>
        <v>0</v>
      </c>
      <c r="X40" s="28">
        <f t="shared" si="16"/>
        <v>0</v>
      </c>
      <c r="Y40" s="29"/>
      <c r="Z40" s="30"/>
      <c r="AA40" s="31"/>
    </row>
    <row r="41" spans="1:27" x14ac:dyDescent="0.25">
      <c r="A41" s="15">
        <v>37</v>
      </c>
      <c r="B41" s="16" t="s">
        <v>253</v>
      </c>
      <c r="C41" s="84"/>
      <c r="D41" s="15" t="s">
        <v>23</v>
      </c>
      <c r="E41" s="17" t="s">
        <v>47</v>
      </c>
      <c r="F41" s="16" t="s">
        <v>254</v>
      </c>
      <c r="G41" s="16">
        <v>28</v>
      </c>
      <c r="H41" s="88">
        <v>30</v>
      </c>
      <c r="I41" s="18"/>
      <c r="J41" s="19"/>
      <c r="K41" s="20">
        <f t="shared" si="10"/>
        <v>0</v>
      </c>
      <c r="L41" s="20">
        <f t="shared" si="11"/>
        <v>0</v>
      </c>
      <c r="M41" s="21">
        <f t="shared" si="12"/>
        <v>0</v>
      </c>
      <c r="N41" s="21">
        <f t="shared" si="3"/>
        <v>0</v>
      </c>
      <c r="O41" s="76">
        <v>5</v>
      </c>
      <c r="P41" s="22"/>
      <c r="Q41" s="23"/>
      <c r="R41" s="24">
        <f t="shared" si="13"/>
        <v>0</v>
      </c>
      <c r="S41" s="24">
        <f t="shared" si="14"/>
        <v>0</v>
      </c>
      <c r="T41" s="25">
        <f t="shared" si="15"/>
        <v>0</v>
      </c>
      <c r="U41" s="26">
        <f t="shared" si="7"/>
        <v>0</v>
      </c>
      <c r="V41" s="27">
        <f t="shared" si="16"/>
        <v>0</v>
      </c>
      <c r="W41" s="28">
        <f t="shared" si="16"/>
        <v>0</v>
      </c>
      <c r="X41" s="28">
        <f t="shared" si="16"/>
        <v>0</v>
      </c>
      <c r="Y41" s="29"/>
      <c r="Z41" s="30"/>
      <c r="AA41" s="31"/>
    </row>
    <row r="42" spans="1:27" ht="19.5" x14ac:dyDescent="0.25">
      <c r="A42" s="15">
        <v>38</v>
      </c>
      <c r="B42" s="16" t="s">
        <v>255</v>
      </c>
      <c r="C42" s="84"/>
      <c r="D42" s="15" t="s">
        <v>23</v>
      </c>
      <c r="E42" s="17" t="s">
        <v>197</v>
      </c>
      <c r="F42" s="16" t="s">
        <v>158</v>
      </c>
      <c r="G42" s="16">
        <v>50</v>
      </c>
      <c r="H42" s="88">
        <v>1</v>
      </c>
      <c r="I42" s="18"/>
      <c r="J42" s="19"/>
      <c r="K42" s="20">
        <f t="shared" si="10"/>
        <v>0</v>
      </c>
      <c r="L42" s="20">
        <f t="shared" si="11"/>
        <v>0</v>
      </c>
      <c r="M42" s="21">
        <f t="shared" si="12"/>
        <v>0</v>
      </c>
      <c r="N42" s="21">
        <f t="shared" si="3"/>
        <v>0</v>
      </c>
      <c r="O42" s="76">
        <v>1</v>
      </c>
      <c r="P42" s="22"/>
      <c r="Q42" s="23"/>
      <c r="R42" s="24">
        <f t="shared" si="13"/>
        <v>0</v>
      </c>
      <c r="S42" s="24">
        <f t="shared" si="14"/>
        <v>0</v>
      </c>
      <c r="T42" s="25">
        <f t="shared" si="15"/>
        <v>0</v>
      </c>
      <c r="U42" s="26">
        <f t="shared" si="7"/>
        <v>0</v>
      </c>
      <c r="V42" s="27">
        <f t="shared" si="16"/>
        <v>0</v>
      </c>
      <c r="W42" s="28">
        <f t="shared" si="16"/>
        <v>0</v>
      </c>
      <c r="X42" s="28">
        <f t="shared" si="16"/>
        <v>0</v>
      </c>
      <c r="Y42" s="29"/>
      <c r="Z42" s="30"/>
      <c r="AA42" s="31"/>
    </row>
    <row r="43" spans="1:27" ht="19.5" x14ac:dyDescent="0.25">
      <c r="A43" s="15">
        <v>39</v>
      </c>
      <c r="B43" s="16" t="s">
        <v>256</v>
      </c>
      <c r="C43" s="84"/>
      <c r="D43" s="15" t="s">
        <v>23</v>
      </c>
      <c r="E43" s="17" t="s">
        <v>257</v>
      </c>
      <c r="F43" s="16" t="s">
        <v>258</v>
      </c>
      <c r="G43" s="16">
        <v>20</v>
      </c>
      <c r="H43" s="88">
        <v>50</v>
      </c>
      <c r="I43" s="18"/>
      <c r="J43" s="19"/>
      <c r="K43" s="20">
        <f t="shared" si="10"/>
        <v>0</v>
      </c>
      <c r="L43" s="20">
        <f t="shared" si="11"/>
        <v>0</v>
      </c>
      <c r="M43" s="21">
        <f t="shared" si="12"/>
        <v>0</v>
      </c>
      <c r="N43" s="21">
        <f t="shared" si="3"/>
        <v>0</v>
      </c>
      <c r="O43" s="76">
        <v>20</v>
      </c>
      <c r="P43" s="22"/>
      <c r="Q43" s="23"/>
      <c r="R43" s="24">
        <f t="shared" si="13"/>
        <v>0</v>
      </c>
      <c r="S43" s="24">
        <f t="shared" si="14"/>
        <v>0</v>
      </c>
      <c r="T43" s="25">
        <f t="shared" si="15"/>
        <v>0</v>
      </c>
      <c r="U43" s="26">
        <f t="shared" si="7"/>
        <v>0</v>
      </c>
      <c r="V43" s="27">
        <f t="shared" si="16"/>
        <v>0</v>
      </c>
      <c r="W43" s="28">
        <f t="shared" si="16"/>
        <v>0</v>
      </c>
      <c r="X43" s="28">
        <f t="shared" si="16"/>
        <v>0</v>
      </c>
      <c r="Y43" s="29"/>
      <c r="Z43" s="30"/>
      <c r="AA43" s="31"/>
    </row>
    <row r="44" spans="1:27" ht="19.5" x14ac:dyDescent="0.25">
      <c r="A44" s="15">
        <v>40</v>
      </c>
      <c r="B44" s="16" t="s">
        <v>263</v>
      </c>
      <c r="C44" s="84"/>
      <c r="D44" s="15" t="s">
        <v>23</v>
      </c>
      <c r="E44" s="17" t="s">
        <v>242</v>
      </c>
      <c r="F44" s="16" t="s">
        <v>236</v>
      </c>
      <c r="G44" s="16">
        <v>10</v>
      </c>
      <c r="H44" s="88">
        <v>5</v>
      </c>
      <c r="I44" s="18"/>
      <c r="J44" s="19"/>
      <c r="K44" s="20">
        <f t="shared" si="10"/>
        <v>0</v>
      </c>
      <c r="L44" s="20">
        <f t="shared" si="11"/>
        <v>0</v>
      </c>
      <c r="M44" s="21">
        <f t="shared" si="12"/>
        <v>0</v>
      </c>
      <c r="N44" s="21">
        <f t="shared" si="3"/>
        <v>0</v>
      </c>
      <c r="O44" s="76">
        <v>5</v>
      </c>
      <c r="P44" s="22"/>
      <c r="Q44" s="23"/>
      <c r="R44" s="24">
        <f t="shared" si="13"/>
        <v>0</v>
      </c>
      <c r="S44" s="24">
        <f t="shared" si="14"/>
        <v>0</v>
      </c>
      <c r="T44" s="25">
        <f t="shared" si="15"/>
        <v>0</v>
      </c>
      <c r="U44" s="26">
        <f t="shared" si="7"/>
        <v>0</v>
      </c>
      <c r="V44" s="27">
        <f t="shared" si="16"/>
        <v>0</v>
      </c>
      <c r="W44" s="28">
        <f t="shared" si="16"/>
        <v>0</v>
      </c>
      <c r="X44" s="28">
        <f t="shared" si="16"/>
        <v>0</v>
      </c>
      <c r="Y44" s="29"/>
      <c r="Z44" s="30"/>
      <c r="AA44" s="31"/>
    </row>
    <row r="45" spans="1:27" ht="19.5" x14ac:dyDescent="0.25">
      <c r="A45" s="15">
        <v>41</v>
      </c>
      <c r="B45" s="16" t="s">
        <v>279</v>
      </c>
      <c r="C45" s="84"/>
      <c r="D45" s="15" t="s">
        <v>23</v>
      </c>
      <c r="E45" s="17" t="s">
        <v>280</v>
      </c>
      <c r="F45" s="16" t="s">
        <v>252</v>
      </c>
      <c r="G45" s="16">
        <v>60</v>
      </c>
      <c r="H45" s="88">
        <v>200</v>
      </c>
      <c r="I45" s="18"/>
      <c r="J45" s="19"/>
      <c r="K45" s="20">
        <f t="shared" si="10"/>
        <v>0</v>
      </c>
      <c r="L45" s="20">
        <f t="shared" si="11"/>
        <v>0</v>
      </c>
      <c r="M45" s="21">
        <f t="shared" si="12"/>
        <v>0</v>
      </c>
      <c r="N45" s="21">
        <f t="shared" si="3"/>
        <v>0</v>
      </c>
      <c r="O45" s="76">
        <v>30</v>
      </c>
      <c r="P45" s="22"/>
      <c r="Q45" s="23"/>
      <c r="R45" s="24">
        <f t="shared" si="13"/>
        <v>0</v>
      </c>
      <c r="S45" s="24">
        <f t="shared" si="14"/>
        <v>0</v>
      </c>
      <c r="T45" s="25">
        <f t="shared" si="15"/>
        <v>0</v>
      </c>
      <c r="U45" s="26">
        <f t="shared" si="7"/>
        <v>0</v>
      </c>
      <c r="V45" s="27">
        <f t="shared" si="16"/>
        <v>0</v>
      </c>
      <c r="W45" s="28">
        <f t="shared" si="16"/>
        <v>0</v>
      </c>
      <c r="X45" s="28">
        <f t="shared" si="16"/>
        <v>0</v>
      </c>
      <c r="Y45" s="29"/>
      <c r="Z45" s="30"/>
      <c r="AA45" s="31"/>
    </row>
    <row r="46" spans="1:27" x14ac:dyDescent="0.25">
      <c r="A46" s="15">
        <v>42</v>
      </c>
      <c r="B46" s="16" t="s">
        <v>284</v>
      </c>
      <c r="C46" s="84"/>
      <c r="D46" s="15" t="s">
        <v>23</v>
      </c>
      <c r="E46" s="17" t="s">
        <v>59</v>
      </c>
      <c r="F46" s="16" t="s">
        <v>272</v>
      </c>
      <c r="G46" s="16">
        <v>28</v>
      </c>
      <c r="H46" s="88">
        <v>20</v>
      </c>
      <c r="I46" s="18"/>
      <c r="J46" s="19"/>
      <c r="K46" s="20">
        <f t="shared" si="10"/>
        <v>0</v>
      </c>
      <c r="L46" s="20">
        <f t="shared" si="11"/>
        <v>0</v>
      </c>
      <c r="M46" s="21">
        <f t="shared" si="12"/>
        <v>0</v>
      </c>
      <c r="N46" s="21">
        <f t="shared" si="3"/>
        <v>0</v>
      </c>
      <c r="O46" s="76">
        <v>5</v>
      </c>
      <c r="P46" s="22"/>
      <c r="Q46" s="23"/>
      <c r="R46" s="24">
        <f t="shared" si="13"/>
        <v>0</v>
      </c>
      <c r="S46" s="24">
        <f t="shared" si="14"/>
        <v>0</v>
      </c>
      <c r="T46" s="25">
        <f t="shared" si="15"/>
        <v>0</v>
      </c>
      <c r="U46" s="26">
        <f t="shared" si="7"/>
        <v>0</v>
      </c>
      <c r="V46" s="27">
        <f t="shared" si="16"/>
        <v>0</v>
      </c>
      <c r="W46" s="28">
        <f t="shared" si="16"/>
        <v>0</v>
      </c>
      <c r="X46" s="28">
        <f t="shared" si="16"/>
        <v>0</v>
      </c>
      <c r="Y46" s="29"/>
      <c r="Z46" s="30"/>
      <c r="AA46" s="31"/>
    </row>
    <row r="47" spans="1:27" ht="22.5" x14ac:dyDescent="0.25">
      <c r="A47" s="15">
        <v>43</v>
      </c>
      <c r="B47" s="16" t="s">
        <v>719</v>
      </c>
      <c r="C47" s="84"/>
      <c r="D47" s="15" t="s">
        <v>23</v>
      </c>
      <c r="E47" s="17" t="s">
        <v>720</v>
      </c>
      <c r="F47" s="16" t="s">
        <v>721</v>
      </c>
      <c r="G47" s="16" t="s">
        <v>722</v>
      </c>
      <c r="H47" s="88">
        <v>15</v>
      </c>
      <c r="I47" s="18"/>
      <c r="J47" s="19"/>
      <c r="K47" s="20">
        <f t="shared" si="10"/>
        <v>0</v>
      </c>
      <c r="L47" s="20">
        <f t="shared" si="11"/>
        <v>0</v>
      </c>
      <c r="M47" s="21">
        <f t="shared" si="12"/>
        <v>0</v>
      </c>
      <c r="N47" s="21">
        <f t="shared" si="3"/>
        <v>0</v>
      </c>
      <c r="O47" s="76">
        <v>5</v>
      </c>
      <c r="P47" s="22"/>
      <c r="Q47" s="23"/>
      <c r="R47" s="24">
        <f t="shared" si="13"/>
        <v>0</v>
      </c>
      <c r="S47" s="24">
        <f t="shared" si="14"/>
        <v>0</v>
      </c>
      <c r="T47" s="25">
        <f t="shared" si="15"/>
        <v>0</v>
      </c>
      <c r="U47" s="26">
        <f t="shared" si="7"/>
        <v>0</v>
      </c>
      <c r="V47" s="27">
        <f t="shared" si="16"/>
        <v>0</v>
      </c>
      <c r="W47" s="28">
        <f t="shared" si="16"/>
        <v>0</v>
      </c>
      <c r="X47" s="28">
        <f t="shared" si="16"/>
        <v>0</v>
      </c>
      <c r="Y47" s="29"/>
      <c r="Z47" s="30"/>
      <c r="AA47" s="31"/>
    </row>
    <row r="48" spans="1:27" ht="29.25" x14ac:dyDescent="0.25">
      <c r="A48" s="15">
        <v>44</v>
      </c>
      <c r="B48" s="16" t="s">
        <v>744</v>
      </c>
      <c r="C48" s="84"/>
      <c r="D48" s="15" t="s">
        <v>23</v>
      </c>
      <c r="E48" s="17" t="s">
        <v>750</v>
      </c>
      <c r="F48" s="16" t="s">
        <v>749</v>
      </c>
      <c r="G48" s="16">
        <v>5</v>
      </c>
      <c r="H48" s="88">
        <v>5</v>
      </c>
      <c r="I48" s="18"/>
      <c r="J48" s="19"/>
      <c r="K48" s="20">
        <f t="shared" si="10"/>
        <v>0</v>
      </c>
      <c r="L48" s="20">
        <f t="shared" si="11"/>
        <v>0</v>
      </c>
      <c r="M48" s="21">
        <f t="shared" si="12"/>
        <v>0</v>
      </c>
      <c r="N48" s="21">
        <f t="shared" si="3"/>
        <v>0</v>
      </c>
      <c r="O48" s="76">
        <v>2</v>
      </c>
      <c r="P48" s="22"/>
      <c r="Q48" s="23"/>
      <c r="R48" s="24">
        <f t="shared" si="13"/>
        <v>0</v>
      </c>
      <c r="S48" s="24">
        <f t="shared" si="14"/>
        <v>0</v>
      </c>
      <c r="T48" s="25">
        <f t="shared" si="15"/>
        <v>0</v>
      </c>
      <c r="U48" s="26">
        <f t="shared" si="7"/>
        <v>0</v>
      </c>
      <c r="V48" s="27">
        <f t="shared" si="16"/>
        <v>0</v>
      </c>
      <c r="W48" s="28">
        <f t="shared" si="16"/>
        <v>0</v>
      </c>
      <c r="X48" s="28">
        <f t="shared" si="16"/>
        <v>0</v>
      </c>
      <c r="Y48" s="29"/>
      <c r="Z48" s="30"/>
      <c r="AA48" s="31"/>
    </row>
    <row r="49" spans="1:27" ht="48.75" x14ac:dyDescent="0.25">
      <c r="A49" s="15">
        <v>45</v>
      </c>
      <c r="B49" s="16" t="s">
        <v>746</v>
      </c>
      <c r="C49" s="84"/>
      <c r="D49" s="15" t="s">
        <v>23</v>
      </c>
      <c r="E49" s="17" t="s">
        <v>747</v>
      </c>
      <c r="F49" s="16" t="s">
        <v>748</v>
      </c>
      <c r="G49" s="16">
        <v>10</v>
      </c>
      <c r="H49" s="88">
        <v>15</v>
      </c>
      <c r="I49" s="18"/>
      <c r="J49" s="19"/>
      <c r="K49" s="20">
        <f t="shared" si="10"/>
        <v>0</v>
      </c>
      <c r="L49" s="20">
        <f t="shared" si="11"/>
        <v>0</v>
      </c>
      <c r="M49" s="21">
        <f t="shared" si="12"/>
        <v>0</v>
      </c>
      <c r="N49" s="21">
        <f t="shared" si="3"/>
        <v>0</v>
      </c>
      <c r="O49" s="76">
        <v>10</v>
      </c>
      <c r="P49" s="22"/>
      <c r="Q49" s="23"/>
      <c r="R49" s="24">
        <f>ROUND((P49*Q49+P49),2)</f>
        <v>0</v>
      </c>
      <c r="S49" s="24">
        <f t="shared" si="14"/>
        <v>0</v>
      </c>
      <c r="T49" s="25">
        <f t="shared" si="15"/>
        <v>0</v>
      </c>
      <c r="U49" s="26">
        <f t="shared" si="7"/>
        <v>0</v>
      </c>
      <c r="V49" s="27">
        <f t="shared" si="16"/>
        <v>0</v>
      </c>
      <c r="W49" s="28">
        <f t="shared" si="16"/>
        <v>0</v>
      </c>
      <c r="X49" s="28">
        <f t="shared" si="16"/>
        <v>0</v>
      </c>
      <c r="Y49" s="29"/>
      <c r="Z49" s="30"/>
      <c r="AA49" s="31"/>
    </row>
    <row r="50" spans="1:27" ht="19.5" x14ac:dyDescent="0.25">
      <c r="A50" s="15">
        <v>46</v>
      </c>
      <c r="B50" s="16" t="s">
        <v>800</v>
      </c>
      <c r="C50" s="84"/>
      <c r="D50" s="15" t="s">
        <v>23</v>
      </c>
      <c r="E50" s="17" t="s">
        <v>802</v>
      </c>
      <c r="F50" s="16" t="s">
        <v>770</v>
      </c>
      <c r="G50" s="16">
        <v>56</v>
      </c>
      <c r="H50" s="88">
        <v>5</v>
      </c>
      <c r="I50" s="18"/>
      <c r="J50" s="19"/>
      <c r="K50" s="20">
        <f t="shared" si="10"/>
        <v>0</v>
      </c>
      <c r="L50" s="20">
        <f t="shared" si="11"/>
        <v>0</v>
      </c>
      <c r="M50" s="21">
        <f t="shared" si="12"/>
        <v>0</v>
      </c>
      <c r="N50" s="21">
        <f t="shared" si="3"/>
        <v>0</v>
      </c>
      <c r="O50" s="76">
        <v>10</v>
      </c>
      <c r="P50" s="22"/>
      <c r="Q50" s="23"/>
      <c r="R50" s="24">
        <f t="shared" ref="R50:R57" si="17">ROUND((P50*Q50+P50),2)</f>
        <v>0</v>
      </c>
      <c r="S50" s="24">
        <f t="shared" si="14"/>
        <v>0</v>
      </c>
      <c r="T50" s="25">
        <f t="shared" si="15"/>
        <v>0</v>
      </c>
      <c r="U50" s="26">
        <f t="shared" si="7"/>
        <v>0</v>
      </c>
      <c r="V50" s="27">
        <f t="shared" si="16"/>
        <v>0</v>
      </c>
      <c r="W50" s="28">
        <f t="shared" si="16"/>
        <v>0</v>
      </c>
      <c r="X50" s="28">
        <f t="shared" si="16"/>
        <v>0</v>
      </c>
      <c r="Y50" s="29"/>
      <c r="Z50" s="30"/>
      <c r="AA50" s="31"/>
    </row>
    <row r="51" spans="1:27" x14ac:dyDescent="0.25">
      <c r="A51" s="15">
        <v>47</v>
      </c>
      <c r="B51" s="16" t="s">
        <v>800</v>
      </c>
      <c r="C51" s="84"/>
      <c r="D51" s="15" t="s">
        <v>23</v>
      </c>
      <c r="E51" s="17" t="s">
        <v>47</v>
      </c>
      <c r="F51" s="16" t="s">
        <v>67</v>
      </c>
      <c r="G51" s="16">
        <v>56</v>
      </c>
      <c r="H51" s="88">
        <v>10</v>
      </c>
      <c r="I51" s="18"/>
      <c r="J51" s="19"/>
      <c r="K51" s="20">
        <f t="shared" si="10"/>
        <v>0</v>
      </c>
      <c r="L51" s="20">
        <f t="shared" si="11"/>
        <v>0</v>
      </c>
      <c r="M51" s="21">
        <f t="shared" si="12"/>
        <v>0</v>
      </c>
      <c r="N51" s="21">
        <f t="shared" si="3"/>
        <v>0</v>
      </c>
      <c r="O51" s="76">
        <v>5</v>
      </c>
      <c r="P51" s="22"/>
      <c r="Q51" s="23"/>
      <c r="R51" s="24">
        <f t="shared" si="17"/>
        <v>0</v>
      </c>
      <c r="S51" s="24">
        <f t="shared" si="14"/>
        <v>0</v>
      </c>
      <c r="T51" s="25">
        <f t="shared" si="15"/>
        <v>0</v>
      </c>
      <c r="U51" s="26">
        <f t="shared" si="7"/>
        <v>0</v>
      </c>
      <c r="V51" s="27">
        <f t="shared" si="16"/>
        <v>0</v>
      </c>
      <c r="W51" s="28">
        <f t="shared" si="16"/>
        <v>0</v>
      </c>
      <c r="X51" s="28">
        <f t="shared" si="16"/>
        <v>0</v>
      </c>
      <c r="Y51" s="29"/>
      <c r="Z51" s="30"/>
      <c r="AA51" s="31"/>
    </row>
    <row r="52" spans="1:27" ht="22.5" x14ac:dyDescent="0.25">
      <c r="A52" s="15">
        <v>48</v>
      </c>
      <c r="B52" s="16" t="s">
        <v>801</v>
      </c>
      <c r="C52" s="84"/>
      <c r="D52" s="15" t="s">
        <v>23</v>
      </c>
      <c r="E52" s="17" t="s">
        <v>47</v>
      </c>
      <c r="F52" s="16" t="s">
        <v>38</v>
      </c>
      <c r="G52" s="16">
        <v>56</v>
      </c>
      <c r="H52" s="88">
        <v>10</v>
      </c>
      <c r="I52" s="18"/>
      <c r="J52" s="19"/>
      <c r="K52" s="20">
        <f t="shared" si="10"/>
        <v>0</v>
      </c>
      <c r="L52" s="20">
        <f t="shared" si="11"/>
        <v>0</v>
      </c>
      <c r="M52" s="21">
        <f t="shared" si="12"/>
        <v>0</v>
      </c>
      <c r="N52" s="21">
        <f t="shared" si="3"/>
        <v>0</v>
      </c>
      <c r="O52" s="76">
        <v>5</v>
      </c>
      <c r="P52" s="22"/>
      <c r="Q52" s="23"/>
      <c r="R52" s="24">
        <f t="shared" si="17"/>
        <v>0</v>
      </c>
      <c r="S52" s="24">
        <f t="shared" si="14"/>
        <v>0</v>
      </c>
      <c r="T52" s="25">
        <f t="shared" si="15"/>
        <v>0</v>
      </c>
      <c r="U52" s="26">
        <f t="shared" si="7"/>
        <v>0</v>
      </c>
      <c r="V52" s="27">
        <f t="shared" ref="V52:X57" si="18">L52+S52</f>
        <v>0</v>
      </c>
      <c r="W52" s="28">
        <f t="shared" si="18"/>
        <v>0</v>
      </c>
      <c r="X52" s="28">
        <f t="shared" si="18"/>
        <v>0</v>
      </c>
      <c r="Y52" s="29"/>
      <c r="Z52" s="30"/>
      <c r="AA52" s="31"/>
    </row>
    <row r="53" spans="1:27" ht="22.5" x14ac:dyDescent="0.25">
      <c r="A53" s="15">
        <v>49</v>
      </c>
      <c r="B53" s="16" t="s">
        <v>801</v>
      </c>
      <c r="C53" s="84"/>
      <c r="D53" s="15" t="s">
        <v>23</v>
      </c>
      <c r="E53" s="17" t="s">
        <v>803</v>
      </c>
      <c r="F53" s="16" t="s">
        <v>40</v>
      </c>
      <c r="G53" s="16">
        <v>56</v>
      </c>
      <c r="H53" s="88">
        <v>5</v>
      </c>
      <c r="I53" s="18"/>
      <c r="J53" s="19"/>
      <c r="K53" s="20">
        <f t="shared" si="10"/>
        <v>0</v>
      </c>
      <c r="L53" s="20">
        <f t="shared" si="11"/>
        <v>0</v>
      </c>
      <c r="M53" s="21">
        <f t="shared" si="12"/>
        <v>0</v>
      </c>
      <c r="N53" s="21">
        <f t="shared" si="3"/>
        <v>0</v>
      </c>
      <c r="O53" s="76">
        <v>5</v>
      </c>
      <c r="P53" s="22"/>
      <c r="Q53" s="23"/>
      <c r="R53" s="24">
        <f t="shared" si="17"/>
        <v>0</v>
      </c>
      <c r="S53" s="24">
        <f t="shared" si="14"/>
        <v>0</v>
      </c>
      <c r="T53" s="25">
        <f t="shared" si="15"/>
        <v>0</v>
      </c>
      <c r="U53" s="26">
        <f t="shared" si="7"/>
        <v>0</v>
      </c>
      <c r="V53" s="27">
        <f t="shared" si="18"/>
        <v>0</v>
      </c>
      <c r="W53" s="28">
        <f t="shared" si="18"/>
        <v>0</v>
      </c>
      <c r="X53" s="28">
        <f t="shared" si="18"/>
        <v>0</v>
      </c>
      <c r="Y53" s="29"/>
      <c r="Z53" s="30"/>
      <c r="AA53" s="31"/>
    </row>
    <row r="54" spans="1:27" ht="22.5" x14ac:dyDescent="0.25">
      <c r="A54" s="15">
        <v>50</v>
      </c>
      <c r="B54" s="16" t="s">
        <v>805</v>
      </c>
      <c r="C54" s="84"/>
      <c r="D54" s="15" t="s">
        <v>23</v>
      </c>
      <c r="E54" s="17" t="s">
        <v>47</v>
      </c>
      <c r="F54" s="16" t="s">
        <v>74</v>
      </c>
      <c r="G54" s="16">
        <v>100</v>
      </c>
      <c r="H54" s="88">
        <v>5</v>
      </c>
      <c r="I54" s="18"/>
      <c r="J54" s="19"/>
      <c r="K54" s="20">
        <f t="shared" si="10"/>
        <v>0</v>
      </c>
      <c r="L54" s="20">
        <f t="shared" si="11"/>
        <v>0</v>
      </c>
      <c r="M54" s="21">
        <f t="shared" si="12"/>
        <v>0</v>
      </c>
      <c r="N54" s="21">
        <f t="shared" si="3"/>
        <v>0</v>
      </c>
      <c r="O54" s="76">
        <v>3</v>
      </c>
      <c r="P54" s="22"/>
      <c r="Q54" s="23"/>
      <c r="R54" s="24">
        <f t="shared" si="17"/>
        <v>0</v>
      </c>
      <c r="S54" s="24">
        <f t="shared" si="14"/>
        <v>0</v>
      </c>
      <c r="T54" s="25">
        <f t="shared" si="15"/>
        <v>0</v>
      </c>
      <c r="U54" s="26">
        <f t="shared" si="7"/>
        <v>0</v>
      </c>
      <c r="V54" s="27">
        <f t="shared" si="18"/>
        <v>0</v>
      </c>
      <c r="W54" s="28">
        <f t="shared" si="18"/>
        <v>0</v>
      </c>
      <c r="X54" s="28">
        <f t="shared" si="18"/>
        <v>0</v>
      </c>
      <c r="Y54" s="29"/>
      <c r="Z54" s="30"/>
      <c r="AA54" s="31"/>
    </row>
    <row r="55" spans="1:27" x14ac:dyDescent="0.25">
      <c r="A55" s="15">
        <v>51</v>
      </c>
      <c r="B55" s="16" t="s">
        <v>806</v>
      </c>
      <c r="C55" s="84"/>
      <c r="D55" s="15" t="s">
        <v>23</v>
      </c>
      <c r="E55" s="17" t="s">
        <v>130</v>
      </c>
      <c r="F55" s="16" t="s">
        <v>304</v>
      </c>
      <c r="G55" s="16">
        <v>100</v>
      </c>
      <c r="H55" s="88">
        <v>2</v>
      </c>
      <c r="I55" s="18"/>
      <c r="J55" s="19"/>
      <c r="K55" s="20">
        <f t="shared" si="10"/>
        <v>0</v>
      </c>
      <c r="L55" s="20">
        <f t="shared" si="11"/>
        <v>0</v>
      </c>
      <c r="M55" s="21">
        <f t="shared" si="12"/>
        <v>0</v>
      </c>
      <c r="N55" s="21">
        <f t="shared" si="3"/>
        <v>0</v>
      </c>
      <c r="O55" s="76">
        <v>1</v>
      </c>
      <c r="P55" s="22"/>
      <c r="Q55" s="23"/>
      <c r="R55" s="24">
        <f t="shared" si="17"/>
        <v>0</v>
      </c>
      <c r="S55" s="24">
        <f t="shared" si="14"/>
        <v>0</v>
      </c>
      <c r="T55" s="25">
        <f t="shared" si="15"/>
        <v>0</v>
      </c>
      <c r="U55" s="26">
        <f t="shared" si="7"/>
        <v>0</v>
      </c>
      <c r="V55" s="27">
        <f t="shared" si="18"/>
        <v>0</v>
      </c>
      <c r="W55" s="28">
        <f t="shared" si="18"/>
        <v>0</v>
      </c>
      <c r="X55" s="28">
        <f t="shared" si="18"/>
        <v>0</v>
      </c>
      <c r="Y55" s="29"/>
      <c r="Z55" s="30"/>
      <c r="AA55" s="31"/>
    </row>
    <row r="56" spans="1:27" x14ac:dyDescent="0.25">
      <c r="A56" s="15">
        <v>52</v>
      </c>
      <c r="B56" s="16" t="s">
        <v>809</v>
      </c>
      <c r="C56" s="84"/>
      <c r="D56" s="15" t="s">
        <v>23</v>
      </c>
      <c r="E56" s="17" t="s">
        <v>373</v>
      </c>
      <c r="F56" s="16" t="s">
        <v>810</v>
      </c>
      <c r="G56" s="16">
        <v>50</v>
      </c>
      <c r="H56" s="88">
        <v>10</v>
      </c>
      <c r="I56" s="18"/>
      <c r="J56" s="19"/>
      <c r="K56" s="20">
        <f t="shared" si="10"/>
        <v>0</v>
      </c>
      <c r="L56" s="20">
        <f t="shared" si="11"/>
        <v>0</v>
      </c>
      <c r="M56" s="21">
        <f t="shared" si="12"/>
        <v>0</v>
      </c>
      <c r="N56" s="21">
        <f t="shared" si="3"/>
        <v>0</v>
      </c>
      <c r="O56" s="76">
        <v>5</v>
      </c>
      <c r="P56" s="22"/>
      <c r="Q56" s="23"/>
      <c r="R56" s="24">
        <f t="shared" si="17"/>
        <v>0</v>
      </c>
      <c r="S56" s="24">
        <f t="shared" si="14"/>
        <v>0</v>
      </c>
      <c r="T56" s="25">
        <f t="shared" si="15"/>
        <v>0</v>
      </c>
      <c r="U56" s="26">
        <f t="shared" si="7"/>
        <v>0</v>
      </c>
      <c r="V56" s="27">
        <f t="shared" si="18"/>
        <v>0</v>
      </c>
      <c r="W56" s="28">
        <f t="shared" si="18"/>
        <v>0</v>
      </c>
      <c r="X56" s="28">
        <f t="shared" si="18"/>
        <v>0</v>
      </c>
      <c r="Y56" s="29"/>
      <c r="Z56" s="30"/>
      <c r="AA56" s="31"/>
    </row>
    <row r="57" spans="1:27" ht="19.5" x14ac:dyDescent="0.25">
      <c r="A57" s="15">
        <v>53</v>
      </c>
      <c r="B57" s="16" t="s">
        <v>397</v>
      </c>
      <c r="C57" s="84"/>
      <c r="D57" s="15" t="s">
        <v>23</v>
      </c>
      <c r="E57" s="17" t="s">
        <v>807</v>
      </c>
      <c r="F57" s="16" t="s">
        <v>808</v>
      </c>
      <c r="G57" s="16">
        <v>20</v>
      </c>
      <c r="H57" s="88">
        <v>3</v>
      </c>
      <c r="I57" s="18"/>
      <c r="J57" s="19"/>
      <c r="K57" s="20">
        <f t="shared" si="10"/>
        <v>0</v>
      </c>
      <c r="L57" s="20">
        <f t="shared" si="11"/>
        <v>0</v>
      </c>
      <c r="M57" s="21">
        <f t="shared" si="12"/>
        <v>0</v>
      </c>
      <c r="N57" s="21">
        <f t="shared" si="3"/>
        <v>0</v>
      </c>
      <c r="O57" s="76">
        <v>2</v>
      </c>
      <c r="P57" s="22"/>
      <c r="Q57" s="23"/>
      <c r="R57" s="24">
        <f t="shared" si="17"/>
        <v>0</v>
      </c>
      <c r="S57" s="24">
        <f t="shared" si="14"/>
        <v>0</v>
      </c>
      <c r="T57" s="25">
        <f t="shared" si="15"/>
        <v>0</v>
      </c>
      <c r="U57" s="26">
        <f t="shared" si="7"/>
        <v>0</v>
      </c>
      <c r="V57" s="27">
        <f t="shared" si="18"/>
        <v>0</v>
      </c>
      <c r="W57" s="28">
        <f t="shared" si="18"/>
        <v>0</v>
      </c>
      <c r="X57" s="28">
        <f t="shared" si="18"/>
        <v>0</v>
      </c>
      <c r="Y57" s="29"/>
      <c r="Z57" s="30"/>
      <c r="AA57" s="31"/>
    </row>
    <row r="58" spans="1:27" x14ac:dyDescent="0.25">
      <c r="A58" s="61"/>
      <c r="B58" s="61"/>
      <c r="C58" s="61"/>
      <c r="D58" s="61"/>
      <c r="E58" s="61"/>
      <c r="F58" s="61"/>
      <c r="G58" s="61"/>
      <c r="H58" s="61"/>
      <c r="I58" s="61" t="s">
        <v>838</v>
      </c>
      <c r="J58" s="61"/>
      <c r="K58" s="61"/>
      <c r="L58" s="120">
        <f>SUM(L5:L57)</f>
        <v>0</v>
      </c>
      <c r="M58" s="120">
        <f>SUM(M5:M57)</f>
        <v>0</v>
      </c>
      <c r="N58" s="120">
        <f>SUM(N5:N57)</f>
        <v>0</v>
      </c>
      <c r="O58" s="61"/>
      <c r="P58" s="61" t="s">
        <v>838</v>
      </c>
      <c r="Q58" s="61"/>
      <c r="R58" s="61"/>
      <c r="S58" s="109">
        <f t="shared" ref="S58:X58" si="19">SUM(S5:S57)</f>
        <v>0</v>
      </c>
      <c r="T58" s="109">
        <f t="shared" si="19"/>
        <v>0</v>
      </c>
      <c r="U58" s="109">
        <f t="shared" si="19"/>
        <v>0</v>
      </c>
      <c r="V58" s="121">
        <f t="shared" si="19"/>
        <v>0</v>
      </c>
      <c r="W58" s="121">
        <f t="shared" si="19"/>
        <v>0</v>
      </c>
      <c r="X58" s="121">
        <f t="shared" si="19"/>
        <v>0</v>
      </c>
      <c r="Y58" s="61"/>
      <c r="Z58" s="61"/>
      <c r="AA58" s="61"/>
    </row>
    <row r="60" spans="1:27" x14ac:dyDescent="0.25">
      <c r="B60" s="204" t="s">
        <v>756</v>
      </c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X60" s="42"/>
    </row>
  </sheetData>
  <mergeCells count="5">
    <mergeCell ref="B60:S60"/>
    <mergeCell ref="A1:AA1"/>
    <mergeCell ref="H4:N4"/>
    <mergeCell ref="O4:U4"/>
    <mergeCell ref="V4:X4"/>
  </mergeCells>
  <pageMargins left="0.7" right="0.7" top="0.75" bottom="0.75" header="0.3" footer="0.3"/>
  <pageSetup paperSize="9" scale="52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96D8D-F73E-4A86-8988-8D06A13D7942}">
  <sheetPr>
    <pageSetUpPr fitToPage="1"/>
  </sheetPr>
  <dimension ref="A1:AA15"/>
  <sheetViews>
    <sheetView tabSelected="1" workbookViewId="0">
      <selection activeCell="M19" sqref="M19"/>
    </sheetView>
  </sheetViews>
  <sheetFormatPr defaultRowHeight="15" x14ac:dyDescent="0.25"/>
  <cols>
    <col min="1" max="1" width="3.7109375" customWidth="1"/>
    <col min="2" max="2" width="22.85546875" customWidth="1"/>
    <col min="25" max="25" width="10.140625" customWidth="1"/>
  </cols>
  <sheetData>
    <row r="1" spans="1:27" x14ac:dyDescent="0.25">
      <c r="A1" s="188" t="s">
        <v>825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</row>
    <row r="2" spans="1:27" ht="27" x14ac:dyDescent="0.25">
      <c r="A2" s="1" t="s">
        <v>0</v>
      </c>
      <c r="B2" s="2" t="s">
        <v>1</v>
      </c>
      <c r="C2" s="83" t="s">
        <v>2</v>
      </c>
      <c r="D2" s="3" t="s">
        <v>3</v>
      </c>
      <c r="E2" s="3" t="s">
        <v>4</v>
      </c>
      <c r="F2" s="2" t="s">
        <v>5</v>
      </c>
      <c r="G2" s="4" t="s">
        <v>6</v>
      </c>
      <c r="H2" s="87" t="s">
        <v>7</v>
      </c>
      <c r="I2" s="5" t="s">
        <v>8</v>
      </c>
      <c r="J2" s="6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75" t="s">
        <v>7</v>
      </c>
      <c r="P2" s="7" t="s">
        <v>8</v>
      </c>
      <c r="Q2" s="8" t="s">
        <v>9</v>
      </c>
      <c r="R2" s="7" t="s">
        <v>10</v>
      </c>
      <c r="S2" s="7" t="s">
        <v>11</v>
      </c>
      <c r="T2" s="7" t="s">
        <v>12</v>
      </c>
      <c r="U2" s="7" t="s">
        <v>13</v>
      </c>
      <c r="V2" s="9" t="s">
        <v>14</v>
      </c>
      <c r="W2" s="9" t="s">
        <v>15</v>
      </c>
      <c r="X2" s="10" t="s">
        <v>16</v>
      </c>
      <c r="Y2" s="11" t="s">
        <v>17</v>
      </c>
      <c r="Z2" s="11" t="s">
        <v>18</v>
      </c>
      <c r="AA2" s="11" t="s">
        <v>19</v>
      </c>
    </row>
    <row r="3" spans="1:27" ht="15.75" thickBot="1" x14ac:dyDescent="0.3">
      <c r="A3" s="173">
        <v>1</v>
      </c>
      <c r="B3" s="174">
        <v>2</v>
      </c>
      <c r="C3" s="173">
        <v>3</v>
      </c>
      <c r="D3" s="174">
        <v>4</v>
      </c>
      <c r="E3" s="173">
        <v>5</v>
      </c>
      <c r="F3" s="174">
        <v>6</v>
      </c>
      <c r="G3" s="173">
        <v>7</v>
      </c>
      <c r="H3" s="174">
        <v>8</v>
      </c>
      <c r="I3" s="173">
        <v>9</v>
      </c>
      <c r="J3" s="174">
        <v>10</v>
      </c>
      <c r="K3" s="173">
        <v>11</v>
      </c>
      <c r="L3" s="174">
        <v>12</v>
      </c>
      <c r="M3" s="173">
        <v>13</v>
      </c>
      <c r="N3" s="174">
        <v>14</v>
      </c>
      <c r="O3" s="173">
        <v>15</v>
      </c>
      <c r="P3" s="174">
        <v>16</v>
      </c>
      <c r="Q3" s="173">
        <v>17</v>
      </c>
      <c r="R3" s="174">
        <v>18</v>
      </c>
      <c r="S3" s="173">
        <v>19</v>
      </c>
      <c r="T3" s="174">
        <v>20</v>
      </c>
      <c r="U3" s="173">
        <v>21</v>
      </c>
      <c r="V3" s="174">
        <v>22</v>
      </c>
      <c r="W3" s="173">
        <v>23</v>
      </c>
      <c r="X3" s="174">
        <v>24</v>
      </c>
      <c r="Y3" s="173">
        <v>25</v>
      </c>
      <c r="Z3" s="174">
        <v>26</v>
      </c>
      <c r="AA3" s="173">
        <v>27</v>
      </c>
    </row>
    <row r="4" spans="1:27" ht="15.75" thickBot="1" x14ac:dyDescent="0.3">
      <c r="A4" s="1"/>
      <c r="B4" s="2"/>
      <c r="C4" s="83"/>
      <c r="D4" s="3"/>
      <c r="E4" s="3"/>
      <c r="F4" s="2"/>
      <c r="G4" s="12"/>
      <c r="H4" s="189" t="s">
        <v>20</v>
      </c>
      <c r="I4" s="190"/>
      <c r="J4" s="190"/>
      <c r="K4" s="190"/>
      <c r="L4" s="190"/>
      <c r="M4" s="190"/>
      <c r="N4" s="191"/>
      <c r="O4" s="192" t="s">
        <v>21</v>
      </c>
      <c r="P4" s="193"/>
      <c r="Q4" s="193"/>
      <c r="R4" s="193"/>
      <c r="S4" s="193"/>
      <c r="T4" s="193"/>
      <c r="U4" s="194"/>
      <c r="V4" s="195" t="s">
        <v>22</v>
      </c>
      <c r="W4" s="196"/>
      <c r="X4" s="197"/>
      <c r="Y4" s="13"/>
      <c r="Z4" s="11"/>
      <c r="AA4" s="11"/>
    </row>
    <row r="5" spans="1:27" ht="51.6" customHeight="1" x14ac:dyDescent="0.25">
      <c r="A5" s="15">
        <v>1</v>
      </c>
      <c r="B5" s="16" t="s">
        <v>712</v>
      </c>
      <c r="C5" s="84"/>
      <c r="D5" s="15" t="s">
        <v>23</v>
      </c>
      <c r="E5" s="17" t="s">
        <v>377</v>
      </c>
      <c r="F5" s="16"/>
      <c r="G5" s="16" t="s">
        <v>713</v>
      </c>
      <c r="H5" s="88">
        <v>10</v>
      </c>
      <c r="I5" s="18"/>
      <c r="J5" s="19"/>
      <c r="K5" s="20">
        <f t="shared" ref="K5:K12" si="0">ROUND((I5*J5+I5),2)</f>
        <v>0</v>
      </c>
      <c r="L5" s="20">
        <f t="shared" ref="L5:L12" si="1">N5-M5</f>
        <v>0</v>
      </c>
      <c r="M5" s="21">
        <f t="shared" ref="M5:M12" si="2">I5*H5</f>
        <v>0</v>
      </c>
      <c r="N5" s="21">
        <f t="shared" ref="N5:N12" si="3">H5*K5</f>
        <v>0</v>
      </c>
      <c r="O5" s="76">
        <v>0</v>
      </c>
      <c r="P5" s="22"/>
      <c r="Q5" s="23"/>
      <c r="R5" s="24">
        <f t="shared" ref="R5:R12" si="4">ROUND((P5*Q5+P5),2)</f>
        <v>0</v>
      </c>
      <c r="S5" s="24">
        <f t="shared" ref="S5:S12" si="5">U5-T5</f>
        <v>0</v>
      </c>
      <c r="T5" s="25">
        <f t="shared" ref="T5:T12" si="6">O5*P5</f>
        <v>0</v>
      </c>
      <c r="U5" s="26">
        <f t="shared" ref="U5:U12" si="7">O5*R5</f>
        <v>0</v>
      </c>
      <c r="V5" s="27">
        <f t="shared" ref="V5:X12" si="8">L5+S5</f>
        <v>0</v>
      </c>
      <c r="W5" s="28">
        <f t="shared" si="8"/>
        <v>0</v>
      </c>
      <c r="X5" s="28">
        <f t="shared" si="8"/>
        <v>0</v>
      </c>
      <c r="Y5" s="29"/>
      <c r="Z5" s="30"/>
      <c r="AA5" s="31"/>
    </row>
    <row r="6" spans="1:27" ht="22.5" x14ac:dyDescent="0.25">
      <c r="A6" s="15">
        <v>2</v>
      </c>
      <c r="B6" s="16" t="s">
        <v>259</v>
      </c>
      <c r="C6" s="84"/>
      <c r="D6" s="15" t="s">
        <v>23</v>
      </c>
      <c r="E6" s="17" t="s">
        <v>260</v>
      </c>
      <c r="F6" s="16" t="s">
        <v>261</v>
      </c>
      <c r="G6" s="16">
        <v>1</v>
      </c>
      <c r="H6" s="88">
        <v>25</v>
      </c>
      <c r="I6" s="18"/>
      <c r="J6" s="19"/>
      <c r="K6" s="20">
        <f t="shared" si="0"/>
        <v>0</v>
      </c>
      <c r="L6" s="20">
        <f t="shared" si="1"/>
        <v>0</v>
      </c>
      <c r="M6" s="21">
        <f t="shared" si="2"/>
        <v>0</v>
      </c>
      <c r="N6" s="21">
        <f t="shared" si="3"/>
        <v>0</v>
      </c>
      <c r="O6" s="76">
        <v>0</v>
      </c>
      <c r="P6" s="22"/>
      <c r="Q6" s="23"/>
      <c r="R6" s="24">
        <f t="shared" si="4"/>
        <v>0</v>
      </c>
      <c r="S6" s="24">
        <f t="shared" si="5"/>
        <v>0</v>
      </c>
      <c r="T6" s="25">
        <f t="shared" si="6"/>
        <v>0</v>
      </c>
      <c r="U6" s="26">
        <f t="shared" si="7"/>
        <v>0</v>
      </c>
      <c r="V6" s="27">
        <f t="shared" si="8"/>
        <v>0</v>
      </c>
      <c r="W6" s="28">
        <f t="shared" si="8"/>
        <v>0</v>
      </c>
      <c r="X6" s="28">
        <f t="shared" si="8"/>
        <v>0</v>
      </c>
      <c r="Y6" s="29"/>
      <c r="Z6" s="30"/>
      <c r="AA6" s="31"/>
    </row>
    <row r="7" spans="1:27" ht="22.5" x14ac:dyDescent="0.25">
      <c r="A7" s="15">
        <v>3</v>
      </c>
      <c r="B7" s="16" t="s">
        <v>710</v>
      </c>
      <c r="C7" s="84"/>
      <c r="D7" s="15" t="s">
        <v>23</v>
      </c>
      <c r="E7" s="17" t="s">
        <v>260</v>
      </c>
      <c r="F7" s="16" t="s">
        <v>262</v>
      </c>
      <c r="G7" s="16">
        <v>1</v>
      </c>
      <c r="H7" s="88">
        <v>25</v>
      </c>
      <c r="I7" s="18"/>
      <c r="J7" s="19"/>
      <c r="K7" s="20">
        <f t="shared" si="0"/>
        <v>0</v>
      </c>
      <c r="L7" s="20">
        <f t="shared" si="1"/>
        <v>0</v>
      </c>
      <c r="M7" s="21">
        <f t="shared" si="2"/>
        <v>0</v>
      </c>
      <c r="N7" s="21">
        <f t="shared" si="3"/>
        <v>0</v>
      </c>
      <c r="O7" s="76">
        <v>0</v>
      </c>
      <c r="P7" s="22"/>
      <c r="Q7" s="23"/>
      <c r="R7" s="24">
        <f t="shared" si="4"/>
        <v>0</v>
      </c>
      <c r="S7" s="24">
        <f t="shared" si="5"/>
        <v>0</v>
      </c>
      <c r="T7" s="25">
        <f t="shared" si="6"/>
        <v>0</v>
      </c>
      <c r="U7" s="26">
        <f t="shared" si="7"/>
        <v>0</v>
      </c>
      <c r="V7" s="27">
        <f t="shared" si="8"/>
        <v>0</v>
      </c>
      <c r="W7" s="28">
        <f t="shared" si="8"/>
        <v>0</v>
      </c>
      <c r="X7" s="28">
        <f t="shared" si="8"/>
        <v>0</v>
      </c>
      <c r="Y7" s="29"/>
      <c r="Z7" s="30"/>
      <c r="AA7" s="31"/>
    </row>
    <row r="8" spans="1:27" ht="33.75" x14ac:dyDescent="0.25">
      <c r="A8" s="15">
        <v>4</v>
      </c>
      <c r="B8" s="16" t="s">
        <v>725</v>
      </c>
      <c r="C8" s="84"/>
      <c r="D8" s="15" t="s">
        <v>23</v>
      </c>
      <c r="E8" s="17" t="s">
        <v>260</v>
      </c>
      <c r="F8" s="17" t="s">
        <v>726</v>
      </c>
      <c r="G8" s="16">
        <v>1</v>
      </c>
      <c r="H8" s="88">
        <v>15</v>
      </c>
      <c r="I8" s="18"/>
      <c r="J8" s="19"/>
      <c r="K8" s="20">
        <f t="shared" si="0"/>
        <v>0</v>
      </c>
      <c r="L8" s="20">
        <f t="shared" si="1"/>
        <v>0</v>
      </c>
      <c r="M8" s="21">
        <f t="shared" si="2"/>
        <v>0</v>
      </c>
      <c r="N8" s="21">
        <f t="shared" si="3"/>
        <v>0</v>
      </c>
      <c r="O8" s="76">
        <v>5</v>
      </c>
      <c r="P8" s="22"/>
      <c r="Q8" s="23"/>
      <c r="R8" s="24">
        <f t="shared" si="4"/>
        <v>0</v>
      </c>
      <c r="S8" s="24">
        <f t="shared" si="5"/>
        <v>0</v>
      </c>
      <c r="T8" s="25">
        <f t="shared" si="6"/>
        <v>0</v>
      </c>
      <c r="U8" s="26">
        <f t="shared" si="7"/>
        <v>0</v>
      </c>
      <c r="V8" s="27">
        <f t="shared" si="8"/>
        <v>0</v>
      </c>
      <c r="W8" s="28">
        <f t="shared" si="8"/>
        <v>0</v>
      </c>
      <c r="X8" s="28">
        <f t="shared" si="8"/>
        <v>0</v>
      </c>
      <c r="Y8" s="32"/>
      <c r="Z8" s="33"/>
      <c r="AA8" s="31"/>
    </row>
    <row r="9" spans="1:27" ht="33.75" x14ac:dyDescent="0.25">
      <c r="A9" s="15">
        <v>5</v>
      </c>
      <c r="B9" s="16" t="s">
        <v>727</v>
      </c>
      <c r="C9" s="84"/>
      <c r="D9" s="15" t="s">
        <v>23</v>
      </c>
      <c r="E9" s="17" t="s">
        <v>260</v>
      </c>
      <c r="F9" s="17" t="s">
        <v>726</v>
      </c>
      <c r="G9" s="16">
        <v>1</v>
      </c>
      <c r="H9" s="88">
        <v>15</v>
      </c>
      <c r="I9" s="18"/>
      <c r="J9" s="19"/>
      <c r="K9" s="20">
        <f t="shared" si="0"/>
        <v>0</v>
      </c>
      <c r="L9" s="20">
        <f t="shared" si="1"/>
        <v>0</v>
      </c>
      <c r="M9" s="21">
        <f t="shared" si="2"/>
        <v>0</v>
      </c>
      <c r="N9" s="21">
        <f t="shared" si="3"/>
        <v>0</v>
      </c>
      <c r="O9" s="76">
        <v>5</v>
      </c>
      <c r="P9" s="22"/>
      <c r="Q9" s="23"/>
      <c r="R9" s="24">
        <f t="shared" si="4"/>
        <v>0</v>
      </c>
      <c r="S9" s="24">
        <f t="shared" si="5"/>
        <v>0</v>
      </c>
      <c r="T9" s="25">
        <f t="shared" si="6"/>
        <v>0</v>
      </c>
      <c r="U9" s="26">
        <f t="shared" si="7"/>
        <v>0</v>
      </c>
      <c r="V9" s="27">
        <f t="shared" si="8"/>
        <v>0</v>
      </c>
      <c r="W9" s="28">
        <f t="shared" si="8"/>
        <v>0</v>
      </c>
      <c r="X9" s="28">
        <f t="shared" si="8"/>
        <v>0</v>
      </c>
      <c r="Y9" s="32"/>
      <c r="Z9" s="33"/>
      <c r="AA9" s="31"/>
    </row>
    <row r="10" spans="1:27" ht="33.75" x14ac:dyDescent="0.25">
      <c r="A10" s="15">
        <v>6</v>
      </c>
      <c r="B10" s="16" t="s">
        <v>728</v>
      </c>
      <c r="C10" s="84"/>
      <c r="D10" s="15" t="s">
        <v>23</v>
      </c>
      <c r="E10" s="17" t="s">
        <v>260</v>
      </c>
      <c r="F10" s="17" t="s">
        <v>729</v>
      </c>
      <c r="G10" s="16">
        <v>1</v>
      </c>
      <c r="H10" s="88">
        <v>5</v>
      </c>
      <c r="I10" s="18"/>
      <c r="J10" s="19"/>
      <c r="K10" s="20">
        <f t="shared" si="0"/>
        <v>0</v>
      </c>
      <c r="L10" s="20">
        <f t="shared" si="1"/>
        <v>0</v>
      </c>
      <c r="M10" s="21">
        <f t="shared" si="2"/>
        <v>0</v>
      </c>
      <c r="N10" s="21">
        <f t="shared" si="3"/>
        <v>0</v>
      </c>
      <c r="O10" s="76">
        <v>5</v>
      </c>
      <c r="P10" s="22"/>
      <c r="Q10" s="23"/>
      <c r="R10" s="24">
        <f t="shared" si="4"/>
        <v>0</v>
      </c>
      <c r="S10" s="24">
        <f t="shared" si="5"/>
        <v>0</v>
      </c>
      <c r="T10" s="25">
        <f t="shared" si="6"/>
        <v>0</v>
      </c>
      <c r="U10" s="26">
        <f t="shared" si="7"/>
        <v>0</v>
      </c>
      <c r="V10" s="27">
        <f t="shared" si="8"/>
        <v>0</v>
      </c>
      <c r="W10" s="28">
        <f t="shared" si="8"/>
        <v>0</v>
      </c>
      <c r="X10" s="28">
        <f t="shared" si="8"/>
        <v>0</v>
      </c>
      <c r="Y10" s="32"/>
      <c r="Z10" s="33"/>
      <c r="AA10" s="31"/>
    </row>
    <row r="11" spans="1:27" ht="56.25" x14ac:dyDescent="0.25">
      <c r="A11" s="15">
        <v>7</v>
      </c>
      <c r="B11" s="16" t="s">
        <v>730</v>
      </c>
      <c r="C11" s="84"/>
      <c r="D11" s="15" t="s">
        <v>23</v>
      </c>
      <c r="E11" s="17" t="s">
        <v>260</v>
      </c>
      <c r="F11" s="17" t="s">
        <v>729</v>
      </c>
      <c r="G11" s="16">
        <v>1</v>
      </c>
      <c r="H11" s="88">
        <v>5</v>
      </c>
      <c r="I11" s="18"/>
      <c r="J11" s="19"/>
      <c r="K11" s="20">
        <f t="shared" si="0"/>
        <v>0</v>
      </c>
      <c r="L11" s="20">
        <f t="shared" si="1"/>
        <v>0</v>
      </c>
      <c r="M11" s="21">
        <f t="shared" si="2"/>
        <v>0</v>
      </c>
      <c r="N11" s="21">
        <f t="shared" si="3"/>
        <v>0</v>
      </c>
      <c r="O11" s="76">
        <v>5</v>
      </c>
      <c r="P11" s="22"/>
      <c r="Q11" s="23"/>
      <c r="R11" s="24">
        <f t="shared" si="4"/>
        <v>0</v>
      </c>
      <c r="S11" s="24">
        <f t="shared" si="5"/>
        <v>0</v>
      </c>
      <c r="T11" s="25">
        <f t="shared" si="6"/>
        <v>0</v>
      </c>
      <c r="U11" s="26">
        <f t="shared" si="7"/>
        <v>0</v>
      </c>
      <c r="V11" s="27">
        <f t="shared" si="8"/>
        <v>0</v>
      </c>
      <c r="W11" s="28">
        <f t="shared" si="8"/>
        <v>0</v>
      </c>
      <c r="X11" s="28">
        <f t="shared" si="8"/>
        <v>0</v>
      </c>
      <c r="Y11" s="32"/>
      <c r="Z11" s="33"/>
      <c r="AA11" s="31"/>
    </row>
    <row r="12" spans="1:27" x14ac:dyDescent="0.25">
      <c r="A12" s="15">
        <v>8</v>
      </c>
      <c r="B12" s="16" t="s">
        <v>731</v>
      </c>
      <c r="C12" s="84"/>
      <c r="D12" s="15" t="s">
        <v>23</v>
      </c>
      <c r="E12" s="17" t="s">
        <v>662</v>
      </c>
      <c r="F12" s="17" t="s">
        <v>732</v>
      </c>
      <c r="G12" s="16">
        <v>1</v>
      </c>
      <c r="H12" s="88">
        <v>10</v>
      </c>
      <c r="I12" s="18"/>
      <c r="J12" s="19"/>
      <c r="K12" s="20">
        <f t="shared" si="0"/>
        <v>0</v>
      </c>
      <c r="L12" s="20">
        <f t="shared" si="1"/>
        <v>0</v>
      </c>
      <c r="M12" s="21">
        <f t="shared" si="2"/>
        <v>0</v>
      </c>
      <c r="N12" s="21">
        <f t="shared" si="3"/>
        <v>0</v>
      </c>
      <c r="O12" s="76">
        <v>0</v>
      </c>
      <c r="P12" s="22"/>
      <c r="Q12" s="23"/>
      <c r="R12" s="24">
        <f t="shared" si="4"/>
        <v>0</v>
      </c>
      <c r="S12" s="24">
        <f t="shared" si="5"/>
        <v>0</v>
      </c>
      <c r="T12" s="25">
        <f t="shared" si="6"/>
        <v>0</v>
      </c>
      <c r="U12" s="26">
        <f t="shared" si="7"/>
        <v>0</v>
      </c>
      <c r="V12" s="27">
        <f t="shared" si="8"/>
        <v>0</v>
      </c>
      <c r="W12" s="28">
        <f t="shared" si="8"/>
        <v>0</v>
      </c>
      <c r="X12" s="28">
        <f t="shared" si="8"/>
        <v>0</v>
      </c>
      <c r="Y12" s="32"/>
      <c r="Z12" s="33"/>
      <c r="AA12" s="31"/>
    </row>
    <row r="13" spans="1:27" x14ac:dyDescent="0.25">
      <c r="A13" s="61"/>
      <c r="B13" s="61"/>
      <c r="C13" s="61"/>
      <c r="D13" s="61"/>
      <c r="E13" s="61"/>
      <c r="F13" s="61"/>
      <c r="G13" s="61"/>
      <c r="H13" s="61"/>
      <c r="I13" s="61" t="s">
        <v>838</v>
      </c>
      <c r="J13" s="61"/>
      <c r="K13" s="61"/>
      <c r="L13" s="106">
        <f>SUM(L5:L12)</f>
        <v>0</v>
      </c>
      <c r="M13" s="106">
        <f>SUM(M5:M12)</f>
        <v>0</v>
      </c>
      <c r="N13" s="106">
        <f>SUM(N5:N12)</f>
        <v>0</v>
      </c>
      <c r="O13" s="61"/>
      <c r="P13" s="61" t="s">
        <v>838</v>
      </c>
      <c r="Q13" s="61"/>
      <c r="R13" s="61"/>
      <c r="S13" s="109">
        <f t="shared" ref="S13:X13" si="9">SUM(S5:S12)</f>
        <v>0</v>
      </c>
      <c r="T13" s="109">
        <f t="shared" si="9"/>
        <v>0</v>
      </c>
      <c r="U13" s="109">
        <f t="shared" si="9"/>
        <v>0</v>
      </c>
      <c r="V13" s="121">
        <f t="shared" si="9"/>
        <v>0</v>
      </c>
      <c r="W13" s="121">
        <f t="shared" si="9"/>
        <v>0</v>
      </c>
      <c r="X13" s="121">
        <f t="shared" si="9"/>
        <v>0</v>
      </c>
      <c r="Y13" s="61"/>
      <c r="Z13" s="61"/>
      <c r="AA13" s="61"/>
    </row>
    <row r="14" spans="1:27" x14ac:dyDescent="0.25">
      <c r="V14" s="42"/>
    </row>
    <row r="15" spans="1:27" x14ac:dyDescent="0.25">
      <c r="X15" s="42"/>
    </row>
  </sheetData>
  <mergeCells count="4">
    <mergeCell ref="A1:AA1"/>
    <mergeCell ref="H4:N4"/>
    <mergeCell ref="O4:U4"/>
    <mergeCell ref="V4:X4"/>
  </mergeCells>
  <pageMargins left="0.7" right="0.7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Zadanie 1</vt:lpstr>
      <vt:lpstr>Zadanie 2</vt:lpstr>
      <vt:lpstr>Zadanie 3</vt:lpstr>
      <vt:lpstr>Zadanie 4</vt:lpstr>
      <vt:lpstr>Zadanie 5</vt:lpstr>
      <vt:lpstr>Zadanie 6</vt:lpstr>
      <vt:lpstr>ZADANIE 7</vt:lpstr>
      <vt:lpstr>ZADANIE 8</vt:lpstr>
      <vt:lpstr>Zadanie 9</vt:lpstr>
      <vt:lpstr>Zadanie 10</vt:lpstr>
      <vt:lpstr>zadanie 11</vt:lpstr>
      <vt:lpstr>Zadanie12</vt:lpstr>
      <vt:lpstr>Zadanie 13</vt:lpstr>
      <vt:lpstr>Zadanie 14</vt:lpstr>
      <vt:lpstr>Zadanie 15</vt:lpstr>
      <vt:lpstr>Zadanie 16</vt:lpstr>
      <vt:lpstr>Zadanie 17</vt:lpstr>
      <vt:lpstr>Zadanie 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apteka</dc:creator>
  <cp:lastModifiedBy>Anna Lotka</cp:lastModifiedBy>
  <cp:lastPrinted>2026-04-27T09:21:01Z</cp:lastPrinted>
  <dcterms:created xsi:type="dcterms:W3CDTF">2025-01-31T08:11:59Z</dcterms:created>
  <dcterms:modified xsi:type="dcterms:W3CDTF">2026-05-13T11:10:01Z</dcterms:modified>
</cp:coreProperties>
</file>