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en_skoroszyt"/>
  <mc:AlternateContent xmlns:mc="http://schemas.openxmlformats.org/markup-compatibility/2006">
    <mc:Choice Requires="x15">
      <x15ac:absPath xmlns:x15ac="http://schemas.microsoft.com/office/spreadsheetml/2010/11/ac" url="C:\Users\jantas2752\Desktop\PRZETARGI\2026\2026\89_2026_D_baterie akumulatory\Na platformę\"/>
    </mc:Choice>
  </mc:AlternateContent>
  <xr:revisionPtr revIDLastSave="0" documentId="13_ncr:1_{9F6C15B6-431A-4DAE-9FA9-D664602DB92B}" xr6:coauthVersionLast="47" xr6:coauthVersionMax="47" xr10:uidLastSave="{00000000-0000-0000-0000-000000000000}"/>
  <bookViews>
    <workbookView xWindow="-120" yWindow="-120" windowWidth="29040" windowHeight="15720" tabRatio="766" activeTab="12" xr2:uid="{00000000-000D-0000-FFFF-FFFF00000000}"/>
  </bookViews>
  <sheets>
    <sheet name="Z-1 Baterie" sheetId="13" r:id="rId1"/>
    <sheet name="Z- 2 Baterie" sheetId="32" r:id="rId2"/>
    <sheet name="Z- 3 Baterie" sheetId="33" r:id="rId3"/>
    <sheet name="Z-4 AKU" sheetId="14" r:id="rId4"/>
    <sheet name="Z-5 AKU" sheetId="34" r:id="rId5"/>
    <sheet name="Z-6 OGU" sheetId="26" r:id="rId6"/>
    <sheet name="Z-7 OGU" sheetId="27" r:id="rId7"/>
    <sheet name="Z-8 TŚM" sheetId="15" r:id="rId8"/>
    <sheet name="Z-9 TŚM" sheetId="19" r:id="rId9"/>
    <sheet name="Z-10 TŚM" sheetId="20" r:id="rId10"/>
    <sheet name="Z-11 Baterie EX" sheetId="30" r:id="rId11"/>
    <sheet name="Z-12 Baterie EX" sheetId="36" r:id="rId12"/>
    <sheet name="Z-13 Baterie EX" sheetId="37" r:id="rId13"/>
  </sheets>
  <definedNames>
    <definedName name="_xlnm.Print_Area" localSheetId="1">'Z- 2 Baterie'!$A$1:$V$23</definedName>
    <definedName name="_xlnm.Print_Area" localSheetId="2">'Z- 3 Baterie'!$A$1:$V$18</definedName>
    <definedName name="_xlnm.Print_Area" localSheetId="0">'Z-1 Baterie'!$B$1:$W$39</definedName>
    <definedName name="_xlnm.Print_Area" localSheetId="9">'Z-10 TŚM'!$A$1:$O$119</definedName>
    <definedName name="_xlnm.Print_Area" localSheetId="10">'Z-11 Baterie EX'!$A$1:$V$15</definedName>
    <definedName name="_xlnm.Print_Area" localSheetId="11">'Z-12 Baterie EX'!$A$1:$V$16</definedName>
    <definedName name="_xlnm.Print_Area" localSheetId="12">'Z-13 Baterie EX'!$A$1:$V$16</definedName>
    <definedName name="_xlnm.Print_Area" localSheetId="3">'Z-4 AKU'!$A$1:$T$30</definedName>
    <definedName name="_xlnm.Print_Area" localSheetId="4">'Z-5 AKU'!$A$1:$T$29</definedName>
    <definedName name="_xlnm.Print_Area" localSheetId="5">'Z-6 OGU'!$A$1:$T$74</definedName>
    <definedName name="_xlnm.Print_Area" localSheetId="6">'Z-7 OGU'!$A$1:$T$70</definedName>
    <definedName name="_xlnm.Print_Area" localSheetId="7">'Z-8 TŚM'!$A$1:$O$97</definedName>
    <definedName name="_xlnm.Print_Area" localSheetId="8">'Z-9 TŚM'!$A$1:$O$124</definedName>
    <definedName name="_xlnm.Print_Titles" localSheetId="5">'Z-6 OGU'!$6:$8</definedName>
    <definedName name="_xlnm.Print_Titles" localSheetId="6">'Z-7 OGU'!$7:$9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04" i="20" l="1"/>
  <c r="K104" i="20"/>
  <c r="L104" i="20"/>
  <c r="M104" i="20"/>
  <c r="J94" i="15"/>
  <c r="J87" i="15"/>
  <c r="J115" i="20"/>
  <c r="J113" i="20"/>
  <c r="J112" i="20"/>
  <c r="J110" i="20"/>
  <c r="J109" i="20"/>
  <c r="J108" i="20"/>
  <c r="J107" i="20"/>
  <c r="J106" i="20"/>
  <c r="J103" i="20"/>
  <c r="J102" i="20"/>
  <c r="J101" i="20"/>
  <c r="J100" i="20"/>
  <c r="J98" i="20"/>
  <c r="J96" i="20"/>
  <c r="J94" i="20"/>
  <c r="J92" i="20"/>
  <c r="J90" i="20"/>
  <c r="J89" i="20"/>
  <c r="J88" i="20"/>
  <c r="J87" i="20"/>
  <c r="J86" i="20"/>
  <c r="J84" i="20"/>
  <c r="J83" i="20"/>
  <c r="J82" i="20"/>
  <c r="J81" i="20"/>
  <c r="J80" i="20"/>
  <c r="J78" i="20"/>
  <c r="J77" i="20"/>
  <c r="J76" i="20"/>
  <c r="J75" i="20"/>
  <c r="J74" i="20"/>
  <c r="J73" i="20"/>
  <c r="J72" i="20"/>
  <c r="J70" i="20"/>
  <c r="J69" i="20"/>
  <c r="J68" i="20"/>
  <c r="J67" i="20"/>
  <c r="J66" i="20"/>
  <c r="J65" i="20"/>
  <c r="J64" i="20"/>
  <c r="J62" i="20"/>
  <c r="J61" i="20"/>
  <c r="J60" i="20"/>
  <c r="J58" i="20"/>
  <c r="J57" i="20"/>
  <c r="J55" i="20"/>
  <c r="J54" i="20"/>
  <c r="J53" i="20"/>
  <c r="J51" i="20"/>
  <c r="J50" i="20"/>
  <c r="J49" i="20"/>
  <c r="J47" i="20"/>
  <c r="J46" i="20"/>
  <c r="J45" i="20"/>
  <c r="J44" i="20"/>
  <c r="J43" i="20"/>
  <c r="J41" i="20"/>
  <c r="J40" i="20"/>
  <c r="J39" i="20"/>
  <c r="J38" i="20"/>
  <c r="J37" i="20"/>
  <c r="J36" i="20"/>
  <c r="J35" i="20"/>
  <c r="J33" i="20"/>
  <c r="J32" i="20"/>
  <c r="J31" i="20"/>
  <c r="J29" i="20"/>
  <c r="J27" i="20"/>
  <c r="J26" i="20"/>
  <c r="J25" i="20"/>
  <c r="J24" i="20"/>
  <c r="J22" i="20"/>
  <c r="J21" i="20"/>
  <c r="J20" i="20"/>
  <c r="J19" i="20"/>
  <c r="J18" i="20"/>
  <c r="J17" i="20"/>
  <c r="J16" i="20"/>
  <c r="J15" i="20"/>
  <c r="J14" i="20"/>
  <c r="J13" i="20"/>
  <c r="J12" i="20"/>
  <c r="J11" i="20"/>
  <c r="J10" i="20"/>
  <c r="J9" i="20"/>
  <c r="J8" i="20"/>
  <c r="M29" i="15"/>
  <c r="M43" i="15"/>
  <c r="L8" i="15"/>
  <c r="M8" i="15" s="1"/>
  <c r="L9" i="15"/>
  <c r="M9" i="15" s="1"/>
  <c r="L10" i="15"/>
  <c r="M10" i="15" s="1"/>
  <c r="L11" i="15"/>
  <c r="M11" i="15" s="1"/>
  <c r="L12" i="15"/>
  <c r="M12" i="15" s="1"/>
  <c r="L13" i="15"/>
  <c r="M13" i="15" s="1"/>
  <c r="L14" i="15"/>
  <c r="M14" i="15" s="1"/>
  <c r="L15" i="15"/>
  <c r="M15" i="15" s="1"/>
  <c r="L16" i="15"/>
  <c r="M16" i="15" s="1"/>
  <c r="L17" i="15"/>
  <c r="M17" i="15" s="1"/>
  <c r="L18" i="15"/>
  <c r="M18" i="15" s="1"/>
  <c r="L19" i="15"/>
  <c r="M19" i="15" s="1"/>
  <c r="L20" i="15"/>
  <c r="M20" i="15" s="1"/>
  <c r="L21" i="15"/>
  <c r="M21" i="15" s="1"/>
  <c r="L22" i="15"/>
  <c r="M22" i="15" s="1"/>
  <c r="L23" i="15"/>
  <c r="M23" i="15" s="1"/>
  <c r="L24" i="15"/>
  <c r="M24" i="15" s="1"/>
  <c r="L25" i="15"/>
  <c r="M25" i="15" s="1"/>
  <c r="L26" i="15"/>
  <c r="M26" i="15" s="1"/>
  <c r="L27" i="15"/>
  <c r="M27" i="15" s="1"/>
  <c r="L28" i="15"/>
  <c r="M28" i="15" s="1"/>
  <c r="L29" i="15"/>
  <c r="L30" i="15"/>
  <c r="M30" i="15" s="1"/>
  <c r="L31" i="15"/>
  <c r="M31" i="15" s="1"/>
  <c r="L32" i="15"/>
  <c r="M32" i="15" s="1"/>
  <c r="L33" i="15"/>
  <c r="M33" i="15" s="1"/>
  <c r="L34" i="15"/>
  <c r="M34" i="15" s="1"/>
  <c r="L35" i="15"/>
  <c r="M35" i="15" s="1"/>
  <c r="L36" i="15"/>
  <c r="M36" i="15" s="1"/>
  <c r="L37" i="15"/>
  <c r="M37" i="15" s="1"/>
  <c r="L38" i="15"/>
  <c r="M38" i="15" s="1"/>
  <c r="L39" i="15"/>
  <c r="M39" i="15" s="1"/>
  <c r="L41" i="15"/>
  <c r="M41" i="15" s="1"/>
  <c r="L42" i="15"/>
  <c r="M42" i="15" s="1"/>
  <c r="L43" i="15"/>
  <c r="L44" i="15"/>
  <c r="M44" i="15" s="1"/>
  <c r="L45" i="15"/>
  <c r="M45" i="15" s="1"/>
  <c r="L46" i="15"/>
  <c r="M46" i="15" s="1"/>
  <c r="L48" i="15"/>
  <c r="M48" i="15" s="1"/>
  <c r="L49" i="15"/>
  <c r="M49" i="15" s="1"/>
  <c r="L50" i="15"/>
  <c r="M50" i="15" s="1"/>
  <c r="L51" i="15"/>
  <c r="M51" i="15" s="1"/>
  <c r="L52" i="15"/>
  <c r="M52" i="15" s="1"/>
  <c r="L53" i="15"/>
  <c r="M53" i="15" s="1"/>
  <c r="L54" i="15"/>
  <c r="M54" i="15" s="1"/>
  <c r="L55" i="15"/>
  <c r="M55" i="15" s="1"/>
  <c r="L56" i="15"/>
  <c r="M56" i="15" s="1"/>
  <c r="L57" i="15"/>
  <c r="M57" i="15" s="1"/>
  <c r="L58" i="15"/>
  <c r="M58" i="15" s="1"/>
  <c r="L59" i="15"/>
  <c r="M59" i="15" s="1"/>
  <c r="L60" i="15"/>
  <c r="M60" i="15" s="1"/>
  <c r="L62" i="15"/>
  <c r="M62" i="15" s="1"/>
  <c r="L63" i="15"/>
  <c r="M63" i="15" s="1"/>
  <c r="L64" i="15"/>
  <c r="M64" i="15" s="1"/>
  <c r="L65" i="15"/>
  <c r="M65" i="15" s="1"/>
  <c r="L66" i="15"/>
  <c r="M66" i="15" s="1"/>
  <c r="L67" i="15"/>
  <c r="M67" i="15" s="1"/>
  <c r="L68" i="15"/>
  <c r="M68" i="15" s="1"/>
  <c r="L69" i="15"/>
  <c r="M69" i="15" s="1"/>
  <c r="L70" i="15"/>
  <c r="M70" i="15" s="1"/>
  <c r="L71" i="15"/>
  <c r="M71" i="15" s="1"/>
  <c r="L72" i="15"/>
  <c r="M72" i="15" s="1"/>
  <c r="L74" i="15"/>
  <c r="M74" i="15" s="1"/>
  <c r="L75" i="15"/>
  <c r="M75" i="15" s="1"/>
  <c r="L77" i="15"/>
  <c r="M77" i="15" s="1"/>
  <c r="L78" i="15"/>
  <c r="M78" i="15" s="1"/>
  <c r="L79" i="15"/>
  <c r="M79" i="15" s="1"/>
  <c r="L80" i="15"/>
  <c r="M80" i="15" s="1"/>
  <c r="L81" i="15"/>
  <c r="M81" i="15" s="1"/>
  <c r="L82" i="15"/>
  <c r="M82" i="15" s="1"/>
  <c r="L83" i="15"/>
  <c r="M83" i="15" s="1"/>
  <c r="L84" i="15"/>
  <c r="M84" i="15" s="1"/>
  <c r="L86" i="15"/>
  <c r="M86" i="15" s="1"/>
  <c r="L87" i="15"/>
  <c r="M87" i="15" s="1"/>
  <c r="L88" i="15"/>
  <c r="M88" i="15" s="1"/>
  <c r="L89" i="15"/>
  <c r="M89" i="15" s="1"/>
  <c r="L91" i="15"/>
  <c r="M91" i="15" s="1"/>
  <c r="L92" i="15"/>
  <c r="M92" i="15" s="1"/>
  <c r="L93" i="15"/>
  <c r="M93" i="15" s="1"/>
  <c r="L94" i="15"/>
  <c r="M94" i="15" s="1"/>
  <c r="L7" i="15"/>
  <c r="M7" i="15" s="1"/>
  <c r="K16" i="15"/>
  <c r="K33" i="15"/>
  <c r="K39" i="15"/>
  <c r="K56" i="15"/>
  <c r="K80" i="15"/>
  <c r="K81" i="15"/>
  <c r="J8" i="15"/>
  <c r="K8" i="15" s="1"/>
  <c r="J9" i="15"/>
  <c r="K9" i="15" s="1"/>
  <c r="J10" i="15"/>
  <c r="K10" i="15" s="1"/>
  <c r="J11" i="15"/>
  <c r="K11" i="15" s="1"/>
  <c r="J12" i="15"/>
  <c r="K12" i="15" s="1"/>
  <c r="J13" i="15"/>
  <c r="K13" i="15" s="1"/>
  <c r="J14" i="15"/>
  <c r="K14" i="15" s="1"/>
  <c r="J15" i="15"/>
  <c r="K15" i="15" s="1"/>
  <c r="J16" i="15"/>
  <c r="J17" i="15"/>
  <c r="K17" i="15" s="1"/>
  <c r="J18" i="15"/>
  <c r="K18" i="15" s="1"/>
  <c r="J19" i="15"/>
  <c r="K19" i="15" s="1"/>
  <c r="J20" i="15"/>
  <c r="K20" i="15" s="1"/>
  <c r="J21" i="15"/>
  <c r="K21" i="15" s="1"/>
  <c r="J22" i="15"/>
  <c r="K22" i="15" s="1"/>
  <c r="J23" i="15"/>
  <c r="K23" i="15" s="1"/>
  <c r="J24" i="15"/>
  <c r="K24" i="15" s="1"/>
  <c r="J25" i="15"/>
  <c r="K25" i="15" s="1"/>
  <c r="J26" i="15"/>
  <c r="K26" i="15" s="1"/>
  <c r="J27" i="15"/>
  <c r="K27" i="15" s="1"/>
  <c r="J28" i="15"/>
  <c r="K28" i="15" s="1"/>
  <c r="J29" i="15"/>
  <c r="K29" i="15" s="1"/>
  <c r="J30" i="15"/>
  <c r="K30" i="15" s="1"/>
  <c r="J31" i="15"/>
  <c r="K31" i="15" s="1"/>
  <c r="J32" i="15"/>
  <c r="K32" i="15" s="1"/>
  <c r="J33" i="15"/>
  <c r="J34" i="15"/>
  <c r="K34" i="15" s="1"/>
  <c r="J35" i="15"/>
  <c r="K35" i="15" s="1"/>
  <c r="J36" i="15"/>
  <c r="K36" i="15" s="1"/>
  <c r="J37" i="15"/>
  <c r="K37" i="15" s="1"/>
  <c r="J38" i="15"/>
  <c r="K38" i="15" s="1"/>
  <c r="J39" i="15"/>
  <c r="J41" i="15"/>
  <c r="K41" i="15" s="1"/>
  <c r="J42" i="15"/>
  <c r="K42" i="15" s="1"/>
  <c r="J43" i="15"/>
  <c r="K43" i="15" s="1"/>
  <c r="J44" i="15"/>
  <c r="K44" i="15" s="1"/>
  <c r="J45" i="15"/>
  <c r="K45" i="15" s="1"/>
  <c r="J46" i="15"/>
  <c r="K46" i="15" s="1"/>
  <c r="J48" i="15"/>
  <c r="K48" i="15" s="1"/>
  <c r="J49" i="15"/>
  <c r="K49" i="15" s="1"/>
  <c r="J50" i="15"/>
  <c r="K50" i="15" s="1"/>
  <c r="J51" i="15"/>
  <c r="K51" i="15" s="1"/>
  <c r="J52" i="15"/>
  <c r="K52" i="15" s="1"/>
  <c r="J53" i="15"/>
  <c r="K53" i="15" s="1"/>
  <c r="J54" i="15"/>
  <c r="K54" i="15" s="1"/>
  <c r="J55" i="15"/>
  <c r="K55" i="15" s="1"/>
  <c r="J56" i="15"/>
  <c r="J57" i="15"/>
  <c r="K57" i="15" s="1"/>
  <c r="J58" i="15"/>
  <c r="K58" i="15" s="1"/>
  <c r="J59" i="15"/>
  <c r="K59" i="15" s="1"/>
  <c r="J60" i="15"/>
  <c r="K60" i="15" s="1"/>
  <c r="J62" i="15"/>
  <c r="K62" i="15" s="1"/>
  <c r="J63" i="15"/>
  <c r="K63" i="15" s="1"/>
  <c r="J64" i="15"/>
  <c r="K64" i="15" s="1"/>
  <c r="J65" i="15"/>
  <c r="K65" i="15" s="1"/>
  <c r="J66" i="15"/>
  <c r="K66" i="15" s="1"/>
  <c r="J67" i="15"/>
  <c r="K67" i="15" s="1"/>
  <c r="J68" i="15"/>
  <c r="K68" i="15" s="1"/>
  <c r="J69" i="15"/>
  <c r="K69" i="15" s="1"/>
  <c r="J70" i="15"/>
  <c r="K70" i="15" s="1"/>
  <c r="J71" i="15"/>
  <c r="K71" i="15" s="1"/>
  <c r="J72" i="15"/>
  <c r="K72" i="15" s="1"/>
  <c r="J74" i="15"/>
  <c r="K74" i="15" s="1"/>
  <c r="J75" i="15"/>
  <c r="K75" i="15" s="1"/>
  <c r="J77" i="15"/>
  <c r="K77" i="15" s="1"/>
  <c r="J78" i="15"/>
  <c r="K78" i="15" s="1"/>
  <c r="J79" i="15"/>
  <c r="K79" i="15" s="1"/>
  <c r="J80" i="15"/>
  <c r="J81" i="15"/>
  <c r="J82" i="15"/>
  <c r="K82" i="15" s="1"/>
  <c r="J83" i="15"/>
  <c r="K83" i="15" s="1"/>
  <c r="J84" i="15"/>
  <c r="K84" i="15" s="1"/>
  <c r="J86" i="15"/>
  <c r="K86" i="15" s="1"/>
  <c r="K87" i="15"/>
  <c r="J88" i="15"/>
  <c r="K88" i="15" s="1"/>
  <c r="J89" i="15"/>
  <c r="K89" i="15" s="1"/>
  <c r="J91" i="15"/>
  <c r="K91" i="15" s="1"/>
  <c r="J92" i="15"/>
  <c r="K92" i="15" s="1"/>
  <c r="J93" i="15"/>
  <c r="K93" i="15" s="1"/>
  <c r="K94" i="15"/>
  <c r="J7" i="15"/>
  <c r="K7" i="15" s="1"/>
  <c r="J95" i="15" l="1"/>
  <c r="K95" i="15" s="1"/>
  <c r="S18" i="32"/>
  <c r="T18" i="32" s="1"/>
  <c r="Q18" i="32"/>
  <c r="R18" i="32" s="1"/>
  <c r="K115" i="20" l="1"/>
  <c r="L94" i="20"/>
  <c r="M94" i="20" s="1"/>
  <c r="K98" i="20"/>
  <c r="P10" i="27"/>
  <c r="S12" i="37"/>
  <c r="T12" i="37" s="1"/>
  <c r="Q12" i="36"/>
  <c r="L81" i="20"/>
  <c r="M81" i="20" s="1"/>
  <c r="L84" i="20"/>
  <c r="M84" i="20" s="1"/>
  <c r="L96" i="20"/>
  <c r="M96" i="20" s="1"/>
  <c r="L98" i="20"/>
  <c r="M98" i="20" s="1"/>
  <c r="L115" i="20"/>
  <c r="M115" i="20" s="1"/>
  <c r="K81" i="20"/>
  <c r="K84" i="20"/>
  <c r="K94" i="20"/>
  <c r="K96" i="20"/>
  <c r="S12" i="36" l="1"/>
  <c r="S13" i="36" s="1"/>
  <c r="T13" i="36" s="1"/>
  <c r="R12" i="36"/>
  <c r="Q12" i="37"/>
  <c r="S13" i="37"/>
  <c r="T13" i="37" s="1"/>
  <c r="R38" i="27"/>
  <c r="S38" i="27" s="1"/>
  <c r="R39" i="27"/>
  <c r="S39" i="27" s="1"/>
  <c r="R40" i="27"/>
  <c r="S40" i="27" s="1"/>
  <c r="R43" i="27"/>
  <c r="S43" i="27" s="1"/>
  <c r="R46" i="27"/>
  <c r="S46" i="27" s="1"/>
  <c r="R49" i="27"/>
  <c r="S49" i="27" s="1"/>
  <c r="R50" i="27"/>
  <c r="S50" i="27" s="1"/>
  <c r="R51" i="27"/>
  <c r="S51" i="27" s="1"/>
  <c r="R52" i="27"/>
  <c r="S52" i="27" s="1"/>
  <c r="R53" i="27"/>
  <c r="S53" i="27" s="1"/>
  <c r="R54" i="27"/>
  <c r="S54" i="27" s="1"/>
  <c r="R55" i="27"/>
  <c r="S55" i="27" s="1"/>
  <c r="R56" i="27"/>
  <c r="S56" i="27" s="1"/>
  <c r="R57" i="27"/>
  <c r="S57" i="27" s="1"/>
  <c r="R58" i="27"/>
  <c r="S58" i="27" s="1"/>
  <c r="R59" i="27"/>
  <c r="S59" i="27" s="1"/>
  <c r="R60" i="27"/>
  <c r="S60" i="27" s="1"/>
  <c r="R63" i="27"/>
  <c r="S63" i="27" s="1"/>
  <c r="R64" i="27"/>
  <c r="S64" i="27" s="1"/>
  <c r="R65" i="27"/>
  <c r="S65" i="27" s="1"/>
  <c r="R66" i="27"/>
  <c r="S66" i="27" s="1"/>
  <c r="R67" i="27"/>
  <c r="S67" i="27" s="1"/>
  <c r="P38" i="27"/>
  <c r="P39" i="27"/>
  <c r="P40" i="27"/>
  <c r="P43" i="27"/>
  <c r="P46" i="27"/>
  <c r="P49" i="27"/>
  <c r="P50" i="27"/>
  <c r="P51" i="27"/>
  <c r="P52" i="27"/>
  <c r="P53" i="27"/>
  <c r="P54" i="27"/>
  <c r="P55" i="27"/>
  <c r="P56" i="27"/>
  <c r="P57" i="27"/>
  <c r="P58" i="27"/>
  <c r="P59" i="27"/>
  <c r="P60" i="27"/>
  <c r="P63" i="27"/>
  <c r="P64" i="27"/>
  <c r="P65" i="27"/>
  <c r="P66" i="27"/>
  <c r="P67" i="27"/>
  <c r="P9" i="26"/>
  <c r="T12" i="36" l="1"/>
  <c r="L95" i="15"/>
  <c r="R9" i="26"/>
  <c r="S9" i="26"/>
  <c r="Q9" i="26"/>
  <c r="R12" i="37"/>
  <c r="Q13" i="37"/>
  <c r="R13" i="37" s="1"/>
  <c r="Q13" i="36"/>
  <c r="R13" i="36" s="1"/>
  <c r="Q11" i="32"/>
  <c r="Q12" i="32"/>
  <c r="Q13" i="32"/>
  <c r="Q14" i="32"/>
  <c r="Q15" i="32"/>
  <c r="Q16" i="32"/>
  <c r="Q17" i="32"/>
  <c r="M95" i="15" l="1"/>
  <c r="Q21" i="34"/>
  <c r="R21" i="34" s="1"/>
  <c r="O21" i="34"/>
  <c r="O20" i="34"/>
  <c r="Q20" i="34"/>
  <c r="R20" i="34" s="1"/>
  <c r="Q15" i="13"/>
  <c r="S15" i="13"/>
  <c r="T15" i="13" s="1"/>
  <c r="S17" i="13"/>
  <c r="T17" i="13" s="1"/>
  <c r="Q17" i="13"/>
  <c r="Q14" i="13"/>
  <c r="S14" i="13"/>
  <c r="T14" i="13" s="1"/>
  <c r="Q25" i="13"/>
  <c r="S25" i="13"/>
  <c r="T25" i="13" s="1"/>
  <c r="S11" i="13"/>
  <c r="T11" i="13" s="1"/>
  <c r="Q11" i="13"/>
  <c r="Q22" i="13"/>
  <c r="S22" i="13"/>
  <c r="T22" i="13" s="1"/>
  <c r="Q26" i="13"/>
  <c r="S26" i="13"/>
  <c r="T26" i="13" s="1"/>
  <c r="Q12" i="13"/>
  <c r="S12" i="13"/>
  <c r="T12" i="13" s="1"/>
  <c r="Q21" i="13"/>
  <c r="S21" i="13"/>
  <c r="T21" i="13" s="1"/>
  <c r="S20" i="13"/>
  <c r="T20" i="13" s="1"/>
  <c r="Q20" i="13"/>
  <c r="Q27" i="13"/>
  <c r="S27" i="13"/>
  <c r="T27" i="13" s="1"/>
  <c r="Q23" i="13"/>
  <c r="S23" i="13"/>
  <c r="T23" i="13" s="1"/>
  <c r="S19" i="13"/>
  <c r="T19" i="13" s="1"/>
  <c r="Q19" i="13"/>
  <c r="Q13" i="13"/>
  <c r="S13" i="13"/>
  <c r="T13" i="13" s="1"/>
  <c r="Q24" i="13"/>
  <c r="S24" i="13"/>
  <c r="T24" i="13" s="1"/>
  <c r="Q18" i="13"/>
  <c r="S18" i="13"/>
  <c r="T18" i="13" s="1"/>
  <c r="S10" i="13"/>
  <c r="Q10" i="13"/>
  <c r="S11" i="33"/>
  <c r="T11" i="33" s="1"/>
  <c r="Q11" i="33"/>
  <c r="Q14" i="33"/>
  <c r="S14" i="33"/>
  <c r="T14" i="33" s="1"/>
  <c r="S12" i="33"/>
  <c r="T12" i="33" s="1"/>
  <c r="Q12" i="33"/>
  <c r="S13" i="33"/>
  <c r="T13" i="33" s="1"/>
  <c r="Q13" i="33"/>
  <c r="Q10" i="33"/>
  <c r="S10" i="33"/>
  <c r="L65" i="20"/>
  <c r="M65" i="20" s="1"/>
  <c r="K65" i="20"/>
  <c r="L24" i="20"/>
  <c r="M24" i="20" s="1"/>
  <c r="K24" i="20"/>
  <c r="K64" i="20"/>
  <c r="L64" i="20"/>
  <c r="M64" i="20" s="1"/>
  <c r="L33" i="20"/>
  <c r="M33" i="20" s="1"/>
  <c r="K33" i="20"/>
  <c r="L100" i="20"/>
  <c r="M100" i="20" s="1"/>
  <c r="K100" i="20"/>
  <c r="L21" i="20"/>
  <c r="M21" i="20" s="1"/>
  <c r="K21" i="20"/>
  <c r="L108" i="20"/>
  <c r="M108" i="20" s="1"/>
  <c r="K108" i="20"/>
  <c r="L92" i="20"/>
  <c r="M92" i="20" s="1"/>
  <c r="K92" i="20"/>
  <c r="L80" i="20"/>
  <c r="M80" i="20" s="1"/>
  <c r="K80" i="20"/>
  <c r="L70" i="20"/>
  <c r="M70" i="20" s="1"/>
  <c r="K70" i="20"/>
  <c r="L61" i="20"/>
  <c r="M61" i="20" s="1"/>
  <c r="K61" i="20"/>
  <c r="L50" i="20"/>
  <c r="M50" i="20" s="1"/>
  <c r="K50" i="20"/>
  <c r="L40" i="20"/>
  <c r="M40" i="20" s="1"/>
  <c r="K40" i="20"/>
  <c r="L31" i="20"/>
  <c r="M31" i="20" s="1"/>
  <c r="K31" i="20"/>
  <c r="L20" i="20"/>
  <c r="M20" i="20" s="1"/>
  <c r="K20" i="20"/>
  <c r="L12" i="20"/>
  <c r="M12" i="20" s="1"/>
  <c r="K12" i="20"/>
  <c r="L102" i="20"/>
  <c r="M102" i="20" s="1"/>
  <c r="K102" i="20"/>
  <c r="K15" i="20"/>
  <c r="L15" i="20"/>
  <c r="M15" i="20" s="1"/>
  <c r="L73" i="20"/>
  <c r="M73" i="20" s="1"/>
  <c r="K73" i="20"/>
  <c r="L22" i="20"/>
  <c r="M22" i="20" s="1"/>
  <c r="K22" i="20"/>
  <c r="K32" i="20"/>
  <c r="L32" i="20"/>
  <c r="M32" i="20" s="1"/>
  <c r="L107" i="20"/>
  <c r="M107" i="20" s="1"/>
  <c r="K107" i="20"/>
  <c r="L90" i="20"/>
  <c r="M90" i="20" s="1"/>
  <c r="K90" i="20"/>
  <c r="L78" i="20"/>
  <c r="M78" i="20" s="1"/>
  <c r="K78" i="20"/>
  <c r="L69" i="20"/>
  <c r="M69" i="20" s="1"/>
  <c r="K69" i="20"/>
  <c r="L60" i="20"/>
  <c r="M60" i="20" s="1"/>
  <c r="K60" i="20"/>
  <c r="L49" i="20"/>
  <c r="M49" i="20" s="1"/>
  <c r="K49" i="20"/>
  <c r="L39" i="20"/>
  <c r="M39" i="20" s="1"/>
  <c r="K39" i="20"/>
  <c r="L29" i="20"/>
  <c r="M29" i="20" s="1"/>
  <c r="K29" i="20"/>
  <c r="L19" i="20"/>
  <c r="M19" i="20" s="1"/>
  <c r="K19" i="20"/>
  <c r="L11" i="20"/>
  <c r="M11" i="20" s="1"/>
  <c r="K11" i="20"/>
  <c r="K86" i="20"/>
  <c r="L86" i="20"/>
  <c r="M86" i="20" s="1"/>
  <c r="L44" i="20"/>
  <c r="M44" i="20" s="1"/>
  <c r="K44" i="20"/>
  <c r="L110" i="20"/>
  <c r="M110" i="20" s="1"/>
  <c r="K110" i="20"/>
  <c r="L14" i="20"/>
  <c r="M14" i="20" s="1"/>
  <c r="K14" i="20"/>
  <c r="L82" i="20"/>
  <c r="M82" i="20" s="1"/>
  <c r="K82" i="20"/>
  <c r="L62" i="20"/>
  <c r="M62" i="20" s="1"/>
  <c r="K62" i="20"/>
  <c r="L41" i="20"/>
  <c r="M41" i="20" s="1"/>
  <c r="K41" i="20"/>
  <c r="L106" i="20"/>
  <c r="M106" i="20" s="1"/>
  <c r="K106" i="20"/>
  <c r="L89" i="20"/>
  <c r="M89" i="20" s="1"/>
  <c r="K89" i="20"/>
  <c r="L77" i="20"/>
  <c r="M77" i="20" s="1"/>
  <c r="K77" i="20"/>
  <c r="L68" i="20"/>
  <c r="M68" i="20" s="1"/>
  <c r="K68" i="20"/>
  <c r="L58" i="20"/>
  <c r="M58" i="20" s="1"/>
  <c r="K58" i="20"/>
  <c r="L47" i="20"/>
  <c r="M47" i="20" s="1"/>
  <c r="K47" i="20"/>
  <c r="L38" i="20"/>
  <c r="M38" i="20" s="1"/>
  <c r="K38" i="20"/>
  <c r="L27" i="20"/>
  <c r="M27" i="20" s="1"/>
  <c r="K27" i="20"/>
  <c r="L18" i="20"/>
  <c r="M18" i="20" s="1"/>
  <c r="K18" i="20"/>
  <c r="L10" i="20"/>
  <c r="M10" i="20" s="1"/>
  <c r="K10" i="20"/>
  <c r="K112" i="20"/>
  <c r="L112" i="20"/>
  <c r="M112" i="20" s="1"/>
  <c r="K54" i="20"/>
  <c r="L54" i="20"/>
  <c r="M54" i="20" s="1"/>
  <c r="L101" i="20"/>
  <c r="M101" i="20" s="1"/>
  <c r="K101" i="20"/>
  <c r="L43" i="20"/>
  <c r="M43" i="20" s="1"/>
  <c r="K43" i="20"/>
  <c r="L109" i="20"/>
  <c r="M109" i="20" s="1"/>
  <c r="K109" i="20"/>
  <c r="L72" i="20"/>
  <c r="M72" i="20" s="1"/>
  <c r="K72" i="20"/>
  <c r="L13" i="20"/>
  <c r="M13" i="20" s="1"/>
  <c r="K13" i="20"/>
  <c r="L8" i="20"/>
  <c r="K8" i="20"/>
  <c r="K88" i="20"/>
  <c r="L88" i="20"/>
  <c r="M88" i="20" s="1"/>
  <c r="L76" i="20"/>
  <c r="M76" i="20" s="1"/>
  <c r="K76" i="20"/>
  <c r="L67" i="20"/>
  <c r="M67" i="20" s="1"/>
  <c r="K67" i="20"/>
  <c r="L57" i="20"/>
  <c r="M57" i="20" s="1"/>
  <c r="K57" i="20"/>
  <c r="K46" i="20"/>
  <c r="L46" i="20"/>
  <c r="M46" i="20" s="1"/>
  <c r="L37" i="20"/>
  <c r="M37" i="20" s="1"/>
  <c r="K37" i="20"/>
  <c r="L26" i="20"/>
  <c r="M26" i="20" s="1"/>
  <c r="K26" i="20"/>
  <c r="L17" i="20"/>
  <c r="M17" i="20" s="1"/>
  <c r="K17" i="20"/>
  <c r="L9" i="20"/>
  <c r="M9" i="20" s="1"/>
  <c r="K9" i="20"/>
  <c r="L74" i="20"/>
  <c r="M74" i="20" s="1"/>
  <c r="K74" i="20"/>
  <c r="L35" i="20"/>
  <c r="M35" i="20" s="1"/>
  <c r="K35" i="20"/>
  <c r="L83" i="20"/>
  <c r="M83" i="20" s="1"/>
  <c r="K83" i="20"/>
  <c r="L53" i="20"/>
  <c r="M53" i="20" s="1"/>
  <c r="K53" i="20"/>
  <c r="L51" i="20"/>
  <c r="M51" i="20" s="1"/>
  <c r="K51" i="20"/>
  <c r="L113" i="20"/>
  <c r="M113" i="20" s="1"/>
  <c r="K113" i="20"/>
  <c r="L103" i="20"/>
  <c r="M103" i="20" s="1"/>
  <c r="K103" i="20"/>
  <c r="K87" i="20"/>
  <c r="L87" i="20"/>
  <c r="M87" i="20" s="1"/>
  <c r="L75" i="20"/>
  <c r="M75" i="20" s="1"/>
  <c r="K75" i="20"/>
  <c r="L66" i="20"/>
  <c r="M66" i="20" s="1"/>
  <c r="K66" i="20"/>
  <c r="K55" i="20"/>
  <c r="L55" i="20"/>
  <c r="M55" i="20" s="1"/>
  <c r="L45" i="20"/>
  <c r="M45" i="20" s="1"/>
  <c r="K45" i="20"/>
  <c r="L36" i="20"/>
  <c r="M36" i="20" s="1"/>
  <c r="K36" i="20"/>
  <c r="L25" i="20"/>
  <c r="M25" i="20" s="1"/>
  <c r="K25" i="20"/>
  <c r="K16" i="20"/>
  <c r="L16" i="20"/>
  <c r="M16" i="20" s="1"/>
  <c r="R24" i="27"/>
  <c r="S24" i="27" s="1"/>
  <c r="P24" i="27"/>
  <c r="R37" i="27"/>
  <c r="S37" i="27" s="1"/>
  <c r="P37" i="27"/>
  <c r="P31" i="27"/>
  <c r="R31" i="27"/>
  <c r="S31" i="27" s="1"/>
  <c r="P22" i="27"/>
  <c r="R22" i="27"/>
  <c r="S22" i="27" s="1"/>
  <c r="R17" i="27"/>
  <c r="S17" i="27" s="1"/>
  <c r="P17" i="27"/>
  <c r="R23" i="27"/>
  <c r="S23" i="27" s="1"/>
  <c r="P23" i="27"/>
  <c r="P13" i="27"/>
  <c r="R13" i="27"/>
  <c r="S13" i="27" s="1"/>
  <c r="R16" i="27"/>
  <c r="S16" i="27" s="1"/>
  <c r="P16" i="27"/>
  <c r="R10" i="27"/>
  <c r="R11" i="27"/>
  <c r="S11" i="27" s="1"/>
  <c r="P11" i="27"/>
  <c r="P28" i="27"/>
  <c r="R28" i="27"/>
  <c r="S28" i="27" s="1"/>
  <c r="R19" i="27"/>
  <c r="S19" i="27" s="1"/>
  <c r="P19" i="27"/>
  <c r="P18" i="27"/>
  <c r="R18" i="27"/>
  <c r="S18" i="27" s="1"/>
  <c r="R22" i="26"/>
  <c r="P22" i="26"/>
  <c r="S22" i="26"/>
  <c r="S48" i="26"/>
  <c r="R48" i="26"/>
  <c r="P48" i="26"/>
  <c r="P40" i="26"/>
  <c r="R40" i="26"/>
  <c r="S40" i="26"/>
  <c r="R30" i="26"/>
  <c r="P30" i="26"/>
  <c r="S30" i="26"/>
  <c r="R21" i="26"/>
  <c r="S21" i="26"/>
  <c r="P21" i="26"/>
  <c r="R13" i="26"/>
  <c r="S13" i="26"/>
  <c r="P13" i="26"/>
  <c r="S10" i="26"/>
  <c r="P10" i="26"/>
  <c r="R10" i="26"/>
  <c r="S51" i="26"/>
  <c r="P51" i="26"/>
  <c r="R51" i="26"/>
  <c r="P32" i="26"/>
  <c r="R32" i="26"/>
  <c r="S32" i="26"/>
  <c r="R15" i="26"/>
  <c r="P15" i="26"/>
  <c r="S15" i="26"/>
  <c r="S59" i="26"/>
  <c r="P59" i="26"/>
  <c r="R59" i="26"/>
  <c r="P41" i="26"/>
  <c r="R41" i="26"/>
  <c r="S41" i="26"/>
  <c r="R14" i="26"/>
  <c r="S14" i="26"/>
  <c r="P14" i="26"/>
  <c r="P57" i="26"/>
  <c r="S57" i="26"/>
  <c r="R57" i="26"/>
  <c r="R38" i="26"/>
  <c r="S38" i="26"/>
  <c r="P38" i="26"/>
  <c r="S28" i="26"/>
  <c r="P28" i="26"/>
  <c r="R28" i="26"/>
  <c r="S11" i="26"/>
  <c r="R11" i="26"/>
  <c r="P11" i="26"/>
  <c r="P56" i="26"/>
  <c r="R56" i="26"/>
  <c r="S56" i="26"/>
  <c r="R46" i="26"/>
  <c r="P46" i="26"/>
  <c r="S46" i="26"/>
  <c r="S37" i="26"/>
  <c r="R37" i="26"/>
  <c r="P37" i="26"/>
  <c r="S27" i="26"/>
  <c r="R27" i="26"/>
  <c r="P27" i="26"/>
  <c r="S19" i="26"/>
  <c r="P19" i="26"/>
  <c r="R19" i="26"/>
  <c r="R63" i="26"/>
  <c r="P63" i="26"/>
  <c r="S63" i="26"/>
  <c r="R54" i="26"/>
  <c r="P54" i="26"/>
  <c r="S54" i="26"/>
  <c r="R45" i="26"/>
  <c r="S45" i="26"/>
  <c r="P45" i="26"/>
  <c r="R36" i="26"/>
  <c r="S36" i="26"/>
  <c r="P36" i="26"/>
  <c r="P26" i="26"/>
  <c r="S26" i="26"/>
  <c r="R26" i="26"/>
  <c r="P18" i="26"/>
  <c r="S18" i="26"/>
  <c r="R18" i="26"/>
  <c r="R60" i="26"/>
  <c r="S60" i="26"/>
  <c r="P60" i="26"/>
  <c r="P42" i="26"/>
  <c r="S42" i="26"/>
  <c r="R42" i="26"/>
  <c r="R23" i="26"/>
  <c r="P23" i="26"/>
  <c r="S23" i="26"/>
  <c r="P50" i="26"/>
  <c r="S50" i="26"/>
  <c r="R50" i="26"/>
  <c r="P31" i="26"/>
  <c r="R31" i="26"/>
  <c r="S31" i="26"/>
  <c r="S58" i="26"/>
  <c r="P58" i="26"/>
  <c r="R58" i="26"/>
  <c r="R47" i="26"/>
  <c r="P47" i="26"/>
  <c r="S47" i="26"/>
  <c r="S20" i="26"/>
  <c r="R20" i="26"/>
  <c r="P20" i="26"/>
  <c r="R62" i="26"/>
  <c r="S62" i="26"/>
  <c r="P62" i="26"/>
  <c r="R53" i="26"/>
  <c r="S53" i="26"/>
  <c r="P53" i="26"/>
  <c r="S44" i="26"/>
  <c r="R44" i="26"/>
  <c r="P44" i="26"/>
  <c r="S34" i="26"/>
  <c r="P34" i="26"/>
  <c r="R34" i="26"/>
  <c r="P25" i="26"/>
  <c r="S25" i="26"/>
  <c r="R25" i="26"/>
  <c r="P17" i="26"/>
  <c r="S17" i="26"/>
  <c r="R17" i="26"/>
  <c r="R61" i="26"/>
  <c r="S61" i="26"/>
  <c r="P61" i="26"/>
  <c r="S52" i="26"/>
  <c r="R52" i="26"/>
  <c r="P52" i="26"/>
  <c r="S43" i="26"/>
  <c r="P43" i="26"/>
  <c r="R43" i="26"/>
  <c r="P33" i="26"/>
  <c r="S33" i="26"/>
  <c r="R33" i="26"/>
  <c r="S24" i="26"/>
  <c r="R24" i="26"/>
  <c r="P24" i="26"/>
  <c r="R16" i="26"/>
  <c r="S16" i="26"/>
  <c r="P16" i="26"/>
  <c r="Q24" i="34"/>
  <c r="R24" i="34" s="1"/>
  <c r="O24" i="34"/>
  <c r="O22" i="34"/>
  <c r="Q22" i="34"/>
  <c r="R22" i="34" s="1"/>
  <c r="Q19" i="34"/>
  <c r="R19" i="34" s="1"/>
  <c r="O19" i="34"/>
  <c r="Q18" i="34"/>
  <c r="R18" i="34" s="1"/>
  <c r="O18" i="34"/>
  <c r="O16" i="34"/>
  <c r="Q16" i="34"/>
  <c r="R16" i="34" s="1"/>
  <c r="Q15" i="34"/>
  <c r="R15" i="34" s="1"/>
  <c r="O15" i="34"/>
  <c r="Q14" i="34"/>
  <c r="R14" i="34" s="1"/>
  <c r="O14" i="34"/>
  <c r="O13" i="34"/>
  <c r="Q13" i="34"/>
  <c r="R13" i="34" s="1"/>
  <c r="Q12" i="34"/>
  <c r="R12" i="34" s="1"/>
  <c r="O12" i="34"/>
  <c r="O11" i="34"/>
  <c r="Q11" i="34"/>
  <c r="S11" i="30"/>
  <c r="Q11" i="30"/>
  <c r="Q20" i="14"/>
  <c r="R20" i="14" s="1"/>
  <c r="O20" i="14"/>
  <c r="O24" i="14"/>
  <c r="Q24" i="14"/>
  <c r="R24" i="14" s="1"/>
  <c r="S11" i="32"/>
  <c r="R11" i="32"/>
  <c r="S12" i="32"/>
  <c r="T12" i="32" s="1"/>
  <c r="R12" i="32"/>
  <c r="S17" i="32"/>
  <c r="T17" i="32" s="1"/>
  <c r="R17" i="32"/>
  <c r="R16" i="32"/>
  <c r="S16" i="32"/>
  <c r="T16" i="32" s="1"/>
  <c r="S14" i="32"/>
  <c r="T14" i="32" s="1"/>
  <c r="R14" i="32"/>
  <c r="S15" i="32"/>
  <c r="T15" i="32" s="1"/>
  <c r="R15" i="32"/>
  <c r="S13" i="32"/>
  <c r="T13" i="32" s="1"/>
  <c r="R13" i="32"/>
  <c r="O23" i="14"/>
  <c r="Q23" i="14"/>
  <c r="R23" i="14" s="1"/>
  <c r="O22" i="14"/>
  <c r="Q22" i="14"/>
  <c r="R22" i="14" s="1"/>
  <c r="O21" i="14"/>
  <c r="Q21" i="14"/>
  <c r="R21" i="14" s="1"/>
  <c r="Q19" i="14"/>
  <c r="R19" i="14" s="1"/>
  <c r="O19" i="14"/>
  <c r="O18" i="14"/>
  <c r="Q18" i="14"/>
  <c r="R18" i="14" s="1"/>
  <c r="Q17" i="14"/>
  <c r="R17" i="14" s="1"/>
  <c r="O17" i="14"/>
  <c r="O16" i="14"/>
  <c r="Q16" i="14"/>
  <c r="R16" i="14" s="1"/>
  <c r="Q15" i="14"/>
  <c r="R15" i="14" s="1"/>
  <c r="O15" i="14"/>
  <c r="O14" i="14"/>
  <c r="Q14" i="14"/>
  <c r="R14" i="14" s="1"/>
  <c r="O13" i="14"/>
  <c r="Q13" i="14"/>
  <c r="R13" i="14" s="1"/>
  <c r="O12" i="14"/>
  <c r="Q12" i="14"/>
  <c r="R12" i="14" s="1"/>
  <c r="Q11" i="14"/>
  <c r="O11" i="14"/>
  <c r="L111" i="19"/>
  <c r="M111" i="19" s="1"/>
  <c r="J111" i="19"/>
  <c r="K111" i="19" s="1"/>
  <c r="L56" i="19"/>
  <c r="M56" i="19" s="1"/>
  <c r="J56" i="19"/>
  <c r="K56" i="19" s="1"/>
  <c r="L18" i="19"/>
  <c r="M18" i="19" s="1"/>
  <c r="J18" i="19"/>
  <c r="K18" i="19" s="1"/>
  <c r="L97" i="19"/>
  <c r="M97" i="19" s="1"/>
  <c r="J97" i="19"/>
  <c r="K97" i="19" s="1"/>
  <c r="L55" i="19"/>
  <c r="M55" i="19" s="1"/>
  <c r="J55" i="19"/>
  <c r="K55" i="19" s="1"/>
  <c r="L17" i="19"/>
  <c r="M17" i="19" s="1"/>
  <c r="J17" i="19"/>
  <c r="K17" i="19" s="1"/>
  <c r="L9" i="19"/>
  <c r="J9" i="19"/>
  <c r="L96" i="19"/>
  <c r="M96" i="19" s="1"/>
  <c r="J96" i="19"/>
  <c r="K96" i="19" s="1"/>
  <c r="L54" i="19"/>
  <c r="M54" i="19" s="1"/>
  <c r="J54" i="19"/>
  <c r="K54" i="19" s="1"/>
  <c r="L16" i="19"/>
  <c r="M16" i="19" s="1"/>
  <c r="J16" i="19"/>
  <c r="K16" i="19" s="1"/>
  <c r="L107" i="19"/>
  <c r="M107" i="19" s="1"/>
  <c r="J107" i="19"/>
  <c r="K107" i="19" s="1"/>
  <c r="L66" i="19"/>
  <c r="M66" i="19" s="1"/>
  <c r="J66" i="19"/>
  <c r="K66" i="19" s="1"/>
  <c r="L27" i="19"/>
  <c r="M27" i="19" s="1"/>
  <c r="J27" i="19"/>
  <c r="K27" i="19" s="1"/>
  <c r="L119" i="19"/>
  <c r="M119" i="19" s="1"/>
  <c r="J119" i="19"/>
  <c r="K119" i="19" s="1"/>
  <c r="L80" i="19"/>
  <c r="M80" i="19" s="1"/>
  <c r="J80" i="19"/>
  <c r="K80" i="19" s="1"/>
  <c r="L65" i="19"/>
  <c r="M65" i="19" s="1"/>
  <c r="J65" i="19"/>
  <c r="K65" i="19" s="1"/>
  <c r="L26" i="19"/>
  <c r="M26" i="19" s="1"/>
  <c r="J26" i="19"/>
  <c r="K26" i="19" s="1"/>
  <c r="J105" i="19"/>
  <c r="K105" i="19" s="1"/>
  <c r="L105" i="19"/>
  <c r="M105" i="19" s="1"/>
  <c r="L51" i="19"/>
  <c r="M51" i="19" s="1"/>
  <c r="J51" i="19"/>
  <c r="K51" i="19" s="1"/>
  <c r="L13" i="19"/>
  <c r="M13" i="19" s="1"/>
  <c r="J13" i="19"/>
  <c r="K13" i="19" s="1"/>
  <c r="J91" i="19"/>
  <c r="K91" i="19" s="1"/>
  <c r="L91" i="19"/>
  <c r="M91" i="19" s="1"/>
  <c r="L37" i="19"/>
  <c r="M37" i="19" s="1"/>
  <c r="J37" i="19"/>
  <c r="K37" i="19" s="1"/>
  <c r="L12" i="19"/>
  <c r="M12" i="19" s="1"/>
  <c r="J12" i="19"/>
  <c r="K12" i="19" s="1"/>
  <c r="J90" i="19"/>
  <c r="K90" i="19" s="1"/>
  <c r="L90" i="19"/>
  <c r="M90" i="19" s="1"/>
  <c r="J62" i="19"/>
  <c r="K62" i="19" s="1"/>
  <c r="L62" i="19"/>
  <c r="M62" i="19" s="1"/>
  <c r="L11" i="19"/>
  <c r="M11" i="19" s="1"/>
  <c r="J11" i="19"/>
  <c r="K11" i="19" s="1"/>
  <c r="L102" i="19"/>
  <c r="M102" i="19" s="1"/>
  <c r="J102" i="19"/>
  <c r="K102" i="19" s="1"/>
  <c r="L61" i="19"/>
  <c r="M61" i="19" s="1"/>
  <c r="J61" i="19"/>
  <c r="K61" i="19" s="1"/>
  <c r="J22" i="19"/>
  <c r="K22" i="19" s="1"/>
  <c r="L22" i="19"/>
  <c r="M22" i="19" s="1"/>
  <c r="J21" i="19"/>
  <c r="K21" i="19" s="1"/>
  <c r="L21" i="19"/>
  <c r="M21" i="19" s="1"/>
  <c r="L98" i="19"/>
  <c r="M98" i="19" s="1"/>
  <c r="J98" i="19"/>
  <c r="K98" i="19" s="1"/>
  <c r="L70" i="19"/>
  <c r="M70" i="19" s="1"/>
  <c r="J70" i="19"/>
  <c r="K70" i="19" s="1"/>
  <c r="L30" i="19"/>
  <c r="M30" i="19" s="1"/>
  <c r="J30" i="19"/>
  <c r="K30" i="19" s="1"/>
  <c r="L110" i="19"/>
  <c r="M110" i="19" s="1"/>
  <c r="J110" i="19"/>
  <c r="K110" i="19" s="1"/>
  <c r="L69" i="19"/>
  <c r="M69" i="19" s="1"/>
  <c r="J69" i="19"/>
  <c r="K69" i="19" s="1"/>
  <c r="L42" i="19"/>
  <c r="M42" i="19" s="1"/>
  <c r="J42" i="19"/>
  <c r="K42" i="19" s="1"/>
  <c r="L68" i="19"/>
  <c r="M68" i="19" s="1"/>
  <c r="J68" i="19"/>
  <c r="K68" i="19" s="1"/>
  <c r="L41" i="19"/>
  <c r="M41" i="19" s="1"/>
  <c r="J41" i="19"/>
  <c r="K41" i="19" s="1"/>
  <c r="L28" i="19"/>
  <c r="M28" i="19" s="1"/>
  <c r="J28" i="19"/>
  <c r="K28" i="19" s="1"/>
  <c r="L94" i="19"/>
  <c r="M94" i="19" s="1"/>
  <c r="J94" i="19"/>
  <c r="K94" i="19" s="1"/>
  <c r="L53" i="19"/>
  <c r="M53" i="19" s="1"/>
  <c r="J53" i="19"/>
  <c r="K53" i="19" s="1"/>
  <c r="L15" i="19"/>
  <c r="M15" i="19" s="1"/>
  <c r="J15" i="19"/>
  <c r="K15" i="19" s="1"/>
  <c r="L93" i="19"/>
  <c r="M93" i="19" s="1"/>
  <c r="J93" i="19"/>
  <c r="K93" i="19" s="1"/>
  <c r="L52" i="19"/>
  <c r="M52" i="19" s="1"/>
  <c r="J52" i="19"/>
  <c r="K52" i="19" s="1"/>
  <c r="L14" i="19"/>
  <c r="M14" i="19" s="1"/>
  <c r="J14" i="19"/>
  <c r="K14" i="19" s="1"/>
  <c r="J92" i="19"/>
  <c r="K92" i="19" s="1"/>
  <c r="L92" i="19"/>
  <c r="M92" i="19" s="1"/>
  <c r="J64" i="19"/>
  <c r="K64" i="19" s="1"/>
  <c r="L64" i="19"/>
  <c r="M64" i="19" s="1"/>
  <c r="J25" i="19"/>
  <c r="K25" i="19" s="1"/>
  <c r="L25" i="19"/>
  <c r="M25" i="19" s="1"/>
  <c r="L104" i="19"/>
  <c r="M104" i="19" s="1"/>
  <c r="J104" i="19"/>
  <c r="K104" i="19" s="1"/>
  <c r="L78" i="19"/>
  <c r="M78" i="19" s="1"/>
  <c r="J78" i="19"/>
  <c r="K78" i="19" s="1"/>
  <c r="J50" i="19"/>
  <c r="K50" i="19" s="1"/>
  <c r="L50" i="19"/>
  <c r="M50" i="19" s="1"/>
  <c r="L24" i="19"/>
  <c r="M24" i="19" s="1"/>
  <c r="J24" i="19"/>
  <c r="K24" i="19" s="1"/>
  <c r="L116" i="19"/>
  <c r="M116" i="19" s="1"/>
  <c r="J116" i="19"/>
  <c r="K116" i="19" s="1"/>
  <c r="L77" i="19"/>
  <c r="M77" i="19" s="1"/>
  <c r="J77" i="19"/>
  <c r="K77" i="19" s="1"/>
  <c r="L36" i="19"/>
  <c r="M36" i="19" s="1"/>
  <c r="J36" i="19"/>
  <c r="K36" i="19" s="1"/>
  <c r="J23" i="19"/>
  <c r="K23" i="19" s="1"/>
  <c r="L23" i="19"/>
  <c r="M23" i="19" s="1"/>
  <c r="J76" i="19"/>
  <c r="K76" i="19" s="1"/>
  <c r="L76" i="19"/>
  <c r="M76" i="19" s="1"/>
  <c r="J47" i="19"/>
  <c r="K47" i="19" s="1"/>
  <c r="L47" i="19"/>
  <c r="M47" i="19" s="1"/>
  <c r="L10" i="19"/>
  <c r="M10" i="19" s="1"/>
  <c r="J10" i="19"/>
  <c r="K10" i="19" s="1"/>
  <c r="L101" i="19"/>
  <c r="M101" i="19" s="1"/>
  <c r="J101" i="19"/>
  <c r="K101" i="19" s="1"/>
  <c r="L74" i="19"/>
  <c r="M74" i="19" s="1"/>
  <c r="J74" i="19"/>
  <c r="K74" i="19" s="1"/>
  <c r="L60" i="19"/>
  <c r="M60" i="19" s="1"/>
  <c r="J60" i="19"/>
  <c r="K60" i="19" s="1"/>
  <c r="J46" i="19"/>
  <c r="K46" i="19" s="1"/>
  <c r="L46" i="19"/>
  <c r="M46" i="19" s="1"/>
  <c r="J113" i="19"/>
  <c r="K113" i="19" s="1"/>
  <c r="L113" i="19"/>
  <c r="M113" i="19" s="1"/>
  <c r="L100" i="19"/>
  <c r="M100" i="19" s="1"/>
  <c r="J100" i="19"/>
  <c r="K100" i="19" s="1"/>
  <c r="L87" i="19"/>
  <c r="M87" i="19" s="1"/>
  <c r="J87" i="19"/>
  <c r="K87" i="19" s="1"/>
  <c r="J73" i="19"/>
  <c r="K73" i="19" s="1"/>
  <c r="L73" i="19"/>
  <c r="M73" i="19" s="1"/>
  <c r="L59" i="19"/>
  <c r="M59" i="19" s="1"/>
  <c r="J59" i="19"/>
  <c r="K59" i="19" s="1"/>
  <c r="L45" i="19"/>
  <c r="M45" i="19" s="1"/>
  <c r="J45" i="19"/>
  <c r="K45" i="19" s="1"/>
  <c r="L33" i="19"/>
  <c r="M33" i="19" s="1"/>
  <c r="J33" i="19"/>
  <c r="J20" i="19"/>
  <c r="K20" i="19" s="1"/>
  <c r="L20" i="19"/>
  <c r="M20" i="19" s="1"/>
  <c r="L85" i="19"/>
  <c r="M85" i="19" s="1"/>
  <c r="J85" i="19"/>
  <c r="K85" i="19" s="1"/>
  <c r="L43" i="19"/>
  <c r="M43" i="19" s="1"/>
  <c r="J43" i="19"/>
  <c r="K43" i="19" s="1"/>
  <c r="L84" i="19"/>
  <c r="M84" i="19" s="1"/>
  <c r="J84" i="19"/>
  <c r="K84" i="19" s="1"/>
  <c r="L29" i="19"/>
  <c r="M29" i="19" s="1"/>
  <c r="J29" i="19"/>
  <c r="K29" i="19" s="1"/>
  <c r="L83" i="19"/>
  <c r="M83" i="19" s="1"/>
  <c r="J83" i="19"/>
  <c r="K83" i="19" s="1"/>
  <c r="L120" i="19"/>
  <c r="M120" i="19" s="1"/>
  <c r="J120" i="19"/>
  <c r="K120" i="19" s="1"/>
  <c r="L82" i="19"/>
  <c r="M82" i="19" s="1"/>
  <c r="J82" i="19"/>
  <c r="K82" i="19" s="1"/>
  <c r="L40" i="19"/>
  <c r="M40" i="19" s="1"/>
  <c r="J40" i="19"/>
  <c r="K40" i="19" s="1"/>
  <c r="L106" i="19"/>
  <c r="M106" i="19" s="1"/>
  <c r="J106" i="19"/>
  <c r="K106" i="19" s="1"/>
  <c r="L39" i="19"/>
  <c r="M39" i="19" s="1"/>
  <c r="J39" i="19"/>
  <c r="K39" i="19" s="1"/>
  <c r="L118" i="19"/>
  <c r="M118" i="19" s="1"/>
  <c r="J118" i="19"/>
  <c r="K118" i="19" s="1"/>
  <c r="L79" i="19"/>
  <c r="M79" i="19" s="1"/>
  <c r="J79" i="19"/>
  <c r="K79" i="19" s="1"/>
  <c r="L38" i="19"/>
  <c r="M38" i="19" s="1"/>
  <c r="J38" i="19"/>
  <c r="K38" i="19" s="1"/>
  <c r="L117" i="19"/>
  <c r="M117" i="19" s="1"/>
  <c r="J117" i="19"/>
  <c r="K117" i="19" s="1"/>
  <c r="L63" i="19"/>
  <c r="M63" i="19" s="1"/>
  <c r="J63" i="19"/>
  <c r="K63" i="19" s="1"/>
  <c r="L103" i="19"/>
  <c r="M103" i="19" s="1"/>
  <c r="J103" i="19"/>
  <c r="K103" i="19" s="1"/>
  <c r="J49" i="19"/>
  <c r="K49" i="19" s="1"/>
  <c r="L49" i="19"/>
  <c r="M49" i="19" s="1"/>
  <c r="L115" i="19"/>
  <c r="M115" i="19" s="1"/>
  <c r="J115" i="19"/>
  <c r="K115" i="19" s="1"/>
  <c r="J89" i="19"/>
  <c r="K89" i="19" s="1"/>
  <c r="L89" i="19"/>
  <c r="M89" i="19" s="1"/>
  <c r="L35" i="19"/>
  <c r="M35" i="19" s="1"/>
  <c r="J35" i="19"/>
  <c r="K35" i="19" s="1"/>
  <c r="J114" i="19"/>
  <c r="K114" i="19" s="1"/>
  <c r="L114" i="19"/>
  <c r="M114" i="19" s="1"/>
  <c r="J88" i="19"/>
  <c r="K88" i="19" s="1"/>
  <c r="L88" i="19"/>
  <c r="M88" i="19" s="1"/>
  <c r="L34" i="19"/>
  <c r="M34" i="19" s="1"/>
  <c r="J34" i="19"/>
  <c r="K34" i="19" s="1"/>
  <c r="L112" i="19"/>
  <c r="M112" i="19" s="1"/>
  <c r="J112" i="19"/>
  <c r="K112" i="19" s="1"/>
  <c r="J99" i="19"/>
  <c r="K99" i="19" s="1"/>
  <c r="L99" i="19"/>
  <c r="M99" i="19" s="1"/>
  <c r="L86" i="19"/>
  <c r="M86" i="19" s="1"/>
  <c r="J86" i="19"/>
  <c r="K86" i="19" s="1"/>
  <c r="J71" i="19"/>
  <c r="K71" i="19" s="1"/>
  <c r="L71" i="19"/>
  <c r="M71" i="19" s="1"/>
  <c r="L57" i="19"/>
  <c r="M57" i="19" s="1"/>
  <c r="J57" i="19"/>
  <c r="K57" i="19" s="1"/>
  <c r="L44" i="19"/>
  <c r="M44" i="19" s="1"/>
  <c r="J44" i="19"/>
  <c r="K44" i="19" s="1"/>
  <c r="J31" i="19"/>
  <c r="K31" i="19" s="1"/>
  <c r="L31" i="19"/>
  <c r="M31" i="19" s="1"/>
  <c r="J19" i="19"/>
  <c r="K19" i="19" s="1"/>
  <c r="L19" i="19"/>
  <c r="M19" i="19" s="1"/>
  <c r="J108" i="19"/>
  <c r="K108" i="19" s="1"/>
  <c r="L108" i="19"/>
  <c r="M108" i="19" s="1"/>
  <c r="R61" i="27"/>
  <c r="S61" i="27" s="1"/>
  <c r="P61" i="27"/>
  <c r="R62" i="27"/>
  <c r="S62" i="27" s="1"/>
  <c r="P62" i="27"/>
  <c r="P48" i="27"/>
  <c r="R48" i="27"/>
  <c r="S48" i="27" s="1"/>
  <c r="P47" i="27"/>
  <c r="R47" i="27"/>
  <c r="S47" i="27" s="1"/>
  <c r="P44" i="27"/>
  <c r="R44" i="27"/>
  <c r="S44" i="27" s="1"/>
  <c r="P45" i="27"/>
  <c r="R45" i="27"/>
  <c r="S45" i="27" s="1"/>
  <c r="R41" i="27"/>
  <c r="S41" i="27" s="1"/>
  <c r="P41" i="27"/>
  <c r="R42" i="27"/>
  <c r="S42" i="27" s="1"/>
  <c r="P42" i="27"/>
  <c r="R36" i="27"/>
  <c r="S36" i="27" s="1"/>
  <c r="P36" i="27"/>
  <c r="P35" i="27"/>
  <c r="R35" i="27"/>
  <c r="S35" i="27" s="1"/>
  <c r="R33" i="27"/>
  <c r="S33" i="27" s="1"/>
  <c r="P33" i="27"/>
  <c r="P32" i="27"/>
  <c r="R32" i="27"/>
  <c r="S32" i="27" s="1"/>
  <c r="R30" i="27"/>
  <c r="S30" i="27" s="1"/>
  <c r="P30" i="27"/>
  <c r="P29" i="27"/>
  <c r="R29" i="27"/>
  <c r="S29" i="27" s="1"/>
  <c r="R27" i="27"/>
  <c r="S27" i="27" s="1"/>
  <c r="P27" i="27"/>
  <c r="P26" i="27"/>
  <c r="R26" i="27"/>
  <c r="S26" i="27" s="1"/>
  <c r="P20" i="27"/>
  <c r="R20" i="27"/>
  <c r="S20" i="27" s="1"/>
  <c r="P21" i="27"/>
  <c r="R21" i="27"/>
  <c r="S21" i="27" s="1"/>
  <c r="R15" i="27"/>
  <c r="S15" i="27" s="1"/>
  <c r="P15" i="27"/>
  <c r="R14" i="27"/>
  <c r="S14" i="27" s="1"/>
  <c r="P14" i="27"/>
  <c r="S10" i="27" l="1"/>
  <c r="T10" i="13"/>
  <c r="S15" i="33"/>
  <c r="T10" i="33"/>
  <c r="L116" i="20"/>
  <c r="M8" i="20"/>
  <c r="M9" i="19"/>
  <c r="L121" i="19"/>
  <c r="P34" i="27"/>
  <c r="R34" i="27"/>
  <c r="S34" i="27" s="1"/>
  <c r="R12" i="27"/>
  <c r="S12" i="27" s="1"/>
  <c r="P12" i="27"/>
  <c r="R25" i="27"/>
  <c r="S25" i="27" s="1"/>
  <c r="P25" i="27"/>
  <c r="R12" i="26"/>
  <c r="S12" i="26"/>
  <c r="P12" i="26"/>
  <c r="S68" i="26"/>
  <c r="P68" i="26"/>
  <c r="R68" i="26"/>
  <c r="R39" i="26"/>
  <c r="P39" i="26"/>
  <c r="S39" i="26"/>
  <c r="R69" i="26"/>
  <c r="S69" i="26"/>
  <c r="P69" i="26"/>
  <c r="R70" i="26"/>
  <c r="P70" i="26"/>
  <c r="S70" i="26"/>
  <c r="S29" i="26"/>
  <c r="R29" i="26"/>
  <c r="P29" i="26"/>
  <c r="S35" i="26"/>
  <c r="R35" i="26"/>
  <c r="P35" i="26"/>
  <c r="P49" i="26"/>
  <c r="S49" i="26"/>
  <c r="R49" i="26"/>
  <c r="P55" i="26"/>
  <c r="R55" i="26"/>
  <c r="S55" i="26"/>
  <c r="P66" i="26"/>
  <c r="S66" i="26"/>
  <c r="R66" i="26"/>
  <c r="S67" i="26"/>
  <c r="R67" i="26"/>
  <c r="P67" i="26"/>
  <c r="R64" i="26"/>
  <c r="S64" i="26"/>
  <c r="P64" i="26"/>
  <c r="P65" i="26"/>
  <c r="S65" i="26"/>
  <c r="R65" i="26"/>
  <c r="Q23" i="34"/>
  <c r="R23" i="34" s="1"/>
  <c r="O23" i="34"/>
  <c r="Q17" i="34"/>
  <c r="R17" i="34" s="1"/>
  <c r="O17" i="34"/>
  <c r="R11" i="34"/>
  <c r="S12" i="30"/>
  <c r="T12" i="30" s="1"/>
  <c r="T11" i="30"/>
  <c r="S19" i="32"/>
  <c r="T11" i="32"/>
  <c r="R11" i="14"/>
  <c r="Q26" i="14"/>
  <c r="K33" i="19"/>
  <c r="J121" i="19"/>
  <c r="K9" i="19"/>
  <c r="R10" i="13"/>
  <c r="R11" i="13"/>
  <c r="R12" i="13"/>
  <c r="R13" i="13"/>
  <c r="R14" i="13"/>
  <c r="R15" i="13"/>
  <c r="R17" i="13"/>
  <c r="P68" i="27" l="1"/>
  <c r="M116" i="20"/>
  <c r="M121" i="19"/>
  <c r="K121" i="19"/>
  <c r="R68" i="27"/>
  <c r="R26" i="14"/>
  <c r="T15" i="33"/>
  <c r="T19" i="32"/>
  <c r="Q25" i="34"/>
  <c r="R71" i="26"/>
  <c r="P12" i="34"/>
  <c r="P13" i="34"/>
  <c r="P14" i="34"/>
  <c r="P15" i="34"/>
  <c r="P16" i="34"/>
  <c r="P17" i="34"/>
  <c r="P18" i="34"/>
  <c r="P19" i="34"/>
  <c r="P20" i="34"/>
  <c r="P21" i="34"/>
  <c r="P22" i="34"/>
  <c r="P23" i="34"/>
  <c r="P24" i="34"/>
  <c r="P11" i="34"/>
  <c r="P12" i="14"/>
  <c r="P13" i="14"/>
  <c r="P14" i="14"/>
  <c r="P15" i="14"/>
  <c r="P16" i="14"/>
  <c r="P17" i="14"/>
  <c r="P18" i="14"/>
  <c r="P19" i="14"/>
  <c r="P20" i="14"/>
  <c r="P21" i="14"/>
  <c r="P22" i="14"/>
  <c r="P23" i="14"/>
  <c r="P24" i="14"/>
  <c r="P11" i="14"/>
  <c r="R11" i="33"/>
  <c r="R12" i="33"/>
  <c r="R13" i="33"/>
  <c r="R14" i="33"/>
  <c r="R10" i="33"/>
  <c r="Q12" i="30"/>
  <c r="R12" i="30" s="1"/>
  <c r="Q63" i="27"/>
  <c r="Q64" i="27"/>
  <c r="Q65" i="27"/>
  <c r="Q66" i="27"/>
  <c r="Q67" i="27"/>
  <c r="Q55" i="26"/>
  <c r="Q56" i="26"/>
  <c r="Q57" i="26"/>
  <c r="Q58" i="26"/>
  <c r="Q59" i="26"/>
  <c r="Q60" i="26"/>
  <c r="Q61" i="26"/>
  <c r="Q62" i="26"/>
  <c r="Q63" i="26"/>
  <c r="Q64" i="26"/>
  <c r="Q65" i="26"/>
  <c r="Q66" i="26"/>
  <c r="Q67" i="26"/>
  <c r="Q68" i="26"/>
  <c r="Q69" i="26"/>
  <c r="Q70" i="26"/>
  <c r="R18" i="13"/>
  <c r="R19" i="13"/>
  <c r="R20" i="13"/>
  <c r="R21" i="13"/>
  <c r="R22" i="13"/>
  <c r="R23" i="13"/>
  <c r="R24" i="13"/>
  <c r="R25" i="13"/>
  <c r="R26" i="13"/>
  <c r="R27" i="13"/>
  <c r="S68" i="27" l="1"/>
  <c r="S71" i="26"/>
  <c r="R25" i="34"/>
  <c r="Q19" i="32"/>
  <c r="O25" i="34"/>
  <c r="R11" i="30"/>
  <c r="Q15" i="33"/>
  <c r="P25" i="34" l="1"/>
  <c r="R15" i="33"/>
  <c r="R19" i="32"/>
  <c r="Q45" i="27" l="1"/>
  <c r="Q46" i="26" l="1"/>
  <c r="Q30" i="27"/>
  <c r="Q29" i="27"/>
  <c r="Q28" i="27"/>
  <c r="Q42" i="27"/>
  <c r="Q41" i="27"/>
  <c r="Q40" i="27"/>
  <c r="Q36" i="27"/>
  <c r="Q35" i="27"/>
  <c r="Q34" i="27"/>
  <c r="Q33" i="27"/>
  <c r="Q32" i="27"/>
  <c r="Q31" i="27"/>
  <c r="Q54" i="26"/>
  <c r="Q53" i="26"/>
  <c r="Q52" i="26"/>
  <c r="Q51" i="26"/>
  <c r="Q50" i="26"/>
  <c r="Q49" i="26"/>
  <c r="Q21" i="27"/>
  <c r="Q20" i="27"/>
  <c r="Q49" i="27" l="1"/>
  <c r="Q48" i="26"/>
  <c r="Q47" i="26"/>
  <c r="Q45" i="26"/>
  <c r="Q44" i="26"/>
  <c r="Q43" i="26"/>
  <c r="Q42" i="26"/>
  <c r="Q19" i="27"/>
  <c r="Q18" i="27"/>
  <c r="Q35" i="26"/>
  <c r="Q41" i="26"/>
  <c r="Q40" i="26"/>
  <c r="Q39" i="26"/>
  <c r="Q38" i="26"/>
  <c r="Q37" i="26"/>
  <c r="Q36" i="26"/>
  <c r="Q56" i="27" l="1"/>
  <c r="Q62" i="27"/>
  <c r="Q61" i="27"/>
  <c r="Q60" i="27"/>
  <c r="Q23" i="26"/>
  <c r="Q20" i="26"/>
  <c r="Q22" i="26"/>
  <c r="Q21" i="26"/>
  <c r="Q33" i="26"/>
  <c r="Q59" i="27" l="1"/>
  <c r="Q58" i="27"/>
  <c r="Q57" i="27"/>
  <c r="Q11" i="27"/>
  <c r="Q12" i="27"/>
  <c r="Q13" i="27"/>
  <c r="Q16" i="27"/>
  <c r="Q17" i="27"/>
  <c r="Q22" i="27"/>
  <c r="Q23" i="27"/>
  <c r="Q24" i="27"/>
  <c r="Q25" i="27"/>
  <c r="Q26" i="27"/>
  <c r="Q27" i="27"/>
  <c r="Q37" i="27"/>
  <c r="Q38" i="27"/>
  <c r="Q39" i="27"/>
  <c r="Q43" i="27"/>
  <c r="Q44" i="27"/>
  <c r="Q46" i="27"/>
  <c r="Q47" i="27"/>
  <c r="Q48" i="27"/>
  <c r="Q50" i="27"/>
  <c r="Q51" i="27"/>
  <c r="Q52" i="27"/>
  <c r="Q53" i="27"/>
  <c r="Q10" i="26"/>
  <c r="Q11" i="26"/>
  <c r="Q12" i="26"/>
  <c r="Q13" i="26"/>
  <c r="Q14" i="26"/>
  <c r="Q15" i="26"/>
  <c r="Q16" i="26"/>
  <c r="Q17" i="26"/>
  <c r="Q18" i="26"/>
  <c r="Q19" i="26"/>
  <c r="Q24" i="26"/>
  <c r="Q25" i="26"/>
  <c r="Q26" i="26"/>
  <c r="Q27" i="26"/>
  <c r="Q28" i="26"/>
  <c r="Q29" i="26"/>
  <c r="Q30" i="26"/>
  <c r="Q31" i="26"/>
  <c r="Q32" i="26"/>
  <c r="Q34" i="26"/>
  <c r="J116" i="20" l="1"/>
  <c r="O26" i="14"/>
  <c r="K116" i="20" l="1"/>
  <c r="P26" i="14"/>
  <c r="Q10" i="27"/>
  <c r="Q68" i="27"/>
  <c r="P71" i="26"/>
  <c r="Q71" i="26" l="1"/>
  <c r="Q16" i="13" l="1"/>
  <c r="R16" i="13" l="1"/>
  <c r="Q28" i="13"/>
  <c r="S16" i="13"/>
  <c r="T16" i="13" l="1"/>
  <c r="S28" i="13"/>
  <c r="R28" i="13"/>
  <c r="T28" i="13" l="1"/>
</calcChain>
</file>

<file path=xl/sharedStrings.xml><?xml version="1.0" encoding="utf-8"?>
<sst xmlns="http://schemas.openxmlformats.org/spreadsheetml/2006/main" count="3885" uniqueCount="1826">
  <si>
    <t>ciekły</t>
  </si>
  <si>
    <t>JIM</t>
  </si>
  <si>
    <t>Katalogowy</t>
  </si>
  <si>
    <t>Jm</t>
  </si>
  <si>
    <t>Symbol</t>
  </si>
  <si>
    <t>Parametry</t>
  </si>
  <si>
    <t>Lp.</t>
  </si>
  <si>
    <t>szt.</t>
  </si>
  <si>
    <t>3PzS</t>
  </si>
  <si>
    <t>6PzS</t>
  </si>
  <si>
    <t>5PzS</t>
  </si>
  <si>
    <t>Typ sprzętu
(przeznaczenie baterii)</t>
  </si>
  <si>
    <t>Cena jednostkowa netto
[w zł]</t>
  </si>
  <si>
    <t>Uwagi
(informacje dodatkowe)</t>
  </si>
  <si>
    <t>Rozmiar
(wys x dł x szer)
[w mm]</t>
  </si>
  <si>
    <t xml:space="preserve">Typ 
ogniw                               </t>
  </si>
  <si>
    <t>Rodzaj 
elektrolitu</t>
  </si>
  <si>
    <t>Napięcie
[V]</t>
  </si>
  <si>
    <t>Pojemność
[Ah]</t>
  </si>
  <si>
    <t>Waga
min-max
[kg]</t>
  </si>
  <si>
    <t>24</t>
  </si>
  <si>
    <t>630</t>
  </si>
  <si>
    <t>1.1</t>
  </si>
  <si>
    <t>1.2</t>
  </si>
  <si>
    <t>2.1</t>
  </si>
  <si>
    <t>2.2</t>
  </si>
  <si>
    <t>12</t>
  </si>
  <si>
    <t>18</t>
  </si>
  <si>
    <t>120</t>
  </si>
  <si>
    <t>2PzS</t>
  </si>
  <si>
    <t>6.1</t>
  </si>
  <si>
    <t>6.2</t>
  </si>
  <si>
    <t>6.3</t>
  </si>
  <si>
    <t>5.1</t>
  </si>
  <si>
    <t>5.2</t>
  </si>
  <si>
    <t>5.3</t>
  </si>
  <si>
    <t>6</t>
  </si>
  <si>
    <t>10.1</t>
  </si>
  <si>
    <t>10.2</t>
  </si>
  <si>
    <t>11.1</t>
  </si>
  <si>
    <t>LP.</t>
  </si>
  <si>
    <t>Typ sprzętu
(przeznaczenie akumulatora)</t>
  </si>
  <si>
    <t>Parametr</t>
  </si>
  <si>
    <t>Rodzaj elektrolitu</t>
  </si>
  <si>
    <t>Prąd rozruchowy
[A]</t>
  </si>
  <si>
    <t>1.3</t>
  </si>
  <si>
    <t>1.4</t>
  </si>
  <si>
    <t>80</t>
  </si>
  <si>
    <t>4.1</t>
  </si>
  <si>
    <t>4.2</t>
  </si>
  <si>
    <t>7.1</t>
  </si>
  <si>
    <t>7.2</t>
  </si>
  <si>
    <t>92</t>
  </si>
  <si>
    <t>Nazwa</t>
  </si>
  <si>
    <t>JM</t>
  </si>
  <si>
    <t>Uwagi</t>
  </si>
  <si>
    <t>Wkład filtra oleju</t>
  </si>
  <si>
    <t>Filtr powietrza</t>
  </si>
  <si>
    <t>PO-062</t>
  </si>
  <si>
    <t>2940PL1885278</t>
  </si>
  <si>
    <t>kpl.</t>
  </si>
  <si>
    <t>Element filtrujący filtra WPL30</t>
  </si>
  <si>
    <t>01.WP30.25.P.E.P.</t>
  </si>
  <si>
    <t>2910PL1536771</t>
  </si>
  <si>
    <t>Filtr oleju kompletny</t>
  </si>
  <si>
    <t>T-13427</t>
  </si>
  <si>
    <t>2940PL2037913</t>
  </si>
  <si>
    <t>2940PL1630765</t>
  </si>
  <si>
    <t xml:space="preserve">Filtr paliwa </t>
  </si>
  <si>
    <t>2940PL0450561</t>
  </si>
  <si>
    <t>2940PL1005679</t>
  </si>
  <si>
    <t>Ogumienie</t>
  </si>
  <si>
    <t>Rozmiar</t>
  </si>
  <si>
    <t>Typ</t>
  </si>
  <si>
    <t>Liczba przekładek (PR)</t>
  </si>
  <si>
    <t>Indeks prędkości</t>
  </si>
  <si>
    <t>10.75/15.3</t>
  </si>
  <si>
    <t>diagonalna</t>
  </si>
  <si>
    <t>A8</t>
  </si>
  <si>
    <t>OPONA</t>
  </si>
  <si>
    <t>szt</t>
  </si>
  <si>
    <t>2610PL0255113</t>
  </si>
  <si>
    <t>2610PL1353251</t>
  </si>
  <si>
    <t>Indeks nośności</t>
  </si>
  <si>
    <t>3.1</t>
  </si>
  <si>
    <t>185-205</t>
  </si>
  <si>
    <t>3.2</t>
  </si>
  <si>
    <t>210</t>
  </si>
  <si>
    <t>Opis</t>
  </si>
  <si>
    <t>3.3</t>
  </si>
  <si>
    <t>8.1</t>
  </si>
  <si>
    <t>8.2</t>
  </si>
  <si>
    <t>9.1</t>
  </si>
  <si>
    <t>9.2</t>
  </si>
  <si>
    <t>3.4</t>
  </si>
  <si>
    <t>7.3</t>
  </si>
  <si>
    <t>8.3</t>
  </si>
  <si>
    <t>8.4</t>
  </si>
  <si>
    <t>10.3</t>
  </si>
  <si>
    <t>6.4</t>
  </si>
  <si>
    <t>6.5</t>
  </si>
  <si>
    <t>6.6</t>
  </si>
  <si>
    <t>Typ sprzętu
(przeznaczenie ogumienia)</t>
  </si>
  <si>
    <t>165</t>
  </si>
  <si>
    <t>6140PL0850864</t>
  </si>
  <si>
    <t>48</t>
  </si>
  <si>
    <t>280</t>
  </si>
  <si>
    <t>240</t>
  </si>
  <si>
    <t>680x650x140</t>
  </si>
  <si>
    <t>6140PL1914025</t>
  </si>
  <si>
    <t>190-190</t>
  </si>
  <si>
    <t>175-202</t>
  </si>
  <si>
    <t>10</t>
  </si>
  <si>
    <t>kwasowe</t>
  </si>
  <si>
    <t>140</t>
  </si>
  <si>
    <t>PN-82/E-83001/03</t>
  </si>
  <si>
    <t>6140PL0380945</t>
  </si>
  <si>
    <t>2540PL0450556</t>
  </si>
  <si>
    <t>2940PL0694884</t>
  </si>
  <si>
    <t>3940PL0703382</t>
  </si>
  <si>
    <t>WPL30G.4P.A.R</t>
  </si>
  <si>
    <t>2940PL0257746</t>
  </si>
  <si>
    <t>2940PL0694684</t>
  </si>
  <si>
    <t>2540PL2064994</t>
  </si>
  <si>
    <t>2540PL2064997</t>
  </si>
  <si>
    <t>3040PL1514172</t>
  </si>
  <si>
    <t>3930PL1514142</t>
  </si>
  <si>
    <t>3040PL1514203</t>
  </si>
  <si>
    <t>XJAF-00718</t>
  </si>
  <si>
    <t>23x5</t>
  </si>
  <si>
    <t>2610PL0143577</t>
  </si>
  <si>
    <t>2610PL0200971</t>
  </si>
  <si>
    <t>2610PL0200966</t>
  </si>
  <si>
    <t>radialna</t>
  </si>
  <si>
    <t>A6</t>
  </si>
  <si>
    <t>10.0/75-15.3</t>
  </si>
  <si>
    <t>A5</t>
  </si>
  <si>
    <t>18-01-1144</t>
  </si>
  <si>
    <t>2610PL0439098</t>
  </si>
  <si>
    <t>18-01-1145</t>
  </si>
  <si>
    <t>18-01-1116</t>
  </si>
  <si>
    <t>2610PL0439103</t>
  </si>
  <si>
    <t>5.00-8</t>
  </si>
  <si>
    <t>pneumatyczna</t>
  </si>
  <si>
    <t>2610PL0251381</t>
  </si>
  <si>
    <t>2610PL0531787</t>
  </si>
  <si>
    <t>6.50-10</t>
  </si>
  <si>
    <t>2610PL0529033</t>
  </si>
  <si>
    <t>OP-550</t>
  </si>
  <si>
    <t>2940PL0875127</t>
  </si>
  <si>
    <t>2910PL0483719</t>
  </si>
  <si>
    <t>EP-18.21</t>
  </si>
  <si>
    <t>Pasek klinowy 12,5x10x1250</t>
  </si>
  <si>
    <t>3030PL1064259</t>
  </si>
  <si>
    <t xml:space="preserve">Łożysko przegubowe </t>
  </si>
  <si>
    <t>3130PL1240214</t>
  </si>
  <si>
    <t>Pasek klinowy 10x1063</t>
  </si>
  <si>
    <t>GATES 6287 MC</t>
  </si>
  <si>
    <t>3030PL1756079</t>
  </si>
  <si>
    <t>3030PL1812518</t>
  </si>
  <si>
    <t>Filtr paliwa</t>
  </si>
  <si>
    <t>30HB-341000</t>
  </si>
  <si>
    <t>2910PL0427495</t>
  </si>
  <si>
    <t>R-453-312000-000</t>
  </si>
  <si>
    <t>2940PL0426577</t>
  </si>
  <si>
    <t>Filtr kpl-zbiornik oleju hydraul.</t>
  </si>
  <si>
    <t>R450-651000-000</t>
  </si>
  <si>
    <t>2940PL0433663</t>
  </si>
  <si>
    <t>Filtr-przekładnia hydrodynamiczna</t>
  </si>
  <si>
    <t>YDS45-808</t>
  </si>
  <si>
    <t>3040PL04722913</t>
  </si>
  <si>
    <t>GE20-DO-2RS</t>
  </si>
  <si>
    <t>Pasek klinowy</t>
  </si>
  <si>
    <t>21-17305-23</t>
  </si>
  <si>
    <t>3030PL2037592</t>
  </si>
  <si>
    <t>21-17165-23</t>
  </si>
  <si>
    <t>3030PL2037600</t>
  </si>
  <si>
    <t>Filtr osadu</t>
  </si>
  <si>
    <t>H25S2-23011</t>
  </si>
  <si>
    <t>12163-82531</t>
  </si>
  <si>
    <t>2940PL1805957</t>
  </si>
  <si>
    <t>H24C7-50201</t>
  </si>
  <si>
    <t>3930PL0628858</t>
  </si>
  <si>
    <t>H24C7-50302</t>
  </si>
  <si>
    <t>4330PL1805934</t>
  </si>
  <si>
    <t>2940PL1919426</t>
  </si>
  <si>
    <t>Okładzina pedału</t>
  </si>
  <si>
    <t>25595-42071</t>
  </si>
  <si>
    <t>9320PL2075608</t>
  </si>
  <si>
    <t xml:space="preserve">Cylinder rozpierający </t>
  </si>
  <si>
    <t>OJ - 3502040</t>
  </si>
  <si>
    <t>2530PL1899197</t>
  </si>
  <si>
    <t>Szczęka hamulcowa</t>
  </si>
  <si>
    <t>095-01-0147</t>
  </si>
  <si>
    <t>2530PL0398923</t>
  </si>
  <si>
    <t>Przewód hamulcowy</t>
  </si>
  <si>
    <t>095-04-006</t>
  </si>
  <si>
    <t>2530PL0398586</t>
  </si>
  <si>
    <t>Pompa hamulcowa dwuobw.</t>
  </si>
  <si>
    <t>PHS-25-2</t>
  </si>
  <si>
    <t>2530PL0135622</t>
  </si>
  <si>
    <t>Filtr oleju</t>
  </si>
  <si>
    <t>P550425</t>
  </si>
  <si>
    <t>2940PL1732487</t>
  </si>
  <si>
    <t>P777409</t>
  </si>
  <si>
    <t>2940PL2079106</t>
  </si>
  <si>
    <t>Zamek drzwi lewy</t>
  </si>
  <si>
    <t>2510PL2046527</t>
  </si>
  <si>
    <t>Zamek drzwi prawy</t>
  </si>
  <si>
    <t>NBS502R</t>
  </si>
  <si>
    <t>NBS502L</t>
  </si>
  <si>
    <t>2510PL2046544</t>
  </si>
  <si>
    <t>Stycznik</t>
  </si>
  <si>
    <t>SW80B-156</t>
  </si>
  <si>
    <t>6110PL2079102</t>
  </si>
  <si>
    <t>Przełącznik zespolony</t>
  </si>
  <si>
    <t>H6G72-40461</t>
  </si>
  <si>
    <t>5930PL1978999</t>
  </si>
  <si>
    <t>Filtr siatkowy</t>
  </si>
  <si>
    <t>23457-52221</t>
  </si>
  <si>
    <t>3040PL2079103</t>
  </si>
  <si>
    <t>25597-60301G</t>
  </si>
  <si>
    <t>4330PL2039817</t>
  </si>
  <si>
    <t>5.00x8</t>
  </si>
  <si>
    <t>AJ-6258-2</t>
  </si>
  <si>
    <t>2610PL0747209</t>
  </si>
  <si>
    <t>8.25-15</t>
  </si>
  <si>
    <t>2610PL0289358</t>
  </si>
  <si>
    <t>2610PL0290620</t>
  </si>
  <si>
    <t>BDS 3917-83</t>
  </si>
  <si>
    <t>2610PL0575707</t>
  </si>
  <si>
    <t>180</t>
  </si>
  <si>
    <t>68013D5</t>
  </si>
  <si>
    <t>6140PL1782808</t>
  </si>
  <si>
    <t>2610PL0588363</t>
  </si>
  <si>
    <t>2610PL0533312</t>
  </si>
  <si>
    <t>2610PL0613515</t>
  </si>
  <si>
    <t>2610PL1746632</t>
  </si>
  <si>
    <t>Filtr hydrauliczny</t>
  </si>
  <si>
    <t>Filtr oleju PP-84</t>
  </si>
  <si>
    <t>FO-05-0219</t>
  </si>
  <si>
    <t>2940PL1178626</t>
  </si>
  <si>
    <t>Komplet filtrów paliwa</t>
  </si>
  <si>
    <t>KWP010X</t>
  </si>
  <si>
    <t>2910PL1391283</t>
  </si>
  <si>
    <t>3930PL1734717</t>
  </si>
  <si>
    <t>Tylne światła</t>
  </si>
  <si>
    <t>P97A2-41211</t>
  </si>
  <si>
    <t>DO910</t>
  </si>
  <si>
    <t>2940PL1581172</t>
  </si>
  <si>
    <t>FC-502S</t>
  </si>
  <si>
    <t>2910PL1581180</t>
  </si>
  <si>
    <t>BS01-072</t>
  </si>
  <si>
    <t>2940PL1581184</t>
  </si>
  <si>
    <t>223x513x223</t>
  </si>
  <si>
    <t>170</t>
  </si>
  <si>
    <t>950</t>
  </si>
  <si>
    <t>6140PL1729915</t>
  </si>
  <si>
    <t>90</t>
  </si>
  <si>
    <t>Filtr paliwowy</t>
  </si>
  <si>
    <t>Filtr oleju silnika</t>
  </si>
  <si>
    <t>OP-647</t>
  </si>
  <si>
    <t>2940PL0952053</t>
  </si>
  <si>
    <t>359x1070x630</t>
  </si>
  <si>
    <t>10PzB</t>
  </si>
  <si>
    <t>550</t>
  </si>
  <si>
    <t>800-1100</t>
  </si>
  <si>
    <t>6140PL1740754</t>
  </si>
  <si>
    <t>J8558-10565</t>
  </si>
  <si>
    <t>2610PL1850775</t>
  </si>
  <si>
    <t>2610PL0248356</t>
  </si>
  <si>
    <t>18      (AS 504 BKT)</t>
  </si>
  <si>
    <t>20.07027.00</t>
  </si>
  <si>
    <t>2610PL2096659</t>
  </si>
  <si>
    <t>6.00-9</t>
  </si>
  <si>
    <t>2610PL0211893</t>
  </si>
  <si>
    <t>405x1030x680</t>
  </si>
  <si>
    <t>4PzS</t>
  </si>
  <si>
    <t>220</t>
  </si>
  <si>
    <t>95-99-0005</t>
  </si>
  <si>
    <t>6140PL0439167</t>
  </si>
  <si>
    <t>460x1030x680</t>
  </si>
  <si>
    <t>175x215x85</t>
  </si>
  <si>
    <t>6135PL2194133</t>
  </si>
  <si>
    <t>60</t>
  </si>
  <si>
    <t>560</t>
  </si>
  <si>
    <t>110</t>
  </si>
  <si>
    <t>6140PL0381612</t>
  </si>
  <si>
    <t>900</t>
  </si>
  <si>
    <t>6SK-120UK-Ca</t>
  </si>
  <si>
    <t>6140PL0296763</t>
  </si>
  <si>
    <t>70</t>
  </si>
  <si>
    <t>15.01411.00</t>
  </si>
  <si>
    <t>6140PL1608414</t>
  </si>
  <si>
    <t>180x350x175</t>
  </si>
  <si>
    <t>750</t>
  </si>
  <si>
    <t>6140PL0380971</t>
  </si>
  <si>
    <t>6140PL0381404</t>
  </si>
  <si>
    <t>WP-403X</t>
  </si>
  <si>
    <t>2910PL0955751</t>
  </si>
  <si>
    <t xml:space="preserve">Filtr oleju silnikowego </t>
  </si>
  <si>
    <t>2940PL0869914</t>
  </si>
  <si>
    <t>3040PL0869915</t>
  </si>
  <si>
    <t>Pompa hamulcowa</t>
  </si>
  <si>
    <t>Filtr oleju silnikowego</t>
  </si>
  <si>
    <t>2940PL1533191</t>
  </si>
  <si>
    <t>Filtr oleju hydraulicznego</t>
  </si>
  <si>
    <t>2940PL1993270</t>
  </si>
  <si>
    <t>Filtr powietrza zewnętrzn.</t>
  </si>
  <si>
    <t>2940PL1712541</t>
  </si>
  <si>
    <t>Filtr powietrza wewnętrzn.</t>
  </si>
  <si>
    <t>2940PL1712560</t>
  </si>
  <si>
    <t>2910PL1993274</t>
  </si>
  <si>
    <t>Filtr paliwa wstępny</t>
  </si>
  <si>
    <t>2910PL1580214</t>
  </si>
  <si>
    <t>Filtr oleju układu skrzyni hydrostatycznej</t>
  </si>
  <si>
    <t>FG006</t>
  </si>
  <si>
    <t>2940PL2059198</t>
  </si>
  <si>
    <t>2940PL0257745</t>
  </si>
  <si>
    <t>Element filtrujący filtra powietrza</t>
  </si>
  <si>
    <t>4310PL1733471</t>
  </si>
  <si>
    <t>2940PL1733475</t>
  </si>
  <si>
    <t>2940PL1452631</t>
  </si>
  <si>
    <t>3040PL1993266</t>
  </si>
  <si>
    <t>Element filtrujący w zbiorniku olejowym</t>
  </si>
  <si>
    <t>6700-1 02.00.00</t>
  </si>
  <si>
    <t>3040PL1710132</t>
  </si>
  <si>
    <t>Filtr paliwa "KUBOTA" V2403M</t>
  </si>
  <si>
    <t>Element filtrujący zewnętrznego filtra oleju</t>
  </si>
  <si>
    <t>86-70000-04</t>
  </si>
  <si>
    <t>2940PL1606116</t>
  </si>
  <si>
    <t>MN000029</t>
  </si>
  <si>
    <t>2910PL1606079</t>
  </si>
  <si>
    <t>REF 4301213000153/32209</t>
  </si>
  <si>
    <t>2940PL1769202</t>
  </si>
  <si>
    <t>680108100</t>
  </si>
  <si>
    <t>6140PL0381489</t>
  </si>
  <si>
    <t>2330PL2192731</t>
  </si>
  <si>
    <t>2530PL2192734</t>
  </si>
  <si>
    <t>Końcówka drążka kier.</t>
  </si>
  <si>
    <t>M21D4-12002</t>
  </si>
  <si>
    <t>2530PL1885518</t>
  </si>
  <si>
    <t>TC0010-353100C</t>
  </si>
  <si>
    <t>Przełącznik kierunku obrotów</t>
  </si>
  <si>
    <t>Wkład filtra paliwa</t>
  </si>
  <si>
    <t>Wkład filtra powietrza</t>
  </si>
  <si>
    <t>3029184M91/363-000</t>
  </si>
  <si>
    <t>2940PL0703470</t>
  </si>
  <si>
    <t>5149E</t>
  </si>
  <si>
    <t>2940PL1812129</t>
  </si>
  <si>
    <t>WPO-556</t>
  </si>
  <si>
    <t>2940PL1467273</t>
  </si>
  <si>
    <t>OTF4020</t>
  </si>
  <si>
    <t>2940PL1884463</t>
  </si>
  <si>
    <t>P771511</t>
  </si>
  <si>
    <t>2940PL2150056</t>
  </si>
  <si>
    <t>SN40569</t>
  </si>
  <si>
    <t>2910PL1059433</t>
  </si>
  <si>
    <t>FPC386</t>
  </si>
  <si>
    <t>2940PL1919368</t>
  </si>
  <si>
    <t>WA31200</t>
  </si>
  <si>
    <t>2940PL0557351</t>
  </si>
  <si>
    <t>FTF8521</t>
  </si>
  <si>
    <t>2910PL1978453</t>
  </si>
  <si>
    <t>OTF4021</t>
  </si>
  <si>
    <t>2940PL1884573</t>
  </si>
  <si>
    <t>Filtr hydrauliki</t>
  </si>
  <si>
    <t>2940PL2037918</t>
  </si>
  <si>
    <t>2940PL2078561</t>
  </si>
  <si>
    <t>135</t>
  </si>
  <si>
    <t>2610PL0613527</t>
  </si>
  <si>
    <t>OPONA (tył)</t>
  </si>
  <si>
    <t>2610PL1781703</t>
  </si>
  <si>
    <t>diagonalna całoroczna</t>
  </si>
  <si>
    <t>OPONA (przód)</t>
  </si>
  <si>
    <t>2610PL0585264</t>
  </si>
  <si>
    <t>GB2981-91</t>
  </si>
  <si>
    <t>OPONA (przód+tył)</t>
  </si>
  <si>
    <t>18-22.5</t>
  </si>
  <si>
    <t>2610PL1677173</t>
  </si>
  <si>
    <t>5043344296;  GB2981-91</t>
  </si>
  <si>
    <t>2610PL0143614</t>
  </si>
  <si>
    <t>10.00/75-15.3</t>
  </si>
  <si>
    <t>7.00x12</t>
  </si>
  <si>
    <t>2610PL0211899</t>
  </si>
  <si>
    <t>6140PL1728600</t>
  </si>
  <si>
    <t>Czujnik ciśnienia oleju</t>
  </si>
  <si>
    <t>50-76-646-2</t>
  </si>
  <si>
    <t>6620PL074791</t>
  </si>
  <si>
    <t>FO-09.337 PP-4.9</t>
  </si>
  <si>
    <t>2940PL0703505</t>
  </si>
  <si>
    <t>ŁUK80S-41-C-C/64</t>
  </si>
  <si>
    <t>T13428</t>
  </si>
  <si>
    <t>2940PL2078453</t>
  </si>
  <si>
    <t>2940PL2078455</t>
  </si>
  <si>
    <t>X-58-20-01-1</t>
  </si>
  <si>
    <t>2530PL0151216</t>
  </si>
  <si>
    <t>SN001</t>
  </si>
  <si>
    <t>2910PL1749753</t>
  </si>
  <si>
    <t>33166E</t>
  </si>
  <si>
    <t>2910PL1087049</t>
  </si>
  <si>
    <t>250-15</t>
  </si>
  <si>
    <t xml:space="preserve">OPONA </t>
  </si>
  <si>
    <t>2610PL1532876</t>
  </si>
  <si>
    <t>6140PL0703324</t>
  </si>
  <si>
    <t>Filtr oleju Hifi</t>
  </si>
  <si>
    <t>SO6159</t>
  </si>
  <si>
    <t>2940PL2078045</t>
  </si>
  <si>
    <t>FT6243</t>
  </si>
  <si>
    <t>2910PL2078145</t>
  </si>
  <si>
    <t>2940PL0982893</t>
  </si>
  <si>
    <t>2910PL1798202</t>
  </si>
  <si>
    <t>Filtr oleju 2500/150</t>
  </si>
  <si>
    <t>2940PL1491868</t>
  </si>
  <si>
    <t>2610PL1916535</t>
  </si>
  <si>
    <t>480-540</t>
  </si>
  <si>
    <t>625x745x425
(+/- 5 mm)</t>
  </si>
  <si>
    <t>WÓZEK UNOSZĄCY AKUMULATOROWY WYSOKIEGO SKŁADOWANIA
LINDE L12-1172</t>
  </si>
  <si>
    <t>WÓZEK TRANSPORTOWY
WNA 1320</t>
  </si>
  <si>
    <t>WÓZEK TRANSPORTOWY AKUMULATOROWY
WAN 13 0202</t>
  </si>
  <si>
    <t>5,2</t>
  </si>
  <si>
    <t>PODNOŚNIK WIDŁOWY
HELI CPD 20</t>
  </si>
  <si>
    <t>WÓZEK TRANSPORTOWY AKUMULATOROWY
BALKANCAR
RECORD ET2</t>
  </si>
  <si>
    <t>Li-Ion</t>
  </si>
  <si>
    <t xml:space="preserve">PODNOŚNIK WIDŁOWY SPALINOWY
GPW 2009  </t>
  </si>
  <si>
    <t>570 (maks. wysokość z uszami) x 650 x 200</t>
  </si>
  <si>
    <t>545 (maks. wysokość z uszami) x 650 x 200</t>
  </si>
  <si>
    <t>PODNOŚNIK WIDŁOWY SPALINOWY
GPW 2007</t>
  </si>
  <si>
    <t>PODNOŚNIK WIDŁOWY SPALINOWY
DV 1996.33.121S</t>
  </si>
  <si>
    <t>nr fabr. 2611624 D-3 (rok prod. 2006)</t>
  </si>
  <si>
    <t>WÓZEK WIDŁOWY
HELI CPCD 70</t>
  </si>
  <si>
    <t>PODNOŚNIK WIDŁOWY
STILL R-70-80</t>
  </si>
  <si>
    <t>nr fabr. 517089000618 (rok prod. 2004)</t>
  </si>
  <si>
    <t>PODNOŚNIK WIDŁOWY SPALINOWY TERENOWY
GPW-400T</t>
  </si>
  <si>
    <t>WÓZEK TRANSPORTOWY SPALINOWY MULTITASK
M250Mx4  (AUSA)</t>
  </si>
  <si>
    <t>nr fabr. 46573129 (rok prod. 2014)</t>
  </si>
  <si>
    <t>PODNOSNIK WIDŁOWY SPALINOWY
GPW 2504</t>
  </si>
  <si>
    <t>4</t>
  </si>
  <si>
    <t>rozm.felgi 9.00-15.3
bieżn. IM04</t>
  </si>
  <si>
    <t>10.0/75-15.3
tył</t>
  </si>
  <si>
    <t>WÓZEK PLATFORMOWY ELEKTRYCZNY
WNA 130202</t>
  </si>
  <si>
    <t>PODNOŚNIK WIDŁOWY AKUMULATOROWY
HELI CPD 20 FB</t>
  </si>
  <si>
    <t>PODNOŚNIK WIDŁOWY SPALINOWY
BALKANCAR RECORD
DV 1794.33.224D</t>
  </si>
  <si>
    <t>WÓZEK TRANSPORTOWY
HELI BD20</t>
  </si>
  <si>
    <t>PODNOŚNIK WIDŁOWY SPALINOWY
HMT 70 DR</t>
  </si>
  <si>
    <t>PODNOŚNIK WIDŁOWO SPALINOWY
GPW 2007</t>
  </si>
  <si>
    <t>PODNOŚNIK WIDŁOWY
GPW 4000</t>
  </si>
  <si>
    <t>PODNOŚNIK WIDŁOWO SPALINOWY
HELI CPCD40N RW19</t>
  </si>
  <si>
    <t>8.15
(28x9-15)</t>
  </si>
  <si>
    <t>PODNOŚNIK WIDŁOWY SPALINOWY
GPW 202T</t>
  </si>
  <si>
    <t>WÓZEK TRANSPORTOWY AKUMULATOROWY
BALKANCAR REKORD
ET2</t>
  </si>
  <si>
    <t>WÓZEK TRANSPORTOWY SPALINOWY
AUSA M 250 M</t>
  </si>
  <si>
    <t>Filtr ciśnieniowy</t>
  </si>
  <si>
    <t xml:space="preserve"> PP-4,9</t>
  </si>
  <si>
    <t>AM-413</t>
  </si>
  <si>
    <t>EP-18-21</t>
  </si>
  <si>
    <t>Wkład filtra</t>
  </si>
  <si>
    <t>Filtr oleju exsmot</t>
  </si>
  <si>
    <t>Pompa paliwa
47PMO.42KPL2-86-058</t>
  </si>
  <si>
    <t>nr fabr. 2580101 (prod. 2001)</t>
  </si>
  <si>
    <t>nr fabr. 933876 (prod. 2000)
nr fabr. 044022 (prod. 2000)</t>
  </si>
  <si>
    <t>nr fabr. 514556 (prod.2004)
nr fabr. 514557 (prod.2004)</t>
  </si>
  <si>
    <t>nr fabr. 933876 (prod.2000)
nr fabr. 044022 (prod.2000)</t>
  </si>
  <si>
    <t>nr fabr. 324306 (prod. 2003)</t>
  </si>
  <si>
    <t>PP-4,9</t>
  </si>
  <si>
    <t>nr fabr. 5639 (prod. 1983)
nr fabr. 6268 (prod.1984)</t>
  </si>
  <si>
    <t>1XN/T SL0058</t>
  </si>
  <si>
    <t>Filtr powietrza zew.</t>
  </si>
  <si>
    <t>NT SL00589</t>
  </si>
  <si>
    <t>Filtr powietrza wew.</t>
  </si>
  <si>
    <t>V1 DE 02863</t>
  </si>
  <si>
    <t>Filtr odpowietrzający</t>
  </si>
  <si>
    <t>H7 DE 02837</t>
  </si>
  <si>
    <t>SP 4032-1</t>
  </si>
  <si>
    <t>Filtr oleju hydr.</t>
  </si>
  <si>
    <t>T13428 SP4726</t>
  </si>
  <si>
    <t>K4725</t>
  </si>
  <si>
    <t>S8268</t>
  </si>
  <si>
    <t>Zespół hamulcowy</t>
  </si>
  <si>
    <t>11FQ-20110
11FQ-20150</t>
  </si>
  <si>
    <t>11FQ-20210
11FQ-20250</t>
  </si>
  <si>
    <t>nr fabr. 2711610D2 (prod. 2007)
nr fabr. 2711611D2 (prod. 2007)</t>
  </si>
  <si>
    <t>Pasek klinowy
SPZ 10x1212 SPZ-1212</t>
  </si>
  <si>
    <t>nr fabr. 2810332D2 (prod. 2008)</t>
  </si>
  <si>
    <t>Wkład filtra hydraulicznego</t>
  </si>
  <si>
    <t>nr fabr. 070928095 (prod. 2007)</t>
  </si>
  <si>
    <t>OP563</t>
  </si>
  <si>
    <t>PP852</t>
  </si>
  <si>
    <t>nr fabr. 33273 (prod.2008)</t>
  </si>
  <si>
    <t>nr fabr. 200200S7041 (prod. 2012)</t>
  </si>
  <si>
    <t>W76N-67557
katalog seria G
str. 38 poz. 28</t>
  </si>
  <si>
    <t>MAN-HUMMEL4520092911
I-C14200
MM02.00; str. 2/3</t>
  </si>
  <si>
    <t>MAN-HUMMEL4520092911
II-CF200
MM02.00; str. 2/3</t>
  </si>
  <si>
    <t>1K001-4306-0
MM02.00; str. 2/3</t>
  </si>
  <si>
    <t>212478
GRP-T12-54</t>
  </si>
  <si>
    <t>OP576</t>
  </si>
  <si>
    <t>HDP SH66069</t>
  </si>
  <si>
    <t>Filtr przekładni</t>
  </si>
  <si>
    <t>nr fabr. 46573129 (prod. 2014)</t>
  </si>
  <si>
    <t>Nr fabr. LLC1791034 (prod. 2012)</t>
  </si>
  <si>
    <t>Nr fabr. 0912070036 (prod. 2012)
Nr fabr. 0912070039 (prod. 2012)</t>
  </si>
  <si>
    <t>PP-8-9
PP-8-9/43604K/F013-339</t>
  </si>
  <si>
    <t>nr fabr. 200200S7039 (prod. 2012)</t>
  </si>
  <si>
    <t>nr fabr. 120188A007 (prod.2012)</t>
  </si>
  <si>
    <t>nr fabr. 70928096 (prod. 2009)</t>
  </si>
  <si>
    <t>nr fabr. 010180S6463 (prod.2012)
nr fabr. 010180S6469 (prod.2012)
nr fabr. 010180S6474 (prod. 2012)
nr fabr. 010180S6743 (prod. 2012)</t>
  </si>
  <si>
    <t>nr fabr. 010180S6463 (prod.2012)
nr fabr. 010180S6469 (prod.2012)</t>
  </si>
  <si>
    <t>5.5</t>
  </si>
  <si>
    <t>4.4</t>
  </si>
  <si>
    <t>1.5</t>
  </si>
  <si>
    <t>1.6</t>
  </si>
  <si>
    <t>1.7</t>
  </si>
  <si>
    <t>1.8</t>
  </si>
  <si>
    <t>1.9</t>
  </si>
  <si>
    <t>1.10</t>
  </si>
  <si>
    <t>1.11</t>
  </si>
  <si>
    <t>1.12</t>
  </si>
  <si>
    <t>1.14</t>
  </si>
  <si>
    <t>1.15</t>
  </si>
  <si>
    <t>1.16</t>
  </si>
  <si>
    <t>2.4</t>
  </si>
  <si>
    <t>2.6</t>
  </si>
  <si>
    <t>2.8</t>
  </si>
  <si>
    <t>2.3</t>
  </si>
  <si>
    <t>2.5</t>
  </si>
  <si>
    <t>2.7</t>
  </si>
  <si>
    <t>5.4</t>
  </si>
  <si>
    <t>5.7</t>
  </si>
  <si>
    <t>7.4</t>
  </si>
  <si>
    <t>1. PODNOŚNIK WIDŁOWY SPALINOWY LUNA TH20-1200</t>
  </si>
  <si>
    <t>2. PODNOŚNIK WIDŁOWY SPALINOWY GPW 400T</t>
  </si>
  <si>
    <t>3. PODNOŚNIK WIDŁOWY SPALINOWY GPW 202T</t>
  </si>
  <si>
    <t>4. PODNOŚNIK WIDŁOWY SPALINOWY GPW 2007</t>
  </si>
  <si>
    <t>2. PODNOŚNIK WIDŁOWY SPALINOWY STILL R 70-80</t>
  </si>
  <si>
    <t>4.3</t>
  </si>
  <si>
    <t>4.5</t>
  </si>
  <si>
    <t>4.6</t>
  </si>
  <si>
    <t>4.7</t>
  </si>
  <si>
    <t>9.3</t>
  </si>
  <si>
    <t>9.5</t>
  </si>
  <si>
    <t>nr fabr. 514563 (prod. 2004)</t>
  </si>
  <si>
    <t>nr fabr. 257216 (prod. 1990)</t>
  </si>
  <si>
    <t>nr fabr. 2506231D1  (prod. 2005)</t>
  </si>
  <si>
    <t>14</t>
  </si>
  <si>
    <t>Dętka</t>
  </si>
  <si>
    <t xml:space="preserve">Dętka </t>
  </si>
  <si>
    <t xml:space="preserve">Ochraniacz dętki </t>
  </si>
  <si>
    <t>Ochraniacz dętki</t>
  </si>
  <si>
    <t>ciekły
kwasowy</t>
  </si>
  <si>
    <t>680</t>
  </si>
  <si>
    <t>nr fabr. DRT 15070026 (prod. 2015)</t>
  </si>
  <si>
    <t>-</t>
  </si>
  <si>
    <t>440x790x640</t>
  </si>
  <si>
    <t>660</t>
  </si>
  <si>
    <t>nr fabr. 722277 (rok prod. 1986)</t>
  </si>
  <si>
    <t>x</t>
  </si>
  <si>
    <t>PODNOŚNIK WIDŁOWY SPALINOWY
RAK (4A, 7A)</t>
  </si>
  <si>
    <t>800</t>
  </si>
  <si>
    <t>bateria LS-48 lub podobna</t>
  </si>
  <si>
    <t>WÓZEK TRANSPORTOWY SPALINOWY
BALKANCAR MPR-20</t>
  </si>
  <si>
    <t>14.5-20</t>
  </si>
  <si>
    <t>WÓZEK PALETOWY PÓŁELEKTRYCZNY
LEMA LS 48</t>
  </si>
  <si>
    <t>Bateria nie ma mocowań przewodów (klemy) tylko jest gniazdo wtykowe.
nr fabr. 07908-14 (rok prod. 2020)</t>
  </si>
  <si>
    <t>600</t>
  </si>
  <si>
    <t>PODNOŚNIK WIDŁOWY AKUMULATOROWY
HELI CPCD 20</t>
  </si>
  <si>
    <t>WÓZEK UNOSZĄCY AKUMULATOROWY
HELI CBD 20</t>
  </si>
  <si>
    <t>WÓZEK UNOSZĄCY AKUMULATOROWY
HELI CBD 18-180 AD</t>
  </si>
  <si>
    <t>WÓZEK TRANSPORTOWY AKUMULATOROWY
HELI BD 20</t>
  </si>
  <si>
    <t>PODNOSNIK WIDŁOWY SPALINOWY
DIECI SAMSON 70.10TC</t>
  </si>
  <si>
    <t>10.4</t>
  </si>
  <si>
    <t>10.5</t>
  </si>
  <si>
    <t>10.6</t>
  </si>
  <si>
    <t>1.13</t>
  </si>
  <si>
    <t>1.17</t>
  </si>
  <si>
    <t>3.5</t>
  </si>
  <si>
    <t>nr fabr. 010800S4429</t>
  </si>
  <si>
    <t>nr fabr. NN (prod.2012)</t>
  </si>
  <si>
    <t>nr fabr. 933876 (prod. 2000)
nr fabr. 224220
nr fabr. NN (prod. 2000)</t>
  </si>
  <si>
    <t>nr fabr. NN (prod. 2008)</t>
  </si>
  <si>
    <t>magazyn</t>
  </si>
  <si>
    <t>nr fabr. 821 (prod. 1987)</t>
  </si>
  <si>
    <t>8. PODNOŚNIK WIDŁOWY SPALINOWY SAMSON 70.10TC</t>
  </si>
  <si>
    <t>nr fabr. NN (prod. 2004)</t>
  </si>
  <si>
    <t>25000540 lub zamiennik</t>
  </si>
  <si>
    <t>do 17km/h</t>
  </si>
  <si>
    <t>imp-06</t>
  </si>
  <si>
    <t>Dętka - zawór TR87</t>
  </si>
  <si>
    <t xml:space="preserve">Ciekły kwasowy </t>
  </si>
  <si>
    <t xml:space="preserve">OPONA -bieżnik typu FL-07 lub równoważny, rozmiar felgi 6 </t>
  </si>
  <si>
    <t>OPONA (zawór TR87) rozmiar felgi 6</t>
  </si>
  <si>
    <t>18x8.5-8</t>
  </si>
  <si>
    <t>Wózek transportowy MELEX 667 2000 r.</t>
  </si>
  <si>
    <t>pneumatyczna diagonalna TT</t>
  </si>
  <si>
    <t xml:space="preserve">OPONA (bieżnik typu INDUSTRIAL LUG lub równoważny, rozmiar felgi 5.00-14”) </t>
  </si>
  <si>
    <t>rozm. felgi: 20
bieżnik: MPT20</t>
  </si>
  <si>
    <t>Filtr oleju OP550</t>
  </si>
  <si>
    <t>rok prod-1989,nr fabr. 105854</t>
  </si>
  <si>
    <t>Filtr paliwa PF934-2201-10</t>
  </si>
  <si>
    <t>PF934/2201/10</t>
  </si>
  <si>
    <t>2940PL0262345</t>
  </si>
  <si>
    <t>Rok prod. 1999 nr fabr.793645</t>
  </si>
  <si>
    <t>2910PL1112079</t>
  </si>
  <si>
    <t>Filtr Paliwa KNECHT MAHLE KC-6 MICROSTAR</t>
  </si>
  <si>
    <t>KC6</t>
  </si>
  <si>
    <t>2910PL1782522</t>
  </si>
  <si>
    <t>3040PL2000846</t>
  </si>
  <si>
    <t>filtr hydrauliczny skrzyni biegów SO7056</t>
  </si>
  <si>
    <t>12163-82301</t>
  </si>
  <si>
    <t>Filtr hydrauliczny SH 77058</t>
  </si>
  <si>
    <t>40X4PZS240</t>
  </si>
  <si>
    <t>190x290x160</t>
  </si>
  <si>
    <t>230x350x170</t>
  </si>
  <si>
    <t>Radialna</t>
  </si>
  <si>
    <t xml:space="preserve">7.00-12 </t>
  </si>
  <si>
    <t>min. A5</t>
  </si>
  <si>
    <t>130</t>
  </si>
  <si>
    <t>2610PL0529065</t>
  </si>
  <si>
    <t>2610PL1195065</t>
  </si>
  <si>
    <t>PT-08068,                          nr fab.289431</t>
  </si>
  <si>
    <t>nr fabryczny 289431 rok prod 1988</t>
  </si>
  <si>
    <t>Rolka poliuretanowa 
80x70-20</t>
  </si>
  <si>
    <t>Koło stałe 200x160/1400</t>
  </si>
  <si>
    <t>HB 80x70/20-70K</t>
  </si>
  <si>
    <t>ALPU 200/20kg MG</t>
  </si>
  <si>
    <t>5342PL1715295</t>
  </si>
  <si>
    <t>2530PL1797676</t>
  </si>
  <si>
    <t>Dętka 6,50-10</t>
  </si>
  <si>
    <t>Uchwyt zamykania szyby prawy</t>
  </si>
  <si>
    <t>Uchwyt wewnętrzy do wsiadania dla operatora</t>
  </si>
  <si>
    <t>Filtr paliwa  CPCD20 Heli Polska</t>
  </si>
  <si>
    <t>K77K0-65967Q</t>
  </si>
  <si>
    <t>02-07-001825</t>
  </si>
  <si>
    <t>5930PL0279819</t>
  </si>
  <si>
    <t>Końcówka drążka PRAWA</t>
  </si>
  <si>
    <t>20-3003056-2W</t>
  </si>
  <si>
    <t>2530PL0285109</t>
  </si>
  <si>
    <t>Silnik elektryczny PZSOB 24/65 P= 2,5 KW</t>
  </si>
  <si>
    <t>6105PL0438351</t>
  </si>
  <si>
    <t>Odłącznik masy</t>
  </si>
  <si>
    <t>PT - 08071 , rok produkcji 1983, 
nr fabryczny 4033</t>
  </si>
  <si>
    <t>97-18-0005</t>
  </si>
  <si>
    <t>5925PL0397142</t>
  </si>
  <si>
    <t>PT - 11029 , rok produkcji 1988, 
nr fabryczny 14720</t>
  </si>
  <si>
    <t>PT - 08072 , rok produkcji 1977, 
nr fabryczny 6930.</t>
  </si>
  <si>
    <t>rok produkcji 1987 nr fabr. 24539    rok produkcji 1989 nr fabr. 27970    rok produkcji 1989 nr fabr. 27967</t>
  </si>
  <si>
    <t>rok produkcji 1987 nr fabr. 24539    rok produkcji 1989 nr fabr. 27970    rok produkcji 1989 nr fabr. 27967    rok produkcji 1982 nr fabr. 16348    rok produkcji 1987 nr fabr. 24536    rok produkcji 1988 nr fabr. 26776</t>
  </si>
  <si>
    <t>010181B5562/ PT-14075
010181B5559/ PT-14074
Rok 2013 bateria pracuje w systemie przeciwwybuchowym</t>
  </si>
  <si>
    <t>950-1150</t>
  </si>
  <si>
    <t xml:space="preserve">Akumulatory ołowiowe (kwasowe) 
Zaformowane </t>
  </si>
  <si>
    <t xml:space="preserve"> H6 G72-41411/24-D-440-GT</t>
  </si>
  <si>
    <t>440</t>
  </si>
  <si>
    <t>6140PL1882074</t>
  </si>
  <si>
    <t>Podnośnik Widł. Spalin.  DV1794.33220SR</t>
  </si>
  <si>
    <t xml:space="preserve"> (kwasowe) 
Suchoładowane</t>
  </si>
  <si>
    <t>6140PL0380978</t>
  </si>
  <si>
    <t xml:space="preserve">Rok produkcji 2008, nr rej. PT -09025;        </t>
  </si>
  <si>
    <t>230x350x175</t>
  </si>
  <si>
    <t>Podnośnik widłowy spalinowy  GPW400T</t>
  </si>
  <si>
    <t>ołowiowe (kwas) –Suchoładowane TYP 0</t>
  </si>
  <si>
    <t>125</t>
  </si>
  <si>
    <t>6140PL0918418</t>
  </si>
  <si>
    <t>min 690A</t>
  </si>
  <si>
    <t xml:space="preserve"> Rok produkcji 2004; PT 05032</t>
  </si>
  <si>
    <t>wys. 200      dł. 280      szer. 180</t>
  </si>
  <si>
    <t>2 PZS</t>
  </si>
  <si>
    <t>74</t>
  </si>
  <si>
    <t>Nr fabrycznyFQ0210319, 2007r, PT 07102</t>
  </si>
  <si>
    <t>(kwasowe) 
Suchoładowane</t>
  </si>
  <si>
    <t>Lokomotywa spalinowa Ls180</t>
  </si>
  <si>
    <t>6140PL0669526</t>
  </si>
  <si>
    <t>ołowiowe (kwas) –Suchoładowane TYP 3</t>
  </si>
  <si>
    <t>Nr fabryczny 832, 1988r. WP-0640122, waga 48 kg, Inne dane: Słupki na których są mocowane klemy muszą być zwykłe owalne (nie czołgowe z dziurami na śruby)</t>
  </si>
  <si>
    <t>55</t>
  </si>
  <si>
    <t>ołowiowe (kwasowe) 
Suchoładowane</t>
  </si>
  <si>
    <t>wys. 190 dł. 242 ser. 175</t>
  </si>
  <si>
    <t>Rok produkcji 1985, nr rej. P-36789, P-36148</t>
  </si>
  <si>
    <t xml:space="preserve">Filtr kpl </t>
  </si>
  <si>
    <t>5571 03.00.00</t>
  </si>
  <si>
    <t>2940PL1833264</t>
  </si>
  <si>
    <t>10.7</t>
  </si>
  <si>
    <t>10.8</t>
  </si>
  <si>
    <t>10.9</t>
  </si>
  <si>
    <t>Łożysko 32206</t>
  </si>
  <si>
    <t>Brak danych</t>
  </si>
  <si>
    <t>3110PL0255057</t>
  </si>
  <si>
    <t>Łożysko 33206</t>
  </si>
  <si>
    <t>3130PL0582671</t>
  </si>
  <si>
    <t>Łożysko przegubowe</t>
  </si>
  <si>
    <t>GE-20-DO-2RS</t>
  </si>
  <si>
    <t>Manżeta</t>
  </si>
  <si>
    <t>1784.33.4104.00.11</t>
  </si>
  <si>
    <t>9320PL0590756</t>
  </si>
  <si>
    <t xml:space="preserve">Pompa hamulcowa </t>
  </si>
  <si>
    <t>R0020803</t>
  </si>
  <si>
    <t>2530PL0589984</t>
  </si>
  <si>
    <t>Układ wolnej jazdy</t>
  </si>
  <si>
    <t>XB7-EH-5P</t>
  </si>
  <si>
    <t>5998PL0598312</t>
  </si>
  <si>
    <t xml:space="preserve">Wyłącznik świateł stop </t>
  </si>
  <si>
    <t xml:space="preserve">Dętka 8.25-15 BUTYL </t>
  </si>
  <si>
    <t>Dętka 8,15x15A 
z zaworem TRA75A</t>
  </si>
  <si>
    <t>Dętka 28x9-15
BDS 3917-83</t>
  </si>
  <si>
    <t>8,5x15A</t>
  </si>
  <si>
    <t>5930PL0403082</t>
  </si>
  <si>
    <t>10.10</t>
  </si>
  <si>
    <t>10.11</t>
  </si>
  <si>
    <t>Łożysko ślizg. przegub.</t>
  </si>
  <si>
    <t xml:space="preserve">Filtr oleju </t>
  </si>
  <si>
    <t>01174416-W712</t>
  </si>
  <si>
    <t>2940PL1260997</t>
  </si>
  <si>
    <t xml:space="preserve">Wkład filtra ssącego </t>
  </si>
  <si>
    <t xml:space="preserve">Wkład filtra </t>
  </si>
  <si>
    <t>FO 08-50-25K</t>
  </si>
  <si>
    <t>KTM2195</t>
  </si>
  <si>
    <t>2940PL1163842</t>
  </si>
  <si>
    <t xml:space="preserve">Dętka 28x9-15 </t>
  </si>
  <si>
    <t>9.8</t>
  </si>
  <si>
    <t>9.9</t>
  </si>
  <si>
    <t>9.10</t>
  </si>
  <si>
    <t>9.11</t>
  </si>
  <si>
    <t>9.12</t>
  </si>
  <si>
    <t>9.13</t>
  </si>
  <si>
    <t xml:space="preserve">Przewód gumowy </t>
  </si>
  <si>
    <t xml:space="preserve">Przewód gumowy płynu chłodzącego </t>
  </si>
  <si>
    <t xml:space="preserve">Linka hamulcowa kpl prawa </t>
  </si>
  <si>
    <t xml:space="preserve">Linka hamulcowa kpl lewa </t>
  </si>
  <si>
    <t xml:space="preserve">Łożysko ślizgowe przegubowe </t>
  </si>
  <si>
    <t xml:space="preserve">Korek chłodnicy </t>
  </si>
  <si>
    <t xml:space="preserve">Filtr oleju silnika </t>
  </si>
  <si>
    <t>1636.33.1C1.02.00.02</t>
  </si>
  <si>
    <t>1636.33.1C1 02.00.03</t>
  </si>
  <si>
    <t>7109.102 00.00.01</t>
  </si>
  <si>
    <t>7109.102 00.00</t>
  </si>
  <si>
    <t>117012/0099574</t>
  </si>
  <si>
    <t>OP 550</t>
  </si>
  <si>
    <t>4720PL0254419</t>
  </si>
  <si>
    <t>4720PL0254452</t>
  </si>
  <si>
    <t>2530PL1503724</t>
  </si>
  <si>
    <t>2530PL1503719</t>
  </si>
  <si>
    <t>3130PL1194414</t>
  </si>
  <si>
    <t>2930PL1214946</t>
  </si>
  <si>
    <t>prod.2004; nr. fabr. – 241010358D1 prod.2006; nr. fabr. – 2604195D1</t>
  </si>
  <si>
    <t>prod.2004; nr. fabr. – 241010358D1 prod.2006; nr. fabr. – 2604195D2</t>
  </si>
  <si>
    <t>prod.2004; nr. fabr. – 241010358D1 prod.2006; nr. fabr. – 2604195D3</t>
  </si>
  <si>
    <t>prod.2004; nr. fabr. – 241010358D1 prod.2006; nr. fabr. – 2604195D4</t>
  </si>
  <si>
    <t>prod.2004; nr. fabr. – 241010358D1 prod.2006; nr. fabr. – 2604195D5</t>
  </si>
  <si>
    <t>prod.2004; nr. fabr. – 241010358D1 prod.2006; nr. fabr. – 2604195D6</t>
  </si>
  <si>
    <t>prod.2004; nr. fabr. – 241010358D1 prod.2006; nr. fabr. – 2604195D7</t>
  </si>
  <si>
    <t>prod.2004; nr. fabr. – 241010358D1 prod.2006; nr. fabr. – 2604195D8</t>
  </si>
  <si>
    <t>FCP-367</t>
  </si>
  <si>
    <t>2940PL1163809</t>
  </si>
  <si>
    <t xml:space="preserve">Filtr hydrauliki </t>
  </si>
  <si>
    <t>YK-0812A5-0000-G00</t>
  </si>
  <si>
    <t>2940PL0420132</t>
  </si>
  <si>
    <t>Dętka 7.00-12</t>
  </si>
  <si>
    <t xml:space="preserve">Filtr zbiornika paliwa </t>
  </si>
  <si>
    <t>A22A2-20701</t>
  </si>
  <si>
    <t>2910PL1497237</t>
  </si>
  <si>
    <t>095-01-0016</t>
  </si>
  <si>
    <t>2530PL0398589</t>
  </si>
  <si>
    <t>Lusterko</t>
  </si>
  <si>
    <t>3152409500100</t>
  </si>
  <si>
    <t>2540PL0400108</t>
  </si>
  <si>
    <t>Pióro wycieraczki</t>
  </si>
  <si>
    <t>113581115000</t>
  </si>
  <si>
    <t>2540PL0400110</t>
  </si>
  <si>
    <t xml:space="preserve">Wkład filtra ciśnieniowego </t>
  </si>
  <si>
    <t xml:space="preserve">Filtr odpowietrzający </t>
  </si>
  <si>
    <t xml:space="preserve">Filtr </t>
  </si>
  <si>
    <t>Filtr sprzęgła</t>
  </si>
  <si>
    <t xml:space="preserve">Wkład filtra zwrotnego </t>
  </si>
  <si>
    <t xml:space="preserve">Wkład filtra powietrza </t>
  </si>
  <si>
    <t>B-7685-477558</t>
  </si>
  <si>
    <t>WP-11-102/4</t>
  </si>
  <si>
    <t>2940PL1442588</t>
  </si>
  <si>
    <t>2940PL0703359</t>
  </si>
  <si>
    <t>2940PL0703485</t>
  </si>
  <si>
    <t>2940PL0703355</t>
  </si>
  <si>
    <t>2910PL0964932</t>
  </si>
  <si>
    <t>3930PL0703692</t>
  </si>
  <si>
    <t>2940PL0964928</t>
  </si>
  <si>
    <t>2940PL0451190</t>
  </si>
  <si>
    <t>nr fabr. 120188A007 (prod.2012)
nr fabr. 120188A0012 (prod.2012)                nr. fabr.- 120188A0019                                 nr. fabr.- 120188A0022</t>
  </si>
  <si>
    <t>Siedzenie operatora z czuj. HELI</t>
  </si>
  <si>
    <t>Dętka 5.00x8</t>
  </si>
  <si>
    <t>Dętka 6.50x10</t>
  </si>
  <si>
    <t>2540PL1918390</t>
  </si>
  <si>
    <t>315240950010</t>
  </si>
  <si>
    <t>CW10395</t>
  </si>
  <si>
    <t>nr fabr. FQ0210329 (prod. 2007)     prod. 2007 nr. fabr.- FQ0210319</t>
  </si>
  <si>
    <t>2940PL0404040</t>
  </si>
  <si>
    <t>2940PL0404042</t>
  </si>
  <si>
    <t xml:space="preserve">Zespół filtra paliwa </t>
  </si>
  <si>
    <t xml:space="preserve">Zespół wkładu filtra paliwa </t>
  </si>
  <si>
    <t xml:space="preserve">Filtr powrotny </t>
  </si>
  <si>
    <t xml:space="preserve">Filtr ssący </t>
  </si>
  <si>
    <t xml:space="preserve">Filtr oleju przekładniowego </t>
  </si>
  <si>
    <t>XJAF-0699</t>
  </si>
  <si>
    <t>XJAF-01076</t>
  </si>
  <si>
    <t>11LB-20310</t>
  </si>
  <si>
    <t>11FA-50900</t>
  </si>
  <si>
    <t>F14650010</t>
  </si>
  <si>
    <t>ZGAQ-00001</t>
  </si>
  <si>
    <t>2940PL0416904</t>
  </si>
  <si>
    <t>2910PL0418626</t>
  </si>
  <si>
    <t>2910PL0404327</t>
  </si>
  <si>
    <t>2910PL0261419</t>
  </si>
  <si>
    <t>2910PL0266827</t>
  </si>
  <si>
    <t>2910PL0250088</t>
  </si>
  <si>
    <t>2940PL0408960</t>
  </si>
  <si>
    <t>F23650200</t>
  </si>
  <si>
    <t>2940PL0406140</t>
  </si>
  <si>
    <t>Nr fabryczny 105851, 1989r waga min 34 kg</t>
  </si>
  <si>
    <t>Wózek  Jezdniowy Podnośnikowy    
HYUNDAJ HBF 20-7</t>
  </si>
  <si>
    <t>wys.: 800mm dł: 1030mm szer.: 535mm</t>
  </si>
  <si>
    <t>Akumulatory ołowiowe (kwasowe) 
Zaformowane</t>
  </si>
  <si>
    <t>720</t>
  </si>
  <si>
    <t>BA0245-1</t>
  </si>
  <si>
    <t>PODNOŚNIK WIDŁOWY SPALINOWY
RAK  7B</t>
  </si>
  <si>
    <t>480</t>
  </si>
  <si>
    <t>700-800</t>
  </si>
  <si>
    <t>100-130</t>
  </si>
  <si>
    <t>WP-40-3</t>
  </si>
  <si>
    <t>2910PL0212116</t>
  </si>
  <si>
    <t>FILTR OLEJU</t>
  </si>
  <si>
    <t>OB9653</t>
  </si>
  <si>
    <t>2940PL0980781</t>
  </si>
  <si>
    <t>prod. 2000 r., nr fabryczny. 883777</t>
  </si>
  <si>
    <t xml:space="preserve">WKŁAD FILTRA PALIWA </t>
  </si>
  <si>
    <t>PP 4,9</t>
  </si>
  <si>
    <t>Podnośnik widłowy spalinowy GPW 202T</t>
  </si>
  <si>
    <t>Akumulatory ołowiowe (kwas) -Suchoładowane</t>
  </si>
  <si>
    <t>6140PL1380555</t>
  </si>
  <si>
    <t>Nr fabryczny 883777, 2000r   waga min 34 kg</t>
  </si>
  <si>
    <t>Wózek widłowy STILL R20-16A</t>
  </si>
  <si>
    <t>575</t>
  </si>
  <si>
    <t>6140PL1779080</t>
  </si>
  <si>
    <t>5PzS575</t>
  </si>
  <si>
    <t>Opona przód</t>
  </si>
  <si>
    <t>Opona tył</t>
  </si>
  <si>
    <t>Pneumatyczne antystatyczne</t>
  </si>
  <si>
    <t>2610PL1888618</t>
  </si>
  <si>
    <t>prod. 2002 r., nr fabryczny. 204203</t>
  </si>
  <si>
    <t>T-23/6/WPL30 G.4.P.A.D</t>
  </si>
  <si>
    <t>2940PL0703589</t>
  </si>
  <si>
    <t>2910PL0703397</t>
  </si>
  <si>
    <t>WP-40-5X/436K</t>
  </si>
  <si>
    <t>rok prod. 2004, nr fabr.514558         rok prod. 2002, nr fabr.224221</t>
  </si>
  <si>
    <t>PP-8.4</t>
  </si>
  <si>
    <t>2940PL1601958</t>
  </si>
  <si>
    <t>FPX 1243</t>
  </si>
  <si>
    <t>Filtr hydrauliczny skrzyni biegów</t>
  </si>
  <si>
    <t>HY 15830</t>
  </si>
  <si>
    <t>3040PL2063515</t>
  </si>
  <si>
    <t>1208072D</t>
  </si>
  <si>
    <t>Widły 1200</t>
  </si>
  <si>
    <t>FILTR HYDRAULICZNY SKRZYNI BIEGÓW</t>
  </si>
  <si>
    <t>W940/51 MANN</t>
  </si>
  <si>
    <t>PP-6-2</t>
  </si>
  <si>
    <t>3040PL2149291</t>
  </si>
  <si>
    <t>2940PL0515441</t>
  </si>
  <si>
    <t>prod. 2000 r., nr fabryczny. 883777 komplet 
r.prod.1999, 843715</t>
  </si>
  <si>
    <t>r.prod. 1999, 843715</t>
  </si>
  <si>
    <t>r.prod.1982, 876378</t>
  </si>
  <si>
    <t>2001, 2840109-C7</t>
  </si>
  <si>
    <t>2910PL1945320</t>
  </si>
  <si>
    <t>FILTR ODPOWIETRZNIKA ZBIORNIKA OLEJU</t>
  </si>
  <si>
    <t>FILTR PALIWA WSTĘPNY</t>
  </si>
  <si>
    <t>SK3808</t>
  </si>
  <si>
    <t>2940PL0436083</t>
  </si>
  <si>
    <t>SIEDZENIE KIEROWCY</t>
  </si>
  <si>
    <t>SIEDZENIE PASAŻERA WÓZKA</t>
  </si>
  <si>
    <t>2540PL1073956</t>
  </si>
  <si>
    <t>2540PL2227593</t>
  </si>
  <si>
    <t>2001, 32492 
1994, 30868
NA SPRĘZYNIE</t>
  </si>
  <si>
    <t>205</t>
  </si>
  <si>
    <t>ciekły LITOWO-JONOWY</t>
  </si>
  <si>
    <t xml:space="preserve">ciekły </t>
  </si>
  <si>
    <t>Wózek unoszący akumulatorowy KM-1000/30</t>
  </si>
  <si>
    <t>222x330x172</t>
  </si>
  <si>
    <t>żelowy</t>
  </si>
  <si>
    <t>33kg</t>
  </si>
  <si>
    <t xml:space="preserve">nr fabr. 3845 (rok prod. 2012)
</t>
  </si>
  <si>
    <t>6140PL1051438</t>
  </si>
  <si>
    <t>100</t>
  </si>
  <si>
    <t>Wózek unoszący akumul. PRENJ 1000/1150</t>
  </si>
  <si>
    <t>170x197x165</t>
  </si>
  <si>
    <t>żelowy AGM</t>
  </si>
  <si>
    <t>40</t>
  </si>
  <si>
    <t>12,5-15</t>
  </si>
  <si>
    <t>6140PL1533783</t>
  </si>
  <si>
    <t>1.	012/475; 2011; IN-00012
2.	018/467; 2011; IN-00018
3.	019/467; 2011; IN-00019
4.	042/475; 2011; IN-00042
•	dwa akumulatory do jednego wózka</t>
  </si>
  <si>
    <t>4EPzV</t>
  </si>
  <si>
    <t>970</t>
  </si>
  <si>
    <t>785x835x525</t>
  </si>
  <si>
    <t>6140PL2230188</t>
  </si>
  <si>
    <t>nr. Fabr. FN586733 r prod.2018</t>
  </si>
  <si>
    <t>HYUNDAI PT15</t>
  </si>
  <si>
    <t>210x260x165</t>
  </si>
  <si>
    <t>14AD00785/2015
14AD00788/2015
14AD00786/2015
14AD00787/2015
14AD00232/2015</t>
  </si>
  <si>
    <t>6140PL0381672</t>
  </si>
  <si>
    <t>780x1225x495</t>
  </si>
  <si>
    <t>24x6EPzV700</t>
  </si>
  <si>
    <t>700</t>
  </si>
  <si>
    <t>1330</t>
  </si>
  <si>
    <t>6140PL2230183</t>
  </si>
  <si>
    <t>91133079/2018
91133080/2018</t>
  </si>
  <si>
    <t>Podnośnik widłowy akumulatorowy ETV Q25 JUNGHEINRICH</t>
  </si>
  <si>
    <t>17133/1984</t>
  </si>
  <si>
    <t>445/65R 22,5</t>
  </si>
  <si>
    <t>2610PL1950703</t>
  </si>
  <si>
    <t>do 19km/h</t>
  </si>
  <si>
    <t>2610PL2229229 (lub 2610PL0703969)</t>
  </si>
  <si>
    <t>podnośnik widłowy akumulatorowy HYUNDAI 16 BRJ-7</t>
  </si>
  <si>
    <t>wys.780MM Dł.1220MM Szer.355MM</t>
  </si>
  <si>
    <t>24x4EPzV520</t>
  </si>
  <si>
    <t>520</t>
  </si>
  <si>
    <t>1010</t>
  </si>
  <si>
    <t>6140PL2230197</t>
  </si>
  <si>
    <t>HHKHHJ02AF0000223/2015 , HHKHHJ02VF0000222/2015, HHKHHJ02CF0000221/2015 HHKHHJ02LF0000224/2015</t>
  </si>
  <si>
    <t>EV 638.33.254T</t>
  </si>
  <si>
    <t xml:space="preserve">
Dł.820MM Szer.740MM Wys.600MM</t>
  </si>
  <si>
    <t xml:space="preserve">24X6PzS630 </t>
  </si>
  <si>
    <t>955</t>
  </si>
  <si>
    <t>6140PL0964926</t>
  </si>
  <si>
    <t>2604211E/2006</t>
  </si>
  <si>
    <t>CPD 12-970</t>
  </si>
  <si>
    <t>615x610x275</t>
  </si>
  <si>
    <t>Elektrolit ciekły</t>
  </si>
  <si>
    <t xml:space="preserve">CMB200 </t>
  </si>
  <si>
    <t>200</t>
  </si>
  <si>
    <t>NOWY</t>
  </si>
  <si>
    <t>080127Y8197/2023
080127Y8187/2023
080127Y8196/2023
080127Y8380/2023
080127Y8186/2023
080127Y8202/2013</t>
  </si>
  <si>
    <t>PODNOŚNIK WIDŁOWY AKUMULATOROWY
HELI CPCD 20 AD</t>
  </si>
  <si>
    <t>88</t>
  </si>
  <si>
    <t>6140PL0433213</t>
  </si>
  <si>
    <t>podnośnik widłowy akumulatorowy NEOS II 254-D</t>
  </si>
  <si>
    <t>Wys.780MM Dł.1220MM Szer.355MM.</t>
  </si>
  <si>
    <t>40595/2015
40594/2015</t>
  </si>
  <si>
    <t>WS15H-2500</t>
  </si>
  <si>
    <t>37635-8  /2024  
40482-1  /2024</t>
  </si>
  <si>
    <t>HYSTER RS45-27 CH</t>
  </si>
  <si>
    <t>D222E01577N /2015   D222E01585N /2015
waga 27 kg</t>
  </si>
  <si>
    <t>HELI CBD15J-LIS</t>
  </si>
  <si>
    <t>350x365x95</t>
  </si>
  <si>
    <t>NOWE</t>
  </si>
  <si>
    <t>08015JH9932 /2024, 08015JI0208 /2024, 08015JH9965 /2024, 08015JI0160 /2024  08015JMF455 /2025
waga 5 kg</t>
  </si>
  <si>
    <t>PODNOŚNIK WIDŁOWY SPALINOWY LUNA TH 20-1200 (2004)</t>
  </si>
  <si>
    <t>1050A</t>
  </si>
  <si>
    <t>6140PL0869855</t>
  </si>
  <si>
    <t>850</t>
  </si>
  <si>
    <t>CPD 20J-D1</t>
  </si>
  <si>
    <t>435x970x450</t>
  </si>
  <si>
    <t>24X6PzB630</t>
  </si>
  <si>
    <t>6140PL1518007</t>
  </si>
  <si>
    <t>podnośnik widłowy akumulatorowy HYUNDAI 18 BT-9</t>
  </si>
  <si>
    <t>24x6EPzV570</t>
  </si>
  <si>
    <t>570</t>
  </si>
  <si>
    <t>1027</t>
  </si>
  <si>
    <t>6140PL2230200</t>
  </si>
  <si>
    <t>HHKHFY07CF0000304/2015  HHKHFY07TF0000305/2015</t>
  </si>
  <si>
    <t>wys. 625MM Dł.972MM Szer.630MM</t>
  </si>
  <si>
    <t>28-9-15</t>
  </si>
  <si>
    <t>pełna</t>
  </si>
  <si>
    <t>do 15km/h</t>
  </si>
  <si>
    <t>PODNOŚNIK WIDŁOWY SPALINOWY
DV 1638.017T (2005)</t>
  </si>
  <si>
    <t>200/ 50-10</t>
  </si>
  <si>
    <t>2610PL1127267</t>
  </si>
  <si>
    <t>Nr fabr. 01018056465 (prod. 2012)
Nr. fabryczny 010180S6470
Rok produkcji 2012</t>
  </si>
  <si>
    <t>Nr. fabryczny 010180S6470
Rok produkcji 2012</t>
  </si>
  <si>
    <t>Lusterko boczne</t>
  </si>
  <si>
    <t>3040PL2000817</t>
  </si>
  <si>
    <t>2910PL2082999</t>
  </si>
  <si>
    <t>Rok produkcji 1990</t>
  </si>
  <si>
    <t>Fotel operatora</t>
  </si>
  <si>
    <t>0046-635-160</t>
  </si>
  <si>
    <t>2540PL2032324</t>
  </si>
  <si>
    <t>nr fabr. 410296 (1985)
nr fabr. 541560 (1986)
Rok produkcji 1990</t>
  </si>
  <si>
    <t>Rok produkcji 1986  P-35587</t>
  </si>
  <si>
    <t>r.prod. 1982, 876378
Rok produkcji 1986  P-35587</t>
  </si>
  <si>
    <t>OPONA (tył) typ bieznika: IM 04, 
rozmiar felgi: 600-12</t>
  </si>
  <si>
    <t>2800kg</t>
  </si>
  <si>
    <t>143 (1700kg)</t>
  </si>
  <si>
    <t>2610PL0211995 (Stęzyca: 2610PL1043711)</t>
  </si>
  <si>
    <t>OPONA (tył) rodzaj bieżnika dla STĘŻYCA: U-29</t>
  </si>
  <si>
    <t>nr fabr. 2580101 (prod. 2001)
nr fabr. 2610101-C7  rok pr. 2001</t>
  </si>
  <si>
    <t>2001, 2840109-C7
nr fabr. 2610101-C7  rok pr. 2001</t>
  </si>
  <si>
    <t xml:space="preserve">Filtr oleju hydr. </t>
  </si>
  <si>
    <t>PP-8-1.1</t>
  </si>
  <si>
    <t>3040PL0869862</t>
  </si>
  <si>
    <t>nr fabr. 324306  rok pr. 2003</t>
  </si>
  <si>
    <t>nr fabr. 0101805670 (prod. 2012)</t>
  </si>
  <si>
    <t>440x830x680</t>
  </si>
  <si>
    <t>kwasowe Elektrolit ciekły</t>
  </si>
  <si>
    <t>WÓZEK WIDŁOWYAKUMULATOROWY TOLMEX CPCD20J-D1</t>
  </si>
  <si>
    <t>790x980x465</t>
  </si>
  <si>
    <t>Nr. Fab. 080828202 rok pr. 2008</t>
  </si>
  <si>
    <t xml:space="preserve">080828207 /2008
</t>
  </si>
  <si>
    <t>WÓZEK TRANSPORTOWY AKUMULATOROWY MELEX</t>
  </si>
  <si>
    <t>245x260x185</t>
  </si>
  <si>
    <t>6140PL1975566</t>
  </si>
  <si>
    <t>Nr. Fab. 188090 rok pr. 1991</t>
  </si>
  <si>
    <t>WÓZEK ELEKTRYCZNY RĘCZNIE PROWADZONY KMS.C.AC1200/1.5 PRZECIWWYBUCHOWY</t>
  </si>
  <si>
    <t>216x827x627</t>
  </si>
  <si>
    <t>3PZS 375</t>
  </si>
  <si>
    <t>375</t>
  </si>
  <si>
    <t>6140PL2120669</t>
  </si>
  <si>
    <t>Nr. Fab. 4561 rok pr. 2016</t>
  </si>
  <si>
    <t>10(najlepiej 12)</t>
  </si>
  <si>
    <t>12.00/18</t>
  </si>
  <si>
    <t>2610PL0703969</t>
  </si>
  <si>
    <t>bieżnik IM 04</t>
  </si>
  <si>
    <t xml:space="preserve">Pneumatyczne antystatyczne (KŁAJ-radialna) </t>
  </si>
  <si>
    <t>bieżnik całoroczny</t>
  </si>
  <si>
    <t xml:space="preserve">Radialna
Pneumatyczna </t>
  </si>
  <si>
    <t>OPONA (przód) bieżnik typu MPT80 lub równoważny</t>
  </si>
  <si>
    <t>2610PL1835577</t>
  </si>
  <si>
    <t>Pneumatyczna pojedyncza</t>
  </si>
  <si>
    <t>OPONA (tył) bieżnik IM 04</t>
  </si>
  <si>
    <t>rok pr. 2004 nr fab. 241010354D1</t>
  </si>
  <si>
    <t xml:space="preserve">Filtr powietrz </t>
  </si>
  <si>
    <t>VSIB-4-5-00-00-00-07</t>
  </si>
  <si>
    <t>2940PL0576990</t>
  </si>
  <si>
    <t xml:space="preserve">nr fabr. 010180S6466 (prod. 2012)
nr fabr. NN (prod. 2013)
rok pr.2012 nr fab. 010180S6464 </t>
  </si>
  <si>
    <t xml:space="preserve">nr fabr. FQ0210329 (prod. 2007)     </t>
  </si>
  <si>
    <t xml:space="preserve"> Zespół filtra paliwa</t>
  </si>
  <si>
    <t xml:space="preserve"> 11LB-20300</t>
  </si>
  <si>
    <t>2910PL0404320</t>
  </si>
  <si>
    <t xml:space="preserve">   Filtr paliwa HIFI</t>
  </si>
  <si>
    <t xml:space="preserve"> SN 25037</t>
  </si>
  <si>
    <t>2910PL2221836</t>
  </si>
  <si>
    <t xml:space="preserve"> Zespól filtra wewnętrzny</t>
  </si>
  <si>
    <t xml:space="preserve"> 11FQ-20110</t>
  </si>
  <si>
    <t xml:space="preserve">  2940PL0404039</t>
  </si>
  <si>
    <t xml:space="preserve"> Zespół filtra zewnętrzny</t>
  </si>
  <si>
    <t xml:space="preserve">  2940PL0404041</t>
  </si>
  <si>
    <t xml:space="preserve">   Filtr paliwa</t>
  </si>
  <si>
    <t>2910PL0762024</t>
  </si>
  <si>
    <t xml:space="preserve">  PM 8045</t>
  </si>
  <si>
    <t xml:space="preserve"> SN 30031</t>
  </si>
  <si>
    <t>2910PL2072814</t>
  </si>
  <si>
    <t xml:space="preserve"> SN 70366</t>
  </si>
  <si>
    <t>2910PL2072820</t>
  </si>
  <si>
    <t xml:space="preserve">   Filtr oleju</t>
  </si>
  <si>
    <t xml:space="preserve"> SO 7262</t>
  </si>
  <si>
    <t xml:space="preserve">  2940PL2044365</t>
  </si>
  <si>
    <t xml:space="preserve">   Filtr powietrza</t>
  </si>
  <si>
    <t xml:space="preserve"> SA 17193</t>
  </si>
  <si>
    <t xml:space="preserve">  2940PL2072799</t>
  </si>
  <si>
    <t xml:space="preserve"> SA 17194</t>
  </si>
  <si>
    <t xml:space="preserve">  2940PL2072812</t>
  </si>
  <si>
    <t>rok pr. 2004 nr fab. 3370409-C7</t>
  </si>
  <si>
    <t>VSIB 4-5-00-00-00-07</t>
  </si>
  <si>
    <t>01174696 Deutz</t>
  </si>
  <si>
    <t>2910PL1581194</t>
  </si>
  <si>
    <t>rok pr.2008 nr fab 2810334D2</t>
  </si>
  <si>
    <t xml:space="preserve">rok pr.1999 nr fab.O361 </t>
  </si>
  <si>
    <t xml:space="preserve"> Filtr powietrza  </t>
  </si>
  <si>
    <t xml:space="preserve"> WA 20-272</t>
  </si>
  <si>
    <t xml:space="preserve"> Filtr powietrza</t>
  </si>
  <si>
    <t xml:space="preserve">  P 77-5298</t>
  </si>
  <si>
    <t xml:space="preserve"> Filtr paliwa</t>
  </si>
  <si>
    <t xml:space="preserve"> 1.457.434.106</t>
  </si>
  <si>
    <t>2910PL0806125</t>
  </si>
  <si>
    <t xml:space="preserve"> Filtr oleju</t>
  </si>
  <si>
    <t xml:space="preserve">     OC 47</t>
  </si>
  <si>
    <t xml:space="preserve">   Filtra paliwa</t>
  </si>
  <si>
    <t xml:space="preserve">   SN30036</t>
  </si>
  <si>
    <t>2910PL1879443</t>
  </si>
  <si>
    <t xml:space="preserve">   Filtr paliwa </t>
  </si>
  <si>
    <t xml:space="preserve">   SN30040</t>
  </si>
  <si>
    <t>2940PL1879453</t>
  </si>
  <si>
    <t xml:space="preserve">   SO11092</t>
  </si>
  <si>
    <t xml:space="preserve">  2940PL1879386</t>
  </si>
  <si>
    <t xml:space="preserve">   265 10 353</t>
  </si>
  <si>
    <t xml:space="preserve">   Filtr powietrz</t>
  </si>
  <si>
    <t xml:space="preserve">   265 10 354</t>
  </si>
  <si>
    <t>rok pr., 2014 nr fab. 0514200002</t>
  </si>
  <si>
    <t>Podnośnik widł. akuml. STILL R-20-16P</t>
  </si>
  <si>
    <t>16X6-8</t>
  </si>
  <si>
    <t>16X6-8 SE</t>
  </si>
  <si>
    <t>2530PL0571637</t>
  </si>
  <si>
    <t>OPONA (mocowanie na 5 śrób)</t>
  </si>
  <si>
    <t>Podnośni widł. splinowy IPO 200.35.120D</t>
  </si>
  <si>
    <t>14.00-24</t>
  </si>
  <si>
    <t>OPONA (felga 24'')</t>
  </si>
  <si>
    <t>2610PL0703842</t>
  </si>
  <si>
    <t xml:space="preserve">2610PL0531659      </t>
  </si>
  <si>
    <t>2610PL0533296</t>
  </si>
  <si>
    <t xml:space="preserve">LUNA TH 20-1200 </t>
  </si>
  <si>
    <t xml:space="preserve">Podnośnik widł. Spalinowy RECOD DV 1794.33.220SR </t>
  </si>
  <si>
    <t>15-19,5</t>
  </si>
  <si>
    <t>OPONA (15'', rodzaj bieżnika L-6)</t>
  </si>
  <si>
    <t>2610PL1871910</t>
  </si>
  <si>
    <t>Podnośnik widłowy spalinowy IPO200.35.120D</t>
  </si>
  <si>
    <t>238x518x279</t>
  </si>
  <si>
    <t>225</t>
  </si>
  <si>
    <t>6140PL2085531</t>
  </si>
  <si>
    <t>0514200002 rok 2014</t>
  </si>
  <si>
    <t>18 (min 16)</t>
  </si>
  <si>
    <t>CPD 20J-D1 2008</t>
  </si>
  <si>
    <t>21X8-9</t>
  </si>
  <si>
    <t xml:space="preserve">Pneumatyczna </t>
  </si>
  <si>
    <t>2610PL1475956</t>
  </si>
  <si>
    <t xml:space="preserve">OPONA (przód) </t>
  </si>
  <si>
    <t>PODNOŚNIK WIDŁOWY
GPW 6300 (r.prod 1999)</t>
  </si>
  <si>
    <t>28X9-15</t>
  </si>
  <si>
    <t>18 PR</t>
  </si>
  <si>
    <t>16 PR</t>
  </si>
  <si>
    <t>2610PL1532870</t>
  </si>
  <si>
    <t>2610PL0290600</t>
  </si>
  <si>
    <t>2610PL0966062</t>
  </si>
  <si>
    <t>do 15 km/h</t>
  </si>
  <si>
    <t>bieżnik typu D-84(KUTNO)</t>
  </si>
  <si>
    <t>r. felgi 30</t>
  </si>
  <si>
    <t xml:space="preserve"> 
Podnośnik widłowy akumulatorowy  HELI CPCD20FB /CPCD20AD
</t>
  </si>
  <si>
    <t xml:space="preserve">FILTR PALIWA </t>
  </si>
  <si>
    <t>SK 3756</t>
  </si>
  <si>
    <t>2910PL0836100</t>
  </si>
  <si>
    <t>rok prod. 2012, nr fabr.: 010180S6468, 010180S6742, 010180S6476</t>
  </si>
  <si>
    <t>8590341111722</t>
  </si>
  <si>
    <t>2610PL0143577 (lub 2610PL0966062)</t>
  </si>
  <si>
    <t>LLC1791028/2012
35 kg
Numer katalogowy(34WOG): EG1355</t>
  </si>
  <si>
    <t>190x485x190
(34WOG: 210x514x175)</t>
  </si>
  <si>
    <t>PODNOŚNIK WIDŁOWY SPALINOWY TERENOWY
HMT 70.36.060 dr 4x4 (Podnośnik widłowy spalinowy, HMT 70 DR )</t>
  </si>
  <si>
    <t>Podłączenie (końcówka drążka kierowniczego lewa)</t>
  </si>
  <si>
    <t>Podłączenie (końcówka drążka kierowniczego prawa)</t>
  </si>
  <si>
    <t>2530PL2068984</t>
  </si>
  <si>
    <t>2530PL2069000</t>
  </si>
  <si>
    <t>nr fabr. 21410132D (prod. 2014)
nr fabr. 21410127D</t>
  </si>
  <si>
    <t>OPONA (typ bieżnika NB 38, Extra, TT)</t>
  </si>
  <si>
    <t>pneumatycznadiagonalna</t>
  </si>
  <si>
    <t>OPONA(przód) (numer katalogowy dla 31WOG: 14,5x20MPT-TL-18PR-E6)</t>
  </si>
  <si>
    <t xml:space="preserve"> PR18</t>
  </si>
  <si>
    <t>min A6(A8 stężyca, 31WOG)</t>
  </si>
  <si>
    <t>OPONA(tył)</t>
  </si>
  <si>
    <t>A8 940km/h)</t>
  </si>
  <si>
    <t>140 /
2,5t</t>
  </si>
  <si>
    <t>19583/1984
29550/1990
24050/1986
3505/1977
5879/1978
17308/1983
15009/1981
21016/1985
20222/1984
12227/1980
11654/1980
11664/1980
8902/1978
32286/1999</t>
  </si>
  <si>
    <t xml:space="preserve">nr fabr. 8929, rok prod 1979; 
nr fabr. 23693, rok prod 1971; </t>
  </si>
  <si>
    <t>FTF8518</t>
  </si>
  <si>
    <t>2940PL1562682</t>
  </si>
  <si>
    <t>TVH 154902</t>
  </si>
  <si>
    <t>3040PL2060902</t>
  </si>
  <si>
    <t>dł. 290mm wys. 190mm szer. 160mm</t>
  </si>
  <si>
    <t>450x680x1020</t>
  </si>
  <si>
    <t>elektrolit ciekły</t>
  </si>
  <si>
    <t>5PzS
(ZEA Stawy: BD20-JB1)</t>
  </si>
  <si>
    <t>nr fabr 33278 rok prod. 2008
nr fabr 33058 rok prod. 2007</t>
  </si>
  <si>
    <t>OPONA (Opony + dętki)</t>
  </si>
  <si>
    <t xml:space="preserve">01018M6439  /2016
AGAT: 6-QW-80MF , 75D31R , 12V 80Ah 450 CCA </t>
  </si>
  <si>
    <t>WÓZEK WIDŁOWY
HELI CPCD 80</t>
  </si>
  <si>
    <t>170x310x170</t>
  </si>
  <si>
    <t>r. prod. 2000, nr fabryczny044022</t>
  </si>
  <si>
    <t>OPONA (Lublin-bieżnik typu IC)</t>
  </si>
  <si>
    <t>304173 lub T04122 (SA18251)</t>
  </si>
  <si>
    <t>PP-4.8.1</t>
  </si>
  <si>
    <t>2940PL1099038</t>
  </si>
  <si>
    <t xml:space="preserve">Filtr HYDRAUL.PRZEKŁADNI </t>
  </si>
  <si>
    <t xml:space="preserve">Filtr powietrza </t>
  </si>
  <si>
    <t xml:space="preserve">Filtr kabinowy </t>
  </si>
  <si>
    <t>Filtr Oleju</t>
  </si>
  <si>
    <t>Filtr Paliwa</t>
  </si>
  <si>
    <t>BHC5028</t>
  </si>
  <si>
    <t>AP9171</t>
  </si>
  <si>
    <t>BHC5031</t>
  </si>
  <si>
    <t>1F-1930010</t>
  </si>
  <si>
    <t>BHC3012</t>
  </si>
  <si>
    <t>2940PL1102207</t>
  </si>
  <si>
    <t>2540PL1883903</t>
  </si>
  <si>
    <t>2940PL1336683</t>
  </si>
  <si>
    <t>2910PL1102211</t>
  </si>
  <si>
    <t>3040PL1337774</t>
  </si>
  <si>
    <t>Rok produkcji 1986  P-35587
rok. prod. 1986</t>
  </si>
  <si>
    <t>Fotel</t>
  </si>
  <si>
    <t>A61Q6-80001</t>
  </si>
  <si>
    <t>rok. prod. 2012</t>
  </si>
  <si>
    <t xml:space="preserve">W6N87-95876
</t>
  </si>
  <si>
    <t>AS-25</t>
  </si>
  <si>
    <t>5043344296;  GB2981-91
5043364298(Łask)</t>
  </si>
  <si>
    <t>MAHLE KC200</t>
  </si>
  <si>
    <t>WP0401</t>
  </si>
  <si>
    <t>P550268</t>
  </si>
  <si>
    <t>2940PL1614018</t>
  </si>
  <si>
    <t>2910PL1734737</t>
  </si>
  <si>
    <t>2940PL1734731</t>
  </si>
  <si>
    <t>3930PL1734745</t>
  </si>
  <si>
    <t xml:space="preserve">rok prod. 2007 ; nr fabr. 3760702-C7 </t>
  </si>
  <si>
    <t>rok prod. 2011 ; nr fabr. 010700P3505</t>
  </si>
  <si>
    <t>SP5004</t>
  </si>
  <si>
    <t>2940PL1734931</t>
  </si>
  <si>
    <t>2910PL1734966</t>
  </si>
  <si>
    <t>2940PL1734949</t>
  </si>
  <si>
    <t>FL110</t>
  </si>
  <si>
    <t>3040PL1734977</t>
  </si>
  <si>
    <t xml:space="preserve">11. Podnośnik widłowy spalinowy DV 1996.33.121S </t>
  </si>
  <si>
    <t xml:space="preserve">rok prod. 2006  ; nr fabr. 2611624 D-3 </t>
  </si>
  <si>
    <t>OP647/2</t>
  </si>
  <si>
    <t>2940PL1457812</t>
  </si>
  <si>
    <t>PM-819-1</t>
  </si>
  <si>
    <t>2910PL0936287</t>
  </si>
  <si>
    <t>FL16459</t>
  </si>
  <si>
    <t>2940PL1734725</t>
  </si>
  <si>
    <t>Filtr oleju T-13427 KUBOTA</t>
  </si>
  <si>
    <t>SM112</t>
  </si>
  <si>
    <t>2940PL1960771</t>
  </si>
  <si>
    <t xml:space="preserve">Filtr hydrauliczny </t>
  </si>
  <si>
    <t>Butla z gazem testowym BERTIN</t>
  </si>
  <si>
    <t>P66CG2BWAV</t>
  </si>
  <si>
    <t>3040Pl2037577</t>
  </si>
  <si>
    <t>2940PL2037570</t>
  </si>
  <si>
    <t>190x353x175</t>
  </si>
  <si>
    <t>010700P3505, rok prod. 2011</t>
  </si>
  <si>
    <t>190x350x175</t>
  </si>
  <si>
    <t>6140PL1353564</t>
  </si>
  <si>
    <t>6140PL1914193
(6140PL1536838
6140PL1727671)</t>
  </si>
  <si>
    <t>513x223x223</t>
  </si>
  <si>
    <t>WÓZEK WIDŁOWY
HELI CPCD 70-RW 14</t>
  </si>
  <si>
    <t>6140PL0381582</t>
  </si>
  <si>
    <t>080621685, rok prod. 2008</t>
  </si>
  <si>
    <t>pneumatyczna
(diagonalna)</t>
  </si>
  <si>
    <t>132(około 1400kg)</t>
  </si>
  <si>
    <t>(min A5)A8</t>
  </si>
  <si>
    <t>OPONA (tył) (całoroczna) 
(1158 Łask bieżnik typu D-84)</t>
  </si>
  <si>
    <t>003-01-03-0012-0001</t>
  </si>
  <si>
    <t xml:space="preserve">Wózek  Jezdniowy Podnośnikowy    
HYUNDAJ HBF 20-7 </t>
  </si>
  <si>
    <t xml:space="preserve">18x7-8 </t>
  </si>
  <si>
    <t>Pneumatyczna</t>
  </si>
  <si>
    <t>16</t>
  </si>
  <si>
    <t>25km</t>
  </si>
  <si>
    <t>145psi</t>
  </si>
  <si>
    <t>625x830x740</t>
  </si>
  <si>
    <t>6PzS750</t>
  </si>
  <si>
    <t>1115</t>
  </si>
  <si>
    <t>2610PL1831978
(2610PL0613527)</t>
  </si>
  <si>
    <t>2610PL0613515 
(2610PL1835577)</t>
  </si>
  <si>
    <t>GB2981-91 (Z3003-50008)</t>
  </si>
  <si>
    <t>rok prod. 2004 ; nr fabr. 517089000618
rok produkcji:2004, nr fabryczny: 517089000610</t>
  </si>
  <si>
    <t xml:space="preserve"> AP 006 (2995711)</t>
  </si>
  <si>
    <t>2940PL1734986
(2940PL1540221)</t>
  </si>
  <si>
    <t>B2W005PR (WA30-500)</t>
  </si>
  <si>
    <t>2940PL1468960 (2940PL1208267)</t>
  </si>
  <si>
    <t>BSO4-110 (SPH94002)</t>
  </si>
  <si>
    <t>2910PL1707696 (3040PL2037579)</t>
  </si>
  <si>
    <t>PODNOŚNIK WIDŁOWY SPALINOWY
RAK 7B</t>
  </si>
  <si>
    <t>Pneumatyczne</t>
  </si>
  <si>
    <t>FL-03</t>
  </si>
  <si>
    <t>Wózek paletowy Hangcha CBD 15</t>
  </si>
  <si>
    <t>65</t>
  </si>
  <si>
    <t>14AF03215 rok 2016
14AF03191 rok 2016
14AF03190 rok 2016</t>
  </si>
  <si>
    <t>Hangcha CQD20H-JC2</t>
  </si>
  <si>
    <t>775x990x395</t>
  </si>
  <si>
    <t>525</t>
  </si>
  <si>
    <t>5PzVB 525</t>
  </si>
  <si>
    <t>852</t>
  </si>
  <si>
    <t>B8AF01259 rok 2016
B8AF01260 rok 2016</t>
  </si>
  <si>
    <t>PODNOSNIK WIDŁOWY SPALINOWY
SAMSON 45.8TC</t>
  </si>
  <si>
    <t>LC1750523/2011r.</t>
  </si>
  <si>
    <t>6140PL0380992</t>
  </si>
  <si>
    <t>ciekly</t>
  </si>
  <si>
    <t>230x490x185</t>
  </si>
  <si>
    <t>wys. 190 dł. 245 szer. 175</t>
  </si>
  <si>
    <t>ołowiowe (kwasowe) 
Suchoładowane (ciekły-jw. 4929)</t>
  </si>
  <si>
    <t>6SE60(JW. 4929)</t>
  </si>
  <si>
    <t>6140PL0704944 (6140PL0380904)</t>
  </si>
  <si>
    <t>Nr fabryczny1459, 1986r
5111/1987r.</t>
  </si>
  <si>
    <t>835</t>
  </si>
  <si>
    <t>2940PL2060624
(2940PL2088617
2940PL2046609)</t>
  </si>
  <si>
    <t>nr fabr. 883776  rok pr. 1999</t>
  </si>
  <si>
    <t>Podnośnik widłowy akumulatorowy EKS 312Z JURGHEINRICH</t>
  </si>
  <si>
    <t>2610PL0211899
(2610PL1079023)</t>
  </si>
  <si>
    <t>FTF3358</t>
  </si>
  <si>
    <t>210 (dęblin 240)</t>
  </si>
  <si>
    <t>Podnosnik widłowy spalinowy Hyundai HDF 70-7S</t>
  </si>
  <si>
    <t>80A/760Ah</t>
  </si>
  <si>
    <t xml:space="preserve">nr fabr. 21410127D (rok prod. 2014)
</t>
  </si>
  <si>
    <t>6140PL0918410 (6140PL1716931)</t>
  </si>
  <si>
    <t>010800S4430 r prod 2012</t>
  </si>
  <si>
    <t>PODNOŚNIK WIDŁOWY SPALINOWY TERENOWY
DESTA (STĘŻYCA: Nr fabryczny 6317
Rok produkcji 1984)</t>
  </si>
  <si>
    <t>2540PL2029649</t>
  </si>
  <si>
    <t xml:space="preserve">Siedzisko MFP3    </t>
  </si>
  <si>
    <t>2540PL0447451</t>
  </si>
  <si>
    <t>Siedzenie operatora z czujnikiem</t>
  </si>
  <si>
    <t>Zespół siedzenia</t>
  </si>
  <si>
    <t>2540PL0263629</t>
  </si>
  <si>
    <t>7.5</t>
  </si>
  <si>
    <t>7.6</t>
  </si>
  <si>
    <t>7.7</t>
  </si>
  <si>
    <t>8.5</t>
  </si>
  <si>
    <t>8.6</t>
  </si>
  <si>
    <t>5.6</t>
  </si>
  <si>
    <t>6.7</t>
  </si>
  <si>
    <t>6.8</t>
  </si>
  <si>
    <t>6.9</t>
  </si>
  <si>
    <t>9.4</t>
  </si>
  <si>
    <t>1.18</t>
  </si>
  <si>
    <t>5.8</t>
  </si>
  <si>
    <t>4.8</t>
  </si>
  <si>
    <t>8.7</t>
  </si>
  <si>
    <t>8.8</t>
  </si>
  <si>
    <t>8.9</t>
  </si>
  <si>
    <t>8.10</t>
  </si>
  <si>
    <t>8.11</t>
  </si>
  <si>
    <t>8.12</t>
  </si>
  <si>
    <t>8.13</t>
  </si>
  <si>
    <t>9.6</t>
  </si>
  <si>
    <t>9.7</t>
  </si>
  <si>
    <t>23. Podnosnik widłowy spalinowy Hyundai HDF 70-7S</t>
  </si>
  <si>
    <t>3. Podnośnik widłowy elektryczny STILL R20-16P</t>
  </si>
  <si>
    <t>4. PODNOŚNIK WIDŁOWY SPALINOWY DT-15</t>
  </si>
  <si>
    <t>5. WÓZEK WIDŁOWY TERENOWY HMT 70.36060DR 4x4</t>
  </si>
  <si>
    <t>6. PODNOŚNIK WIDŁOWY SPALINOWY HMT 70 DR</t>
  </si>
  <si>
    <t>7. WÓZEK TRANSPORTOWY SPALINOWY AUSA MULTITASK M 250 M</t>
  </si>
  <si>
    <t>9. Wózek unoszący widłowy PR 2000-1150</t>
  </si>
  <si>
    <t>5. WÓZEK JEZDNIOWY SPALINOWY GPW 2009</t>
  </si>
  <si>
    <t>6. PODNOŚNIK WIDŁOWY SPALINOWY RAK 7A / RAK 7B</t>
  </si>
  <si>
    <t>7. PODNOŚNIK WIDŁOWY SPALINOWY RAK 1,6 D</t>
  </si>
  <si>
    <t>8. PODNOŚNIK WIDŁOWY SPALINOWY BALKANCAR REKORD DV 1638.33.017T SOLID</t>
  </si>
  <si>
    <t>9. PODNOŚNIK WIDŁOWY SPALINOWY BALKANCAR REKORD DV 1794</t>
  </si>
  <si>
    <t>10. PODNOŚNIK WIDŁOWY SPALINOWY BALKANCAR REKORD DV 1794-33-740 SR</t>
  </si>
  <si>
    <t>12. WÓZEK TRANSPORTOWY SPALINOWY BALKANCAR MPR 20</t>
  </si>
  <si>
    <t>13. WÓZEK TRANSPORTOWY AKUMULATOROWY WAN-13002-02</t>
  </si>
  <si>
    <t>14. WÓZEK TRANSPORTOWY AKUMULATOROWY WNA 1320</t>
  </si>
  <si>
    <t>15. PODNOŚNIK WIDŁOWY SPALINOWY DESTA</t>
  </si>
  <si>
    <t>16. LOKOMOTYWA SPALINOWA LS180</t>
  </si>
  <si>
    <t>17. PODNOŚNIK WIDŁOWY AKUMULATOROWY WW 1208</t>
  </si>
  <si>
    <t>18. PODNOŚNIK WIDŁOWY AKUMULATOROWY WW 1207</t>
  </si>
  <si>
    <t>19. PODNOŚNIK WIDŁOWY AKUMULATOROWY WW 1204</t>
  </si>
  <si>
    <t xml:space="preserve">20. Podnośnik widł. spal. do kontenerów : IPO 200.35.120D </t>
  </si>
  <si>
    <t xml:space="preserve">21. UN DIECI SAMSON 45.8 TC </t>
  </si>
  <si>
    <t>22. Podnośnik widłowy akum. ETV 114</t>
  </si>
  <si>
    <t>ciekły Akumulatory ołowiowe (kwasowe) 
Zaformowane</t>
  </si>
  <si>
    <t>2x40V (80V)</t>
  </si>
  <si>
    <t>525kg 555kg</t>
  </si>
  <si>
    <t>6140PL1843505 6140PL1959177</t>
  </si>
  <si>
    <t>PODNOŚNIK WIDŁOWY AKUMULATOROWY  
WW 1207(1206)</t>
  </si>
  <si>
    <t>2PzS
(kutno:S00A)</t>
  </si>
  <si>
    <t>F21172G04186/2016  F21172G04316/2016                  nr fabr. F21172G04080 (rok prod. 2016)
nr fabr. F21172G04262 (rok prod. 2016)
nr fabr. F21172G04150 (rok prod. 2016)
F21172G04177/2016</t>
  </si>
  <si>
    <t>680x650x140
827x627x627</t>
  </si>
  <si>
    <t>nr fabr. 512019002342 rok prod. 2002 waga 860kg
512019002339, 2002 rok</t>
  </si>
  <si>
    <t>WÓZEK TRANSPORTOWY
AKUMULATOROWY
WNA 1320 (nr. Fab. 24954 r.prod. 1987)</t>
  </si>
  <si>
    <t>nr fabr. 24539 (rok prod. 1987) 
nr fabr. 24536 (rok prod. 1987)   Nr fabr.24954,rok prod. 1987      Nr fabr.20333,rok prod. 1984      Nr fabryczny12248, 1980r            Nr fabryczny24045, 1986r            Nr fabryczny20844, 1984r</t>
  </si>
  <si>
    <t>nr fabr. 080207A2544 (rok prod. 2012) (JAWIDZ:ze względu na brak możliwości bezpiecznego ładowania baterii kwasowo-ołowiowych na magazynie żywnościowym koniecznym jest zastosowanie baterii LITOWO-JONOWYCH + chcą plus prostownik 24v / 100A)
12T01502/2012</t>
  </si>
  <si>
    <t xml:space="preserve">Nr fabryczny080187C3666, 2016r,
nr fabr. 080187C3621 (rok prod. 2016)
nr fabr. 080187C3640 (rok prod. 2016) </t>
  </si>
  <si>
    <t>470x970x720 wys450 x dł970 x szer710</t>
  </si>
  <si>
    <t>6140PL1762790 (podobna bateria) 6140PL1727682</t>
  </si>
  <si>
    <t>nr fabr. 050180P3783 (rok prod. 2011)
050180P3780 / 
Rok 2011</t>
  </si>
  <si>
    <t xml:space="preserve">nr fabr. 200200S8271 (rok prod. 2012)PT-13191         nr fabr. 200200S8269 /PT-13189 Rok 2012         nr fabr. 200200S8267/ PT-13187 Rok 2012         nr. fab:20020QA0632 r.prod.2016 
nr fabr 200200S7043 rok prod. 2012
200201K4959, 2015r.
200200P4961
rok. prod. 2011 (Kwasowy TYP WA2-220 
Nr. fabryczny baterii 3185)
20020057875
rok. prod. 2012 </t>
  </si>
  <si>
    <t>dł. 950mm     wys. 480 mm szer. 695 mm (970x715x500)</t>
  </si>
  <si>
    <t>210x480x190 230x450x170</t>
  </si>
  <si>
    <t>ciekły
kwasowy (suchoładowalny)</t>
  </si>
  <si>
    <t>140    120</t>
  </si>
  <si>
    <t>600    950</t>
  </si>
  <si>
    <t>6140PL1380555 6140PL0204383</t>
  </si>
  <si>
    <t>PODNOŚNIK WIDŁOWY SPALINOWY
HELI CPCD20(-XC2)</t>
  </si>
  <si>
    <t>6140PL0380958 6140PL1728600 ( te z koncowka 600 sa podane dla przeciwwybuch. EX ale ludzie podają też do zwyklych)</t>
  </si>
  <si>
    <t xml:space="preserve">nr fabr. 010180S6471, 010180S6473,010180S6741, 010180S6753 (rok prod. 2012)
nr fabr. NN (rok prod. 2012)
nr fabr. 120188A0061 (rok prod. 2012) 
PT-16102, 2015 r.                    Numer katalogowy:D016-QW-80 nr.fab.010180S6465/2012 </t>
  </si>
  <si>
    <t>radialna TL, 
(dopusz. się diagonalna)</t>
  </si>
  <si>
    <t>OPONA (średnica 42)
(35PSI, BK-06-B-2BK870)
BKT MP 567
szer.opony: 25 cm
Rodzaj bieżnika:	Terenowa ( AS 504 BKT) - jodełka
Zakup opon z bieżnikiem typu AS 504 BKT (jodełka) jest niezbędny ze względu na specyficzne (bardzo trudne terenowe) warunki eksploatacji wózka.
Pomimo, że opony są tego samego rozmiaru co opony do podnośników GPW 400T proszę ich z nimi nie utożsamiać</t>
  </si>
  <si>
    <t>PODNOŚNIK WIDŁOWY SPALINOWY
HELI CPCD 20  (STAWY: 2012r, nr rej PT-13386, PT-13387)</t>
  </si>
  <si>
    <t xml:space="preserve">
min.10 (STAWY: PR 12-16)</t>
  </si>
  <si>
    <t>113 (STAWY: 100-130)</t>
  </si>
  <si>
    <t>OPONA (tył) bieżnik typu FL-08 lub równoważny, rozmiar felgi 8 (STAWY: bieżnik szosowy) (DĘBLIN-U29)</t>
  </si>
  <si>
    <t>2610PL0613515 2610PL1752984</t>
  </si>
  <si>
    <t>18 / min.16</t>
  </si>
  <si>
    <t>PODNOŚNIK WIDŁOWY SPALINOWY terenowy
GPW 400T rok prod. 1999 nr fab. 793645 (STAWY: 2004r, nr rej PT-05031)</t>
  </si>
  <si>
    <t>min 127 100-130 (31WOG 143)</t>
  </si>
  <si>
    <t>rozm. felgi:
9.00-15.3
bieżnik: SK-01 (dla STAWY szosowy) (31WOG - bieżnik IM04)</t>
  </si>
  <si>
    <t>2610PL0211995     2610PL0255105</t>
  </si>
  <si>
    <r>
      <t xml:space="preserve">163 </t>
    </r>
    <r>
      <rPr>
        <sz val="8"/>
        <color theme="1"/>
        <rFont val="Arial"/>
        <family val="2"/>
        <charset val="238"/>
      </rPr>
      <t>(ze względu na WDT konieczny jest z indeksem nośności nie mniej niż 163 
(nie mniej niż 4,85 tony) może być wyższy</t>
    </r>
  </si>
  <si>
    <t>2610PL0255105 (2610PL1043711
2610PL0211995)</t>
  </si>
  <si>
    <t>bieżnik MPT 80
katalogowy: PN-83/C-94300.051</t>
  </si>
  <si>
    <t>26 /
min.18</t>
  </si>
  <si>
    <t>12 /
min.10</t>
  </si>
  <si>
    <t>A8 /
min.A5</t>
  </si>
  <si>
    <t>132 /
min.121</t>
  </si>
  <si>
    <t>150 / min.121</t>
  </si>
  <si>
    <t>2610PL0966062 2610PL1910861</t>
  </si>
  <si>
    <t>1. PODNOŚNIK WIDŁOWY SPALINOWY HELI CPCD20 (CPCD20-XC2)</t>
  </si>
  <si>
    <t>nr fabr. 010180S6466 (prod. 2012)
nr fabr. 010181B5421 (prod. 2013)
010180S6464 2012r</t>
  </si>
  <si>
    <t>2910PL2079031 2910PL1919533</t>
  </si>
  <si>
    <t>Rok prod. 1999 nr fabr.793645
010180S6464 2012r</t>
  </si>
  <si>
    <t>T00838 (H99Y1-00311)</t>
  </si>
  <si>
    <t>12163-82301
Nr. fabryczny 010180S6470
Rok produkcji 2012</t>
  </si>
  <si>
    <t>nr fabr. 120188A007 (prod.2012)
nr fabr. 120188A0012 (prod.2012)                nr. fabr.- 120188A0019                                 nr. fabr.- 120188A0022 
2012, 010180S6461
2012, 010180S6744
2016, 161012411
2015, 200201K4424</t>
  </si>
  <si>
    <t>OP-550 / PP-8.7.3</t>
  </si>
  <si>
    <t>2940PL0875127 2940PL1051112</t>
  </si>
  <si>
    <t xml:space="preserve">Rok prod. 1999 nr fabr.793645      Rok prod.2004;   
nr. fabr. - 514556,   nr. fabr. - 514557, </t>
  </si>
  <si>
    <t>Filtr oleju hydralicznego</t>
  </si>
  <si>
    <t>Rok prod. 1999 nr fabr.793645
rok prod  2000, nr fabryczny044022</t>
  </si>
  <si>
    <t>2940PL0576990 (2940PL1581194)</t>
  </si>
  <si>
    <t>1. PODNOŚNIK WIDŁOWY SPALINOWY HUNDAI HDF 70-78 (HDF 70)</t>
  </si>
  <si>
    <t>Filtr oleju hydraulicznego 61200003 (wkład)</t>
  </si>
  <si>
    <t>161012409 / 2016 r. 
nr fabr. 21211309ET (r. prod. 2012)
nr fabr. 21211312E5 (r. prod. 2012)
21211312E5 r. prod. 2012
21211298ET r. prod. 2012</t>
  </si>
  <si>
    <t>390x813x690</t>
  </si>
  <si>
    <t>Nr. Fab. 5896 rok pr. 1978</t>
  </si>
  <si>
    <t>NR. 06020DA5475 ROK 2017</t>
  </si>
  <si>
    <t>Numer katalogowy:	83042139
VIN 2161193D2, 2016r.</t>
  </si>
  <si>
    <t>1000
(980A)</t>
  </si>
  <si>
    <t xml:space="preserve">3220308-C7
3370409-C7  2004 Rok
</t>
  </si>
  <si>
    <t>rok produkcji 2012, 
nr fabryczny 010180S6462</t>
  </si>
  <si>
    <t>rok produkcji  2012, nr fabryczny 010180S6466</t>
  </si>
  <si>
    <t>rok produkcji 2012, 
nr fabryczny 010180S6462
Zamiennik FTP5833</t>
  </si>
  <si>
    <t>r. prod 2015 r.</t>
  </si>
  <si>
    <t xml:space="preserve">rok produkcji 2016, nr fabr. 010181M6257 </t>
  </si>
  <si>
    <t>rok prod. 2013</t>
  </si>
  <si>
    <t>METHANE CH4 1,25%, 12 bar.
rok prod. 2013</t>
  </si>
  <si>
    <t>05906729533223</t>
  </si>
  <si>
    <t>05906729533216</t>
  </si>
  <si>
    <t>2007, 91048270</t>
  </si>
  <si>
    <t>X</t>
  </si>
  <si>
    <t>r.prod. 2007</t>
  </si>
  <si>
    <t xml:space="preserve">FORMULARZ CENOWY / OPIS PRZEDMIOTU ZAMÓWIENIA </t>
  </si>
  <si>
    <t>ZADANIE NR 1  - BATERIE TRAKCYJNE</t>
  </si>
  <si>
    <t>ZADANIE NR 2  - BATERIE TRAKCYJNE</t>
  </si>
  <si>
    <t>ZADANIE NR 3  - BATERIE TRAKCYJNE</t>
  </si>
  <si>
    <t>Uwagi OFERENTA 
(informacje dodatkowe, pytania)</t>
  </si>
  <si>
    <t>ZADANIE NR 4  - AKUMULATORY</t>
  </si>
  <si>
    <t>ZADANIE NR 5  - AKUMULATORY</t>
  </si>
  <si>
    <t>ZADANIE NR 6  - OGUMIENIE</t>
  </si>
  <si>
    <t>ZADANIE NR 7  - OGUMIENIE</t>
  </si>
  <si>
    <t>ZADANIE NR 8  - CZĘŚCI ZAMIENNE</t>
  </si>
  <si>
    <t>ZADANIE NR 9  - CZĘŚCI ZAMIENNE</t>
  </si>
  <si>
    <t>ZADANIE NR 10  - CZĘŚCI ZAMIENNE</t>
  </si>
  <si>
    <t>4.9</t>
  </si>
  <si>
    <t>4.10</t>
  </si>
  <si>
    <t>4.11</t>
  </si>
  <si>
    <t>4.12</t>
  </si>
  <si>
    <t>4.13</t>
  </si>
  <si>
    <t>4.14</t>
  </si>
  <si>
    <t>5.9</t>
  </si>
  <si>
    <t>5.10</t>
  </si>
  <si>
    <t>5.11</t>
  </si>
  <si>
    <t>5.12</t>
  </si>
  <si>
    <t>5.13</t>
  </si>
  <si>
    <t>5.14</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</si>
  <si>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</si>
  <si>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</si>
  <si>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</si>
  <si>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</si>
  <si>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</si>
  <si>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</si>
  <si>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</si>
  <si>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</si>
  <si>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</si>
  <si>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</si>
  <si>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</si>
  <si>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</si>
  <si>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</si>
  <si>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</si>
  <si>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</si>
  <si>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</si>
  <si>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</si>
  <si>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</si>
  <si>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</si>
  <si>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</si>
  <si>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</si>
  <si>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</si>
  <si>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</si>
  <si>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</si>
  <si>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</si>
  <si>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</si>
  <si>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</si>
  <si>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</si>
  <si>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</si>
  <si>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</si>
  <si>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</si>
  <si>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</si>
  <si>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</si>
  <si>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</si>
  <si>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</si>
  <si>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</si>
  <si>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</si>
  <si>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</si>
  <si>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</si>
  <si>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</si>
  <si>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</si>
  <si>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</si>
  <si>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</si>
  <si>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</si>
  <si>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</si>
  <si>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</si>
  <si>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</si>
  <si>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</si>
  <si>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</si>
  <si>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</si>
  <si>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</si>
  <si>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</si>
  <si>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</si>
  <si>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</si>
  <si>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</si>
  <si>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</si>
  <si>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</si>
  <si>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</si>
  <si>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</si>
  <si>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</si>
  <si>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</si>
  <si>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</si>
  <si>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</si>
  <si>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</si>
  <si>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</si>
  <si>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</si>
  <si>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</si>
  <si>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</si>
  <si>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</si>
  <si>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</si>
  <si>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</si>
  <si>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</si>
  <si>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</si>
  <si>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</si>
  <si>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</si>
  <si>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</si>
  <si>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</si>
  <si>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</si>
  <si>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</si>
  <si>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</si>
  <si>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</si>
  <si>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</si>
  <si>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</si>
  <si>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</si>
  <si>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</si>
  <si>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</si>
  <si>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</si>
  <si>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</si>
  <si>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</si>
  <si>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</si>
  <si>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</si>
  <si>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</si>
  <si>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</si>
  <si>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</si>
  <si>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</si>
  <si>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</si>
  <si>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</si>
  <si>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</si>
  <si>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</si>
  <si>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</si>
  <si>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</si>
  <si>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</si>
  <si>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</si>
  <si>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</si>
  <si>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</si>
  <si>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</si>
  <si>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</si>
  <si>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</si>
  <si>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</si>
  <si>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</si>
  <si>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</si>
  <si>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</si>
  <si>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</si>
  <si>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</si>
  <si>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</si>
  <si>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</si>
  <si>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</si>
  <si>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</si>
  <si>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</si>
  <si>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</si>
  <si>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</si>
  <si>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</si>
  <si>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</si>
  <si>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</si>
  <si>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</si>
  <si>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</si>
  <si>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</si>
  <si>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</si>
  <si>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</si>
  <si>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</si>
  <si>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</si>
  <si>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</si>
  <si>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</si>
  <si>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</si>
  <si>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</si>
  <si>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</si>
  <si>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</si>
  <si>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</si>
  <si>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</si>
  <si>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</si>
  <si>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</si>
  <si>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</si>
  <si>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</si>
  <si>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</si>
  <si>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</si>
  <si>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</si>
  <si>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</si>
  <si>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</si>
  <si>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</si>
  <si>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</si>
  <si>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</si>
  <si>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</si>
  <si>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</si>
  <si>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</si>
  <si>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</si>
  <si>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</si>
  <si>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</si>
  <si>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</si>
  <si>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</si>
  <si>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</si>
  <si>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</si>
  <si>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</si>
  <si>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</si>
  <si>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</si>
  <si>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</si>
  <si>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</si>
  <si>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</si>
  <si>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</si>
  <si>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</si>
  <si>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</si>
  <si>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</si>
  <si>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</si>
  <si>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</si>
  <si>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</si>
  <si>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</si>
  <si>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</si>
  <si>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</si>
  <si>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</si>
  <si>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</si>
  <si>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</si>
  <si>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</si>
  <si>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</si>
  <si>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</si>
  <si>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</si>
  <si>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</si>
  <si>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</si>
  <si>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</si>
  <si>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</si>
  <si>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</si>
  <si>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</si>
  <si>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</si>
  <si>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</si>
  <si>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</si>
  <si>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</si>
  <si>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</si>
  <si>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</si>
  <si>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</si>
  <si>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</si>
  <si>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</si>
  <si>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</si>
  <si>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</si>
  <si>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</si>
  <si>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</si>
  <si>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</si>
  <si>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</si>
  <si>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</si>
  <si>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</si>
  <si>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</si>
  <si>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</si>
  <si>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</si>
  <si>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</si>
  <si>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</si>
  <si>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</si>
  <si>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</si>
  <si>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</si>
  <si>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</si>
  <si>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</si>
  <si>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</si>
  <si>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</si>
  <si>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</si>
  <si>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</si>
  <si>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</si>
  <si>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</si>
  <si>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</si>
  <si>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</si>
  <si>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</si>
  <si>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</si>
  <si>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</si>
  <si>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</si>
  <si>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</si>
  <si>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</si>
  <si>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</si>
  <si>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</si>
  <si>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</si>
  <si>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</si>
  <si>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</si>
  <si>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</si>
  <si>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</si>
  <si>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</si>
  <si>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</si>
  <si>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</si>
  <si>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</si>
  <si>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</si>
  <si>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</si>
  <si>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</si>
  <si>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</si>
  <si>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</si>
  <si>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</si>
  <si>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</si>
  <si>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</si>
  <si>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</si>
  <si>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</si>
  <si>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</si>
  <si>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</si>
  <si>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</si>
  <si>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</si>
  <si>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</si>
  <si>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</si>
  <si>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9.100</t>
  </si>
  <si>
    <t>9.101</t>
  </si>
  <si>
    <t>9.102</t>
  </si>
  <si>
    <t>9.103</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</si>
  <si>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</si>
  <si>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</si>
  <si>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</si>
  <si>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</si>
  <si>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</si>
  <si>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</si>
  <si>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</si>
  <si>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</si>
  <si>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</si>
  <si>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</si>
  <si>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</si>
  <si>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</si>
  <si>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</si>
  <si>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</si>
  <si>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</si>
  <si>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</si>
  <si>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</si>
  <si>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</si>
  <si>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</si>
  <si>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</si>
  <si>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</si>
  <si>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</si>
  <si>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</si>
  <si>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</si>
  <si>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</si>
  <si>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</si>
  <si>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</si>
  <si>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</si>
  <si>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</si>
  <si>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</si>
  <si>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</si>
  <si>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</si>
  <si>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</si>
  <si>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</si>
  <si>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</si>
  <si>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</si>
  <si>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</si>
  <si>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</si>
  <si>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</si>
  <si>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</si>
  <si>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</si>
  <si>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</si>
  <si>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</si>
  <si>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</si>
  <si>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</si>
  <si>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</si>
  <si>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</si>
  <si>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</si>
  <si>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</si>
  <si>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</si>
  <si>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</si>
  <si>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</si>
  <si>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</si>
  <si>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</si>
  <si>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</si>
  <si>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</si>
  <si>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</si>
  <si>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</si>
  <si>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</si>
  <si>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</si>
  <si>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</si>
  <si>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</si>
  <si>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</si>
  <si>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</si>
  <si>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</si>
  <si>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</si>
  <si>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</si>
  <si>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</si>
  <si>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</si>
  <si>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</si>
  <si>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</si>
  <si>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</si>
  <si>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</si>
  <si>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</si>
  <si>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</si>
  <si>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ZADANIE NR 11  - BATERIE TRAKCYJNE EX</t>
  </si>
  <si>
    <t>RAZEM</t>
  </si>
  <si>
    <t>2. PODNOŚNIK WIDŁOWY SPALINOWY HELI CPCD20 EX</t>
  </si>
  <si>
    <t>3. PODNOŚNIK WIDŁOWY SPALINOWY HELI CPCD40 RW19</t>
  </si>
  <si>
    <t>4. PODNOŚNIK WIDŁOWY AKUMULATOROWY HELI CPD20 FB</t>
  </si>
  <si>
    <t>5. WÓZEK TRANSPORTOWY AKUMULATOROWY HELI BD20 JB1</t>
  </si>
  <si>
    <t>6. WÓZEK TRANSPORTOWY AKUMULATOROWY HELI BD20</t>
  </si>
  <si>
    <t>7. PODNOŚNIK WIDŁOWY SPALINOWY HELI CPCD80</t>
  </si>
  <si>
    <t>8. PODNOŚNIK WIDŁOWY SPALINOWY HELI CPCD70</t>
  </si>
  <si>
    <t>ilość</t>
  </si>
  <si>
    <t>gwarant</t>
  </si>
  <si>
    <t xml:space="preserve">ilość </t>
  </si>
  <si>
    <t>opcja</t>
  </si>
  <si>
    <t>Wartość netto GWARANT
[w zł]</t>
  </si>
  <si>
    <t>Wartość brutto GWARANT
[w zł]</t>
  </si>
  <si>
    <t>Wartość netto OPCJA
[w zł]</t>
  </si>
  <si>
    <t>Wartość brutto OPCJA
[w zł]</t>
  </si>
  <si>
    <t>2</t>
  </si>
  <si>
    <t>13.1</t>
  </si>
  <si>
    <t>12.1</t>
  </si>
  <si>
    <t>Wózek  Podnośnikowy akumulatorowy   
CPD20FB HELI PRZECIWWYBUCHOWY</t>
  </si>
  <si>
    <t xml:space="preserve">
HELI CPCD-20 EX-G
PRZECIWWYBUCHOWY
</t>
  </si>
  <si>
    <t>210x260x170</t>
  </si>
  <si>
    <t>513x223x223
waga: 40-45 kg</t>
  </si>
  <si>
    <t xml:space="preserve">210x513x190 </t>
  </si>
  <si>
    <t>200x280x170</t>
  </si>
  <si>
    <t>195x513x185 (195x510(z uchwytami 485 bez)x185)</t>
  </si>
  <si>
    <t>200x315x180</t>
  </si>
  <si>
    <t>wys 195 dł 513 szer. 220</t>
  </si>
  <si>
    <t>200x350x180</t>
  </si>
  <si>
    <t>litowo -jonowy</t>
  </si>
  <si>
    <t>210x350x165</t>
  </si>
  <si>
    <t>szer.175MM. 
wys.190MM,
dł.278MM</t>
  </si>
  <si>
    <t xml:space="preserve">205x335x250
</t>
  </si>
  <si>
    <t>ilość gwarant</t>
  </si>
  <si>
    <t>ilość opcja</t>
  </si>
  <si>
    <t>Załącznik nr 2 SWZ</t>
  </si>
  <si>
    <t>RAZEM:</t>
  </si>
  <si>
    <t xml:space="preserve">Akumulator ZAP 620-11 12V/120AH 950A  
  Nr fabr.793645, rok prod.1999 </t>
  </si>
  <si>
    <t>Nr fab: FH0110263, 2007r. 
Waga: Minimalny: 1140 [kg] 
Maksymalny: 1200 [kg]            
Typ Ogniw:  8PzS720     
 BATERIA POSIADA WŁASNY SYSTEM ODGAZOWANIA</t>
  </si>
  <si>
    <t>nr fabr. 010180S6463 (prod.2012)
nr fabr. 010180S6469 (prod.2012)
nr fabr. 010180S6474 (prod. 2012)
nr fabr. 010180S6743 (prod. 2012)        
 r.prod. 2012, 010180S6461                    
r.prod. 2012, 010180S6744</t>
  </si>
  <si>
    <t>nr fabr. 010180S6463 (prod.2012)
nr fabr. 010180S6469 (prod.2012)
nr fabr. 010180S6474 (prod. 2012)
nr fabr. 010180S6743 (prod. 2012)        
r.prod. 2012, 010180S6461                  
  r.prod. 2012, 010180S6744</t>
  </si>
  <si>
    <t>r.prod. 2012, 010180S6461                  
  r.prod. 2012, 010180S6744
rok produkcji  2012, nr fabryczny 010180S6466</t>
  </si>
  <si>
    <t>r.prod. 2012, 010180S6461                    
r.prod. 2012, 010180S6744</t>
  </si>
  <si>
    <t>nr fabr. 120188A007 (prod.2012)
nr fabr. 120188A0012 (prod.2012)               
 nr. fabr.- 120188A0019                                
 nr. fabr.- 120188A0022</t>
  </si>
  <si>
    <t>nr fabr. 120188A007 (prod.2012)
nr fabr. 120188A0012 (prod.2012)                
nr. fabr.- 120188A0019                              
   nr. fabr.- 120188A0022</t>
  </si>
  <si>
    <t>r.prod. 2012, 010180S6461                  
  r.prod. 2012, 010180S6744</t>
  </si>
  <si>
    <t>Nr fabry. 120188A0043,2012r, PT-13468                    
 BATERIA PRACUJE W SYSTEMIE PRZECIWWYBUCHOWYM</t>
  </si>
  <si>
    <t>ZADANIE NR 13  - BATERIE TRAKCYJNE EX</t>
  </si>
  <si>
    <t>ZADANIE NR 12  - BATERIE TRAKCYJNE EX</t>
  </si>
  <si>
    <t>*Formularz cenowy musi zostać opatrzony kwalifikowanym podpisem elektronicznym.</t>
  </si>
  <si>
    <t>*Podpis Wykonawcy</t>
  </si>
  <si>
    <t xml:space="preserve">     *Podpis Wykonawcy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</si>
</sst>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22" x14ac:knownFonts="1">
    <font>
      <sz val="12"/>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theme="1"/>
      <name val="Arial"/>
      <family val="2"/>
      <charset val="238"/>
    </font>
    <font>
      <sz val="10"/>
      <name val="Arial CE"/>
      <charset val="238"/>
    </font>
    <font>
      <sz val="8"/>
      <name val="Arial"/>
      <family val="2"/>
      <charset val="238"/>
    </font>
    <font>
      <sz val="12"/>
      <name val="Arial"/>
      <family val="2"/>
      <charset val="238"/>
    </font>
    <font>
      <b/>
      <sz val="12"/>
      <name val="Arial"/>
      <family val="2"/>
      <charset val="238"/>
    </font>
    <font>
      <sz val="9"/>
      <color theme="1"/>
      <name val="Arial"/>
      <family val="2"/>
      <charset val="238"/>
    </font>
    <font>
      <sz val="12"/>
      <color rgb="FF7030A0"/>
      <name val="Arial"/>
      <family val="2"/>
      <charset val="238"/>
    </font>
    <font>
      <sz val="12"/>
      <color theme="9" tint="0.39997558519241921"/>
      <name val="Arial"/>
      <family val="2"/>
      <charset val="238"/>
    </font>
    <font>
      <sz val="12"/>
      <color theme="7" tint="0.59999389629810485"/>
      <name val="Arial"/>
      <family val="2"/>
      <charset val="238"/>
    </font>
    <font>
      <b/>
      <sz val="10"/>
      <color theme="1"/>
      <name val="Arial"/>
      <family val="2"/>
      <charset val="238"/>
    </font>
    <font>
      <sz val="8"/>
      <color theme="1"/>
      <name val="Arial"/>
      <family val="2"/>
      <charset val="238"/>
    </font>
    <font>
      <b/>
      <sz val="12"/>
      <color theme="1"/>
      <name val="Arial"/>
      <family val="2"/>
      <charset val="238"/>
    </font>
    <font>
      <sz val="12"/>
      <color theme="1"/>
      <name val="Times New Roman"/>
      <family val="1"/>
      <charset val="238"/>
    </font>
    <font>
      <b/>
      <sz val="10"/>
      <color rgb="FFFF0000"/>
      <name val="Arial"/>
      <family val="2"/>
      <charset val="238"/>
    </font>
    <font>
      <b/>
      <sz val="10"/>
      <color rgb="FF990000"/>
      <name val="Arial"/>
      <family val="2"/>
      <charset val="238"/>
    </font>
    <font>
      <b/>
      <sz val="12"/>
      <color rgb="FF990000"/>
      <name val="Arial"/>
      <family val="2"/>
      <charset val="238"/>
    </font>
    <font>
      <sz val="11"/>
      <color theme="1"/>
      <name val="Arial"/>
      <family val="2"/>
      <charset val="238"/>
    </font>
  </fonts>
  <fills count="9">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tint="-4.9989318521683403E-2"/>
        <bgColor indexed="64"/>
      </patternFill>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1" fillId="0" borderId="0"/>
  </cellStyleXfs>
  <cellXfs count="267">
    <xf numFmtId="0" fontId="0" fillId="0" borderId="0" xfId="0"/>
    <xf numFmtId="0" fontId="2" fillId="2" borderId="2" xfId="0" applyFont="1" applyFill="1" applyBorder="1" applyAlignment="1" applyProtection="1">
      <alignment horizontal="center" vertical="center"/>
      <protection locked="0"/>
    </xf>
    <xf numFmtId="0" fontId="0" fillId="0" borderId="0" xfId="0" applyFont="1" applyAlignment="1">
      <alignment horizontal="center" vertical="center"/>
    </xf>
    <xf numFmtId="3" fontId="0" fillId="0" borderId="0" xfId="0" applyNumberFormat="1" applyFont="1" applyAlignment="1">
      <alignment horizontal="center" vertical="center"/>
    </xf>
    <xf numFmtId="4" fontId="0" fillId="0" borderId="0" xfId="0" applyNumberFormat="1" applyFont="1" applyAlignment="1">
      <alignment horizontal="right" vertical="center"/>
    </xf>
    <xf numFmtId="49" fontId="3" fillId="3" borderId="2" xfId="0" applyNumberFormat="1" applyFont="1" applyFill="1" applyBorder="1" applyAlignment="1">
      <alignment horizontal="center" vertical="center" textRotation="90" wrapText="1"/>
    </xf>
    <xf numFmtId="0" fontId="0" fillId="0" borderId="0" xfId="0" applyFont="1" applyAlignment="1">
      <alignment vertical="center"/>
    </xf>
    <xf numFmtId="4" fontId="2" fillId="0" borderId="0" xfId="0" applyNumberFormat="1" applyFont="1" applyBorder="1" applyAlignment="1">
      <alignment horizontal="right" vertical="top" inden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2" fillId="0" borderId="0" xfId="0" applyFont="1" applyAlignment="1">
      <alignment horizontal="center" vertical="center" wrapText="1"/>
    </xf>
    <xf numFmtId="0" fontId="5" fillId="0" borderId="2" xfId="0" applyFont="1" applyBorder="1" applyAlignment="1">
      <alignment vertical="center"/>
    </xf>
    <xf numFmtId="0" fontId="5" fillId="0" borderId="0" xfId="0" applyFont="1" applyAlignment="1">
      <alignment vertical="center"/>
    </xf>
    <xf numFmtId="0" fontId="2" fillId="0" borderId="0" xfId="0" applyFont="1" applyAlignment="1">
      <alignment vertical="center"/>
    </xf>
    <xf numFmtId="0" fontId="0" fillId="0" borderId="0" xfId="0" applyFont="1" applyAlignment="1">
      <alignment vertical="center" wrapText="1"/>
    </xf>
    <xf numFmtId="0" fontId="5" fillId="0" borderId="0" xfId="0" applyFont="1" applyBorder="1" applyAlignment="1">
      <alignment vertical="center"/>
    </xf>
    <xf numFmtId="0" fontId="4" fillId="0" borderId="0" xfId="0" applyFont="1" applyAlignment="1">
      <alignment horizontal="left" vertical="center" wrapText="1"/>
    </xf>
    <xf numFmtId="0" fontId="3" fillId="3" borderId="2" xfId="0" applyFont="1" applyFill="1" applyBorder="1" applyAlignment="1">
      <alignment horizontal="center" vertical="center" wrapText="1"/>
    </xf>
    <xf numFmtId="0" fontId="0" fillId="0" borderId="0" xfId="0" applyFont="1"/>
    <xf numFmtId="0" fontId="4" fillId="0" borderId="0" xfId="0" applyFont="1" applyFill="1" applyAlignment="1">
      <alignment horizontal="left" vertical="center" wrapText="1"/>
    </xf>
    <xf numFmtId="0" fontId="0" fillId="0" borderId="0" xfId="0" applyFont="1" applyFill="1" applyAlignment="1">
      <alignment vertical="center"/>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textRotation="90" wrapText="1"/>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5" fillId="0" borderId="0" xfId="0" applyFont="1" applyFill="1" applyAlignment="1">
      <alignment vertical="center"/>
    </xf>
    <xf numFmtId="0" fontId="12" fillId="0" borderId="0" xfId="0" applyFont="1"/>
    <xf numFmtId="0" fontId="8" fillId="0" borderId="0" xfId="0" applyFont="1"/>
    <xf numFmtId="0" fontId="0" fillId="0" borderId="0" xfId="0" applyFont="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vertical="center"/>
    </xf>
    <xf numFmtId="49" fontId="5" fillId="2" borderId="2" xfId="0" applyNumberFormat="1"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wrapText="1"/>
      <protection locked="0"/>
    </xf>
    <xf numFmtId="49" fontId="5" fillId="2" borderId="2" xfId="0" applyNumberFormat="1" applyFont="1" applyFill="1" applyBorder="1" applyAlignment="1">
      <alignment horizontal="center" vertical="center" wrapText="1"/>
    </xf>
    <xf numFmtId="49" fontId="14" fillId="0" borderId="5" xfId="0" applyNumberFormat="1" applyFont="1" applyFill="1" applyBorder="1" applyAlignment="1">
      <alignment horizontal="center" vertical="center" wrapText="1"/>
    </xf>
    <xf numFmtId="3" fontId="5" fillId="2" borderId="2" xfId="0" applyNumberFormat="1" applyFont="1" applyFill="1" applyBorder="1" applyAlignment="1" applyProtection="1">
      <alignment horizontal="center" vertical="center" wrapText="1"/>
      <protection locked="0"/>
    </xf>
    <xf numFmtId="49" fontId="14"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49" fontId="5" fillId="0" borderId="2" xfId="0" applyNumberFormat="1" applyFont="1" applyFill="1" applyBorder="1" applyAlignment="1" applyProtection="1">
      <alignment horizontal="center" vertical="center" wrapText="1"/>
      <protection locked="0"/>
    </xf>
    <xf numFmtId="49" fontId="5" fillId="2" borderId="2" xfId="0" applyNumberFormat="1" applyFont="1" applyFill="1" applyBorder="1" applyAlignment="1" applyProtection="1">
      <alignment horizontal="center" vertical="center"/>
      <protection locked="0"/>
    </xf>
    <xf numFmtId="49" fontId="5" fillId="2" borderId="2" xfId="0" applyNumberFormat="1" applyFont="1" applyFill="1" applyBorder="1" applyAlignment="1">
      <alignment horizontal="center" vertical="center"/>
    </xf>
    <xf numFmtId="3" fontId="5" fillId="2" borderId="2" xfId="0" applyNumberFormat="1" applyFont="1" applyFill="1" applyBorder="1" applyAlignment="1" applyProtection="1">
      <alignment horizontal="center" vertical="center"/>
      <protection locked="0"/>
    </xf>
    <xf numFmtId="49" fontId="5" fillId="2" borderId="2" xfId="0" applyNumberFormat="1" applyFont="1" applyFill="1" applyBorder="1" applyAlignment="1" applyProtection="1">
      <alignment horizontal="center" vertical="center"/>
    </xf>
    <xf numFmtId="3" fontId="5" fillId="0" borderId="2" xfId="0" applyNumberFormat="1" applyFont="1" applyFill="1" applyBorder="1" applyAlignment="1" applyProtection="1">
      <alignment horizontal="center" vertical="center" wrapText="1"/>
      <protection locked="0"/>
    </xf>
    <xf numFmtId="0" fontId="5" fillId="0" borderId="2" xfId="0" applyFont="1" applyFill="1" applyBorder="1" applyAlignment="1">
      <alignment horizontal="left" vertical="center" wrapText="1"/>
    </xf>
    <xf numFmtId="49" fontId="5" fillId="0" borderId="2" xfId="0" applyNumberFormat="1" applyFont="1" applyFill="1" applyBorder="1" applyAlignment="1" applyProtection="1">
      <alignment horizontal="center" vertical="center"/>
      <protection locked="0"/>
    </xf>
    <xf numFmtId="49" fontId="5" fillId="0" borderId="2" xfId="0" applyNumberFormat="1" applyFont="1" applyFill="1" applyBorder="1" applyAlignment="1">
      <alignment horizontal="center" vertical="center"/>
    </xf>
    <xf numFmtId="3" fontId="5" fillId="0" borderId="2" xfId="0" applyNumberFormat="1" applyFont="1" applyFill="1" applyBorder="1" applyAlignment="1" applyProtection="1">
      <alignment horizontal="center" vertical="center"/>
      <protection locked="0"/>
    </xf>
    <xf numFmtId="0" fontId="14" fillId="3" borderId="2" xfId="0" applyFont="1" applyFill="1" applyBorder="1" applyAlignment="1">
      <alignment horizontal="center" vertical="center" wrapText="1"/>
    </xf>
    <xf numFmtId="0" fontId="14" fillId="3" borderId="2" xfId="0" applyFont="1" applyFill="1" applyBorder="1" applyAlignment="1">
      <alignment horizontal="center" vertical="center" textRotation="90" wrapText="1"/>
    </xf>
    <xf numFmtId="0" fontId="14" fillId="3" borderId="5" xfId="0" applyFont="1" applyFill="1" applyBorder="1" applyAlignment="1">
      <alignment horizontal="center" vertical="center" wrapText="1"/>
    </xf>
    <xf numFmtId="0" fontId="14" fillId="3" borderId="5" xfId="0" applyFont="1" applyFill="1" applyBorder="1" applyAlignment="1">
      <alignment horizontal="center" vertical="center"/>
    </xf>
    <xf numFmtId="49" fontId="10" fillId="0" borderId="2" xfId="0" applyNumberFormat="1" applyFont="1" applyFill="1" applyBorder="1" applyAlignment="1">
      <alignment horizontal="center" vertical="center" wrapText="1"/>
    </xf>
    <xf numFmtId="2" fontId="10" fillId="0" borderId="2" xfId="0" applyNumberFormat="1" applyFont="1" applyFill="1" applyBorder="1" applyAlignment="1" applyProtection="1">
      <alignment horizontal="left" vertical="top" wrapText="1"/>
      <protection locked="0"/>
    </xf>
    <xf numFmtId="0" fontId="5"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3" fontId="5" fillId="0" borderId="2" xfId="0" applyNumberFormat="1" applyFont="1" applyFill="1" applyBorder="1" applyAlignment="1">
      <alignment horizontal="center" vertical="center"/>
    </xf>
    <xf numFmtId="49" fontId="5" fillId="0" borderId="2" xfId="0" applyNumberFormat="1" applyFont="1" applyFill="1" applyBorder="1" applyAlignment="1" applyProtection="1">
      <alignment horizontal="center" vertical="center" wrapText="1"/>
    </xf>
    <xf numFmtId="49" fontId="5" fillId="0" borderId="2" xfId="0" applyNumberFormat="1" applyFont="1" applyFill="1" applyBorder="1" applyAlignment="1" applyProtection="1">
      <alignment horizontal="center" vertical="center"/>
    </xf>
    <xf numFmtId="0" fontId="14" fillId="2" borderId="2" xfId="0" applyFont="1" applyFill="1" applyBorder="1" applyAlignment="1" applyProtection="1">
      <alignment horizontal="center" vertical="center" wrapText="1"/>
      <protection locked="0"/>
    </xf>
    <xf numFmtId="2" fontId="10" fillId="0" borderId="2" xfId="0" applyNumberFormat="1" applyFont="1" applyFill="1" applyBorder="1" applyAlignment="1" applyProtection="1">
      <alignment horizontal="center" vertical="center" wrapText="1"/>
      <protection locked="0"/>
    </xf>
    <xf numFmtId="3" fontId="5" fillId="2" borderId="2" xfId="0" applyNumberFormat="1" applyFont="1" applyFill="1" applyBorder="1" applyAlignment="1">
      <alignment horizontal="center" vertical="center" wrapText="1"/>
    </xf>
    <xf numFmtId="2" fontId="5" fillId="0" borderId="2" xfId="0" applyNumberFormat="1" applyFont="1" applyFill="1" applyBorder="1" applyAlignment="1" applyProtection="1">
      <alignment horizontal="center" vertical="center" wrapText="1"/>
      <protection locked="0"/>
    </xf>
    <xf numFmtId="0" fontId="5" fillId="0" borderId="2" xfId="0" applyNumberFormat="1" applyFont="1" applyFill="1" applyBorder="1" applyAlignment="1" applyProtection="1">
      <alignment horizontal="center" vertical="center" wrapText="1"/>
      <protection locked="0"/>
    </xf>
    <xf numFmtId="2" fontId="5" fillId="0" borderId="2" xfId="0" applyNumberFormat="1"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protection locked="0"/>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xf>
    <xf numFmtId="0" fontId="5" fillId="0" borderId="2" xfId="0" applyFont="1" applyFill="1" applyBorder="1" applyAlignment="1" applyProtection="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3" fontId="5" fillId="4" borderId="2" xfId="0" applyNumberFormat="1" applyFont="1" applyFill="1" applyBorder="1" applyAlignment="1">
      <alignment horizontal="center" vertical="center" wrapText="1"/>
    </xf>
    <xf numFmtId="0" fontId="17" fillId="0" borderId="0" xfId="0" applyFont="1" applyAlignment="1">
      <alignment horizontal="center" vertical="center"/>
    </xf>
    <xf numFmtId="0" fontId="5" fillId="2" borderId="2" xfId="0" applyFont="1" applyFill="1" applyBorder="1" applyAlignment="1" applyProtection="1">
      <alignment horizontal="left" vertical="center" wrapText="1"/>
    </xf>
    <xf numFmtId="1" fontId="5" fillId="2" borderId="2" xfId="0" applyNumberFormat="1" applyFont="1" applyFill="1" applyBorder="1" applyAlignment="1" applyProtection="1">
      <alignment horizontal="center" vertical="center" wrapText="1"/>
      <protection locked="0"/>
    </xf>
    <xf numFmtId="0" fontId="5" fillId="2" borderId="2" xfId="1" applyFont="1" applyFill="1" applyBorder="1" applyAlignment="1" applyProtection="1">
      <alignment horizontal="center" vertical="center" wrapText="1"/>
    </xf>
    <xf numFmtId="0" fontId="5" fillId="2" borderId="2" xfId="0" applyFont="1" applyFill="1" applyBorder="1" applyAlignment="1" applyProtection="1">
      <alignment horizontal="left" vertical="center"/>
    </xf>
    <xf numFmtId="49" fontId="5" fillId="2" borderId="2" xfId="0" quotePrefix="1" applyNumberFormat="1" applyFont="1" applyFill="1" applyBorder="1" applyAlignment="1">
      <alignment horizontal="center" vertical="center" wrapText="1"/>
    </xf>
    <xf numFmtId="49" fontId="5" fillId="2" borderId="2" xfId="0" applyNumberFormat="1" applyFont="1" applyFill="1" applyBorder="1" applyAlignment="1" applyProtection="1">
      <alignment horizontal="center"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3" fillId="3" borderId="5" xfId="0" applyFont="1" applyFill="1" applyBorder="1" applyAlignment="1">
      <alignment horizontal="center" vertical="center" wrapText="1"/>
    </xf>
    <xf numFmtId="49" fontId="14" fillId="0" borderId="5" xfId="0" applyNumberFormat="1" applyFont="1" applyFill="1" applyBorder="1" applyAlignment="1" applyProtection="1">
      <alignment horizontal="center" vertical="center" wrapText="1"/>
      <protection locked="0"/>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textRotation="90" wrapText="1"/>
    </xf>
    <xf numFmtId="0" fontId="3" fillId="3" borderId="2" xfId="0" applyFont="1" applyFill="1" applyBorder="1" applyAlignment="1">
      <alignment horizontal="center" vertical="center"/>
    </xf>
    <xf numFmtId="0" fontId="9" fillId="0" borderId="0" xfId="0" applyFont="1" applyBorder="1" applyAlignment="1">
      <alignment horizontal="center" vertical="center"/>
    </xf>
    <xf numFmtId="0" fontId="14" fillId="0" borderId="2"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2" fontId="10" fillId="2" borderId="2" xfId="0" applyNumberFormat="1" applyFont="1" applyFill="1" applyBorder="1" applyAlignment="1" applyProtection="1">
      <alignment horizontal="center" vertical="center" wrapText="1"/>
      <protection locked="0"/>
    </xf>
    <xf numFmtId="0" fontId="12" fillId="0" borderId="0" xfId="0" applyFont="1" applyAlignment="1">
      <alignment horizontal="center" vertical="center" wrapText="1"/>
    </xf>
    <xf numFmtId="0" fontId="13" fillId="0" borderId="0" xfId="0" applyFont="1" applyAlignment="1">
      <alignment horizontal="center" vertical="center"/>
    </xf>
    <xf numFmtId="0" fontId="11"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right" vertical="center"/>
    </xf>
    <xf numFmtId="0" fontId="8"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xf>
    <xf numFmtId="0" fontId="9" fillId="0" borderId="0" xfId="0" applyFont="1" applyAlignment="1">
      <alignment vertical="center"/>
    </xf>
    <xf numFmtId="0" fontId="5" fillId="0" borderId="0" xfId="0" applyFont="1" applyFill="1" applyAlignment="1">
      <alignment horizontal="center" vertical="center" wrapText="1"/>
    </xf>
    <xf numFmtId="2" fontId="5" fillId="2" borderId="2" xfId="0" applyNumberFormat="1" applyFont="1" applyFill="1" applyBorder="1" applyAlignment="1" applyProtection="1">
      <alignment horizontal="center" vertical="center" wrapText="1"/>
      <protection locked="0"/>
    </xf>
    <xf numFmtId="1" fontId="5" fillId="0" borderId="2" xfId="0" applyNumberFormat="1" applyFont="1" applyFill="1" applyBorder="1" applyAlignment="1" applyProtection="1">
      <alignment horizontal="center" vertical="center" wrapText="1"/>
      <protection locked="0"/>
    </xf>
    <xf numFmtId="0" fontId="0" fillId="2" borderId="0" xfId="0" applyFont="1" applyFill="1" applyAlignment="1">
      <alignment vertical="center"/>
    </xf>
    <xf numFmtId="49" fontId="5" fillId="2" borderId="5" xfId="0" applyNumberFormat="1" applyFont="1" applyFill="1" applyBorder="1" applyAlignment="1" applyProtection="1">
      <alignment horizontal="center" vertical="center" wrapText="1"/>
      <protection locked="0"/>
    </xf>
    <xf numFmtId="49" fontId="5" fillId="0" borderId="5" xfId="0" applyNumberFormat="1" applyFont="1" applyFill="1" applyBorder="1" applyAlignment="1" applyProtection="1">
      <alignment horizontal="center" vertical="center" wrapText="1"/>
      <protection locked="0"/>
    </xf>
    <xf numFmtId="49" fontId="5" fillId="2" borderId="5" xfId="0" applyNumberFormat="1" applyFont="1" applyFill="1" applyBorder="1" applyAlignment="1" applyProtection="1">
      <alignment horizontal="center" vertical="center"/>
      <protection locked="0"/>
    </xf>
    <xf numFmtId="49" fontId="5" fillId="2" borderId="5" xfId="0" applyNumberFormat="1" applyFont="1" applyFill="1" applyBorder="1" applyAlignment="1" applyProtection="1">
      <alignment horizontal="center" vertical="center"/>
    </xf>
    <xf numFmtId="49" fontId="5" fillId="2" borderId="5" xfId="0" applyNumberFormat="1" applyFont="1" applyFill="1" applyBorder="1" applyAlignment="1">
      <alignment horizontal="center" vertical="center" wrapText="1"/>
    </xf>
    <xf numFmtId="3" fontId="5" fillId="2" borderId="5" xfId="0" applyNumberFormat="1" applyFont="1" applyFill="1" applyBorder="1" applyAlignment="1" applyProtection="1">
      <alignment horizontal="center" vertical="center" wrapText="1"/>
      <protection locked="0"/>
    </xf>
    <xf numFmtId="44" fontId="16" fillId="6" borderId="14" xfId="0" applyNumberFormat="1" applyFont="1" applyFill="1" applyBorder="1" applyAlignment="1">
      <alignment horizontal="center" vertical="center" wrapText="1"/>
    </xf>
    <xf numFmtId="0" fontId="5" fillId="2" borderId="2" xfId="0" applyFont="1" applyFill="1" applyBorder="1" applyAlignment="1" applyProtection="1">
      <alignment horizontal="center" vertical="center" wrapText="1"/>
      <protection locked="0"/>
    </xf>
    <xf numFmtId="0" fontId="5" fillId="2" borderId="2" xfId="0" applyNumberFormat="1" applyFont="1" applyFill="1" applyBorder="1" applyAlignment="1" applyProtection="1">
      <alignment horizontal="center" vertical="center" wrapText="1"/>
      <protection locked="0"/>
    </xf>
    <xf numFmtId="0" fontId="14" fillId="2" borderId="2" xfId="0" applyNumberFormat="1" applyFont="1" applyFill="1" applyBorder="1" applyAlignment="1" applyProtection="1">
      <alignment horizontal="center" vertical="center" wrapText="1"/>
      <protection locked="0"/>
    </xf>
    <xf numFmtId="44" fontId="5" fillId="2" borderId="2" xfId="0" applyNumberFormat="1" applyFont="1" applyFill="1" applyBorder="1" applyAlignment="1" applyProtection="1">
      <alignment horizontal="center" vertical="center" wrapText="1"/>
      <protection locked="0"/>
    </xf>
    <xf numFmtId="44" fontId="5" fillId="2" borderId="5" xfId="0" applyNumberFormat="1" applyFont="1" applyFill="1" applyBorder="1" applyAlignment="1" applyProtection="1">
      <alignment horizontal="center" vertical="center" wrapText="1"/>
      <protection locked="0"/>
    </xf>
    <xf numFmtId="44" fontId="5" fillId="2" borderId="2" xfId="0" applyNumberFormat="1" applyFont="1" applyFill="1" applyBorder="1" applyAlignment="1">
      <alignment horizontal="right" vertical="center" wrapText="1"/>
    </xf>
    <xf numFmtId="44" fontId="5" fillId="2" borderId="2" xfId="0" applyNumberFormat="1" applyFont="1" applyFill="1" applyBorder="1" applyAlignment="1" applyProtection="1">
      <alignment horizontal="right" vertical="center" indent="1"/>
      <protection locked="0"/>
    </xf>
    <xf numFmtId="0" fontId="2" fillId="0" borderId="0" xfId="0" applyFont="1" applyAlignment="1">
      <alignment vertical="center" wrapText="1"/>
    </xf>
    <xf numFmtId="44" fontId="5" fillId="2" borderId="2" xfId="0" applyNumberFormat="1" applyFont="1" applyFill="1" applyBorder="1" applyAlignment="1" applyProtection="1">
      <alignment horizontal="right" vertical="center" indent="1"/>
    </xf>
    <xf numFmtId="0" fontId="8" fillId="0" borderId="0" xfId="0" applyFont="1" applyAlignment="1">
      <alignment horizontal="right" vertical="center"/>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textRotation="90" wrapText="1"/>
    </xf>
    <xf numFmtId="0" fontId="3" fillId="0" borderId="0" xfId="0" applyFont="1" applyBorder="1" applyAlignment="1">
      <alignment horizontal="center" vertical="center"/>
    </xf>
    <xf numFmtId="0" fontId="9" fillId="0" borderId="0" xfId="0" applyFont="1" applyBorder="1" applyAlignment="1">
      <alignment horizontal="center" vertical="center"/>
    </xf>
    <xf numFmtId="0" fontId="14" fillId="3" borderId="5" xfId="0" applyFont="1" applyFill="1" applyBorder="1" applyAlignment="1">
      <alignment horizontal="center" vertical="center" wrapText="1"/>
    </xf>
    <xf numFmtId="0" fontId="8" fillId="0" borderId="0" xfId="0" applyFont="1" applyAlignment="1">
      <alignment horizontal="right" vertical="center"/>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9" fillId="0" borderId="0" xfId="0" applyFont="1" applyBorder="1" applyAlignment="1">
      <alignment horizontal="center" vertical="center"/>
    </xf>
    <xf numFmtId="3" fontId="4" fillId="2" borderId="2" xfId="0" applyNumberFormat="1" applyFont="1" applyFill="1" applyBorder="1" applyAlignment="1" applyProtection="1">
      <alignment horizontal="center" vertical="center" wrapText="1"/>
      <protection locked="0"/>
    </xf>
    <xf numFmtId="44" fontId="16" fillId="7" borderId="13" xfId="0" applyNumberFormat="1" applyFont="1" applyFill="1" applyBorder="1" applyAlignment="1">
      <alignment horizontal="center" vertical="center" wrapText="1"/>
    </xf>
    <xf numFmtId="44" fontId="16" fillId="7" borderId="15" xfId="0" applyNumberFormat="1" applyFont="1" applyFill="1" applyBorder="1" applyAlignment="1">
      <alignment horizontal="center" vertical="center" wrapText="1"/>
    </xf>
    <xf numFmtId="44" fontId="19" fillId="5" borderId="2" xfId="0" applyNumberFormat="1" applyFont="1" applyFill="1" applyBorder="1" applyAlignment="1" applyProtection="1">
      <alignment horizontal="center" vertical="center" wrapText="1"/>
      <protection locked="0"/>
    </xf>
    <xf numFmtId="44" fontId="5" fillId="2" borderId="5" xfId="0" applyNumberFormat="1" applyFont="1" applyFill="1" applyBorder="1" applyAlignment="1" applyProtection="1">
      <alignment horizontal="right" vertical="center" indent="1"/>
    </xf>
    <xf numFmtId="0" fontId="9" fillId="0" borderId="0" xfId="0" applyFont="1" applyBorder="1" applyAlignment="1">
      <alignment vertical="center"/>
    </xf>
    <xf numFmtId="0" fontId="8" fillId="0" borderId="0" xfId="0" applyFont="1" applyAlignment="1">
      <alignment horizontal="right" vertical="center"/>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49" fontId="14" fillId="0" borderId="5" xfId="0" applyNumberFormat="1" applyFont="1" applyFill="1" applyBorder="1" applyAlignment="1" applyProtection="1">
      <alignment horizontal="center" vertical="center" wrapText="1"/>
      <protection locked="0"/>
    </xf>
    <xf numFmtId="0" fontId="9" fillId="0" borderId="0" xfId="0" applyFont="1" applyBorder="1" applyAlignment="1">
      <alignment horizontal="center" vertical="center"/>
    </xf>
    <xf numFmtId="0" fontId="14" fillId="3" borderId="5" xfId="0" applyFont="1" applyFill="1" applyBorder="1" applyAlignment="1">
      <alignment horizontal="center" vertical="center" wrapText="1"/>
    </xf>
    <xf numFmtId="44" fontId="19" fillId="5" borderId="2" xfId="0" applyNumberFormat="1" applyFont="1" applyFill="1" applyBorder="1" applyAlignment="1">
      <alignment horizontal="right" vertical="center" wrapText="1"/>
    </xf>
    <xf numFmtId="44" fontId="19" fillId="5" borderId="2" xfId="0" applyNumberFormat="1" applyFont="1" applyFill="1" applyBorder="1" applyAlignment="1">
      <alignment horizontal="right" vertical="center" wrapText="1" indent="1"/>
    </xf>
    <xf numFmtId="3" fontId="5" fillId="4" borderId="2" xfId="0" quotePrefix="1" applyNumberFormat="1" applyFont="1" applyFill="1" applyBorder="1" applyAlignment="1">
      <alignment horizontal="center" vertical="center" wrapText="1"/>
    </xf>
    <xf numFmtId="44" fontId="5" fillId="2" borderId="5" xfId="0" applyNumberFormat="1" applyFont="1" applyFill="1" applyBorder="1" applyAlignment="1">
      <alignment horizontal="right" vertical="center" wrapText="1"/>
    </xf>
    <xf numFmtId="44" fontId="5" fillId="2" borderId="5" xfId="0" applyNumberFormat="1" applyFont="1" applyFill="1" applyBorder="1" applyAlignment="1" applyProtection="1">
      <alignment horizontal="right" vertical="center" indent="1"/>
      <protection locked="0"/>
    </xf>
    <xf numFmtId="44" fontId="5" fillId="2" borderId="6" xfId="0" applyNumberFormat="1" applyFont="1" applyFill="1" applyBorder="1" applyAlignment="1">
      <alignment horizontal="right" vertical="center" wrapText="1"/>
    </xf>
    <xf numFmtId="49" fontId="14" fillId="2" borderId="5" xfId="0" applyNumberFormat="1" applyFont="1" applyFill="1" applyBorder="1" applyAlignment="1" applyProtection="1">
      <alignment horizontal="center" vertical="center" wrapText="1"/>
      <protection locked="0"/>
    </xf>
    <xf numFmtId="0" fontId="5" fillId="0" borderId="0" xfId="0" applyFont="1" applyFill="1" applyBorder="1" applyAlignment="1">
      <alignment horizontal="center" vertical="center" wrapText="1"/>
    </xf>
    <xf numFmtId="0" fontId="14" fillId="0" borderId="0" xfId="0" applyFont="1" applyFill="1" applyBorder="1" applyAlignment="1" applyProtection="1">
      <alignment horizontal="center" vertical="center" wrapText="1"/>
      <protection locked="0"/>
    </xf>
    <xf numFmtId="49" fontId="5" fillId="2" borderId="0" xfId="0" applyNumberFormat="1" applyFont="1" applyFill="1" applyBorder="1" applyAlignment="1" applyProtection="1">
      <alignment horizontal="center" vertical="center" wrapText="1"/>
      <protection locked="0"/>
    </xf>
    <xf numFmtId="49" fontId="5" fillId="0" borderId="0" xfId="0" applyNumberFormat="1" applyFont="1" applyFill="1" applyBorder="1" applyAlignment="1" applyProtection="1">
      <alignment horizontal="center" vertical="center" wrapText="1"/>
      <protection locked="0"/>
    </xf>
    <xf numFmtId="49" fontId="5" fillId="2" borderId="0" xfId="0" applyNumberFormat="1" applyFont="1" applyFill="1" applyBorder="1" applyAlignment="1" applyProtection="1">
      <alignment horizontal="center" vertical="center"/>
      <protection locked="0"/>
    </xf>
    <xf numFmtId="49" fontId="5" fillId="2" borderId="0" xfId="0" applyNumberFormat="1" applyFont="1" applyFill="1" applyBorder="1" applyAlignment="1" applyProtection="1">
      <alignment horizontal="center" vertical="center"/>
    </xf>
    <xf numFmtId="49" fontId="5" fillId="2" borderId="0" xfId="0" applyNumberFormat="1" applyFont="1" applyFill="1" applyBorder="1" applyAlignment="1">
      <alignment horizontal="center" vertical="center" wrapText="1"/>
    </xf>
    <xf numFmtId="49" fontId="5" fillId="2" borderId="0" xfId="0" applyNumberFormat="1" applyFont="1" applyFill="1" applyBorder="1" applyAlignment="1">
      <alignment horizontal="center" vertical="center"/>
    </xf>
    <xf numFmtId="3" fontId="5" fillId="2" borderId="0" xfId="0" applyNumberFormat="1" applyFont="1" applyFill="1" applyBorder="1" applyAlignment="1" applyProtection="1">
      <alignment horizontal="center" vertical="center" wrapText="1"/>
      <protection locked="0"/>
    </xf>
    <xf numFmtId="44" fontId="5" fillId="2" borderId="0" xfId="0" applyNumberFormat="1" applyFont="1" applyFill="1" applyBorder="1" applyAlignment="1" applyProtection="1">
      <alignment horizontal="center" vertical="center" wrapText="1"/>
      <protection locked="0"/>
    </xf>
    <xf numFmtId="2" fontId="10" fillId="2" borderId="0" xfId="0" applyNumberFormat="1" applyFont="1" applyFill="1" applyBorder="1" applyAlignment="1" applyProtection="1">
      <alignment horizontal="left" vertical="center" wrapText="1"/>
      <protection locked="0"/>
    </xf>
    <xf numFmtId="49" fontId="3" fillId="0" borderId="2" xfId="0" applyNumberFormat="1" applyFont="1" applyFill="1" applyBorder="1" applyAlignment="1" applyProtection="1">
      <alignment horizontal="center" vertical="center" wrapText="1"/>
      <protection locked="0"/>
    </xf>
    <xf numFmtId="0" fontId="8" fillId="0" borderId="0" xfId="0" applyFont="1" applyBorder="1" applyAlignment="1">
      <alignment horizontal="center" vertical="center"/>
    </xf>
    <xf numFmtId="0" fontId="2" fillId="2" borderId="5" xfId="0" applyFont="1" applyFill="1" applyBorder="1" applyAlignment="1" applyProtection="1">
      <alignment horizontal="center" vertical="center"/>
      <protection locked="0"/>
    </xf>
    <xf numFmtId="0" fontId="16" fillId="6" borderId="13" xfId="0" applyFont="1" applyFill="1" applyBorder="1" applyAlignment="1">
      <alignment horizontal="center" vertical="center" wrapText="1"/>
    </xf>
    <xf numFmtId="2" fontId="10" fillId="0" borderId="2" xfId="0" applyNumberFormat="1" applyFont="1" applyFill="1" applyBorder="1" applyAlignment="1" applyProtection="1">
      <alignment horizontal="center" vertical="top" wrapText="1"/>
      <protection locked="0"/>
    </xf>
    <xf numFmtId="0" fontId="10" fillId="2"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0" borderId="0" xfId="0" applyFont="1" applyAlignment="1">
      <alignment horizontal="center"/>
    </xf>
    <xf numFmtId="0" fontId="4" fillId="0" borderId="0" xfId="0" applyFont="1" applyFill="1" applyAlignment="1">
      <alignment horizontal="center" vertical="center" wrapText="1"/>
    </xf>
    <xf numFmtId="0" fontId="14" fillId="0" borderId="2" xfId="0" applyNumberFormat="1"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14" fillId="0" borderId="2" xfId="0" applyNumberFormat="1"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0" fontId="3" fillId="3" borderId="7" xfId="0" applyFont="1" applyFill="1" applyBorder="1" applyAlignment="1">
      <alignment horizontal="center" vertical="center" wrapText="1"/>
    </xf>
    <xf numFmtId="0" fontId="14" fillId="2" borderId="5" xfId="0" applyFont="1" applyFill="1" applyBorder="1" applyAlignment="1" applyProtection="1">
      <alignment horizontal="center" vertical="center" wrapText="1"/>
      <protection locked="0"/>
    </xf>
    <xf numFmtId="44" fontId="16" fillId="6" borderId="16" xfId="0" applyNumberFormat="1" applyFont="1" applyFill="1" applyBorder="1" applyAlignment="1">
      <alignment horizontal="center" vertical="center" wrapText="1"/>
    </xf>
    <xf numFmtId="44" fontId="16" fillId="7" borderId="16" xfId="0" applyNumberFormat="1" applyFont="1" applyFill="1" applyBorder="1" applyAlignment="1">
      <alignment horizontal="center" vertical="center" wrapText="1"/>
    </xf>
    <xf numFmtId="44" fontId="5" fillId="2" borderId="2" xfId="0" applyNumberFormat="1" applyFont="1" applyFill="1" applyBorder="1" applyAlignment="1">
      <alignment horizontal="center" vertical="center" wrapText="1"/>
    </xf>
    <xf numFmtId="0" fontId="0" fillId="2" borderId="2" xfId="0" applyFont="1" applyFill="1" applyBorder="1" applyAlignment="1">
      <alignment horizontal="center" vertical="center" wrapText="1"/>
    </xf>
    <xf numFmtId="44" fontId="19" fillId="5" borderId="2" xfId="0" applyNumberFormat="1" applyFont="1" applyFill="1" applyBorder="1" applyAlignment="1" applyProtection="1">
      <alignment horizontal="right" vertical="center" wrapText="1"/>
      <protection locked="0"/>
    </xf>
    <xf numFmtId="44" fontId="5" fillId="2" borderId="2" xfId="0" applyNumberFormat="1" applyFont="1" applyFill="1" applyBorder="1" applyAlignment="1" applyProtection="1">
      <alignment horizontal="right" vertical="center" wrapText="1"/>
      <protection locked="0"/>
    </xf>
    <xf numFmtId="0" fontId="5" fillId="0" borderId="0" xfId="0" applyFont="1" applyAlignment="1">
      <alignment vertical="center" wrapText="1"/>
    </xf>
    <xf numFmtId="0" fontId="16" fillId="8" borderId="3" xfId="0" applyFont="1" applyFill="1" applyBorder="1" applyAlignment="1">
      <alignment horizontal="left" vertical="center" wrapText="1"/>
    </xf>
    <xf numFmtId="0" fontId="0" fillId="8" borderId="3" xfId="0" applyFont="1" applyFill="1" applyBorder="1" applyAlignment="1">
      <alignment horizontal="left" vertical="center"/>
    </xf>
    <xf numFmtId="0" fontId="20" fillId="8" borderId="3" xfId="0" applyFont="1" applyFill="1" applyBorder="1" applyAlignment="1">
      <alignment horizontal="left" vertical="center"/>
    </xf>
    <xf numFmtId="0" fontId="0" fillId="8" borderId="6" xfId="0" applyFont="1" applyFill="1" applyBorder="1" applyAlignment="1">
      <alignment horizontal="left" vertical="center"/>
    </xf>
    <xf numFmtId="0" fontId="5" fillId="2" borderId="4" xfId="0" applyFont="1" applyFill="1" applyBorder="1" applyAlignment="1">
      <alignment horizontal="center" vertical="center" wrapText="1"/>
    </xf>
    <xf numFmtId="0" fontId="5" fillId="0" borderId="4" xfId="0" applyFont="1" applyBorder="1" applyAlignment="1">
      <alignment vertical="center"/>
    </xf>
    <xf numFmtId="0" fontId="5" fillId="0" borderId="4" xfId="0" applyFont="1" applyBorder="1" applyAlignment="1">
      <alignment horizontal="center" vertical="center"/>
    </xf>
    <xf numFmtId="3" fontId="5" fillId="4" borderId="4" xfId="0" applyNumberFormat="1" applyFont="1" applyFill="1" applyBorder="1" applyAlignment="1">
      <alignment horizontal="center" vertical="center" wrapText="1"/>
    </xf>
    <xf numFmtId="44" fontId="19" fillId="5" borderId="4" xfId="0" applyNumberFormat="1" applyFont="1" applyFill="1" applyBorder="1" applyAlignment="1">
      <alignment horizontal="right" vertical="center" wrapText="1"/>
    </xf>
    <xf numFmtId="44" fontId="5" fillId="2" borderId="4" xfId="0" applyNumberFormat="1" applyFont="1" applyFill="1" applyBorder="1" applyAlignment="1">
      <alignment horizontal="right" vertical="center" wrapText="1"/>
    </xf>
    <xf numFmtId="0" fontId="10" fillId="2" borderId="4" xfId="0" applyFont="1" applyFill="1" applyBorder="1" applyAlignment="1">
      <alignment horizontal="center" vertical="center" wrapText="1"/>
    </xf>
    <xf numFmtId="3" fontId="2" fillId="2" borderId="5" xfId="0" applyNumberFormat="1" applyFont="1" applyFill="1" applyBorder="1" applyAlignment="1" applyProtection="1">
      <alignment horizontal="center" vertical="center" wrapText="1"/>
      <protection locked="0"/>
    </xf>
    <xf numFmtId="0" fontId="17" fillId="0" borderId="2" xfId="0" applyFont="1" applyBorder="1" applyAlignment="1">
      <alignment horizontal="center" vertical="center"/>
    </xf>
    <xf numFmtId="0" fontId="16" fillId="6" borderId="13" xfId="0" applyFont="1" applyFill="1" applyBorder="1" applyAlignment="1">
      <alignment horizontal="right" vertical="center" wrapText="1"/>
    </xf>
    <xf numFmtId="0" fontId="16" fillId="6" borderId="14" xfId="0" applyFont="1" applyFill="1" applyBorder="1" applyAlignment="1">
      <alignment horizontal="right" vertical="center" wrapText="1"/>
    </xf>
    <xf numFmtId="4" fontId="3" fillId="7" borderId="5" xfId="0" applyNumberFormat="1" applyFont="1" applyFill="1" applyBorder="1" applyAlignment="1">
      <alignment horizontal="center" vertical="center" wrapText="1"/>
    </xf>
    <xf numFmtId="4" fontId="3" fillId="7" borderId="4" xfId="0" applyNumberFormat="1" applyFont="1" applyFill="1" applyBorder="1" applyAlignment="1">
      <alignment horizontal="center" vertical="center" wrapText="1"/>
    </xf>
    <xf numFmtId="0" fontId="8" fillId="0" borderId="0" xfId="0" applyFont="1" applyAlignment="1">
      <alignment horizontal="right" vertical="center"/>
    </xf>
    <xf numFmtId="0" fontId="9" fillId="0" borderId="0" xfId="0" applyFont="1" applyAlignment="1">
      <alignment horizontal="center" vertical="center"/>
    </xf>
    <xf numFmtId="4" fontId="3" fillId="3" borderId="5" xfId="0" applyNumberFormat="1" applyFont="1" applyFill="1" applyBorder="1" applyAlignment="1">
      <alignment horizontal="center" vertical="center" wrapText="1"/>
    </xf>
    <xf numFmtId="4" fontId="3" fillId="3" borderId="4"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4" fontId="18" fillId="3" borderId="5" xfId="0" applyNumberFormat="1" applyFont="1" applyFill="1" applyBorder="1" applyAlignment="1">
      <alignment horizontal="center" vertical="center" wrapText="1"/>
    </xf>
    <xf numFmtId="4" fontId="18" fillId="3" borderId="4" xfId="0" applyNumberFormat="1" applyFont="1" applyFill="1" applyBorder="1" applyAlignment="1">
      <alignment horizontal="center" vertical="center" wrapText="1"/>
    </xf>
    <xf numFmtId="49" fontId="14" fillId="0" borderId="5" xfId="0" applyNumberFormat="1" applyFont="1" applyFill="1" applyBorder="1" applyAlignment="1" applyProtection="1">
      <alignment horizontal="center" vertical="center"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4" xfId="0" applyNumberFormat="1" applyFont="1" applyFill="1" applyBorder="1" applyAlignment="1" applyProtection="1">
      <alignment horizontal="center" vertical="center" wrapText="1"/>
      <protection locked="0"/>
    </xf>
    <xf numFmtId="4" fontId="19" fillId="3" borderId="5" xfId="0" applyNumberFormat="1" applyFont="1" applyFill="1" applyBorder="1" applyAlignment="1">
      <alignment horizontal="center" vertical="center" wrapText="1"/>
    </xf>
    <xf numFmtId="4" fontId="19" fillId="3" borderId="4"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0" borderId="0" xfId="0" applyFont="1" applyBorder="1" applyAlignment="1">
      <alignment horizontal="center" vertical="center"/>
    </xf>
    <xf numFmtId="0" fontId="14" fillId="0" borderId="5" xfId="0" applyNumberFormat="1" applyFont="1" applyFill="1" applyBorder="1" applyAlignment="1" applyProtection="1">
      <alignment horizontal="center" vertical="center" wrapText="1"/>
      <protection locked="0"/>
    </xf>
    <xf numFmtId="0" fontId="14" fillId="0" borderId="7" xfId="0" applyNumberFormat="1" applyFont="1" applyFill="1" applyBorder="1" applyAlignment="1" applyProtection="1">
      <alignment horizontal="center" vertical="center" wrapText="1"/>
      <protection locked="0"/>
    </xf>
    <xf numFmtId="0" fontId="14" fillId="0" borderId="4" xfId="0" applyNumberFormat="1"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2" xfId="0" applyNumberFormat="1"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4" fontId="3" fillId="3" borderId="7" xfId="0" applyNumberFormat="1" applyFont="1" applyFill="1" applyBorder="1" applyAlignment="1">
      <alignment horizontal="center" vertical="center" wrapText="1"/>
    </xf>
    <xf numFmtId="4" fontId="3" fillId="7" borderId="7"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4" fontId="18" fillId="3" borderId="7" xfId="0" applyNumberFormat="1" applyFont="1" applyFill="1" applyBorder="1" applyAlignment="1">
      <alignment horizontal="center" vertical="center" wrapText="1"/>
    </xf>
    <xf numFmtId="0" fontId="16" fillId="6" borderId="15" xfId="0" applyFont="1" applyFill="1" applyBorder="1" applyAlignment="1">
      <alignment horizontal="right" vertical="center" wrapText="1"/>
    </xf>
    <xf numFmtId="0" fontId="14" fillId="2" borderId="5" xfId="0" applyFont="1" applyFill="1" applyBorder="1" applyAlignment="1" applyProtection="1">
      <alignment horizontal="center" vertical="center" wrapText="1"/>
      <protection locked="0"/>
    </xf>
    <xf numFmtId="0" fontId="14" fillId="2" borderId="7"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9" fillId="0" borderId="11" xfId="0" applyFont="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16" fillId="8" borderId="1" xfId="0" applyFont="1" applyFill="1" applyBorder="1" applyAlignment="1">
      <alignment horizontal="left" vertical="center" wrapText="1"/>
    </xf>
    <xf numFmtId="0" fontId="16" fillId="8" borderId="3" xfId="0" applyFont="1" applyFill="1" applyBorder="1" applyAlignment="1">
      <alignment horizontal="left" vertical="center" wrapText="1"/>
    </xf>
    <xf numFmtId="0" fontId="16" fillId="8" borderId="6" xfId="0" applyFont="1" applyFill="1" applyBorder="1" applyAlignment="1">
      <alignment horizontal="left" vertical="center" wrapText="1"/>
    </xf>
    <xf numFmtId="0" fontId="3" fillId="0" borderId="0" xfId="0" applyFont="1" applyBorder="1" applyAlignment="1">
      <alignment horizontal="center" vertical="center" wrapText="1"/>
    </xf>
    <xf numFmtId="4" fontId="19" fillId="3" borderId="7"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9" fillId="0" borderId="0" xfId="0" applyFont="1" applyBorder="1" applyAlignment="1">
      <alignment horizontal="center" vertical="center"/>
    </xf>
    <xf numFmtId="0" fontId="14" fillId="3" borderId="5"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21" fillId="0" borderId="0" xfId="0" applyFont="1" applyAlignment="1">
      <alignment horizontal="left" vertical="center" wrapText="1"/>
    </xf>
    <xf numFmtId="0" fontId="21" fillId="0" borderId="0" xfId="0" applyFont="1" applyAlignment="1">
      <alignment vertical="center"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cellXfs>
  <cellStyles count="3">
    <cellStyle name="Normalny" xfId="0" builtinId="0"/>
    <cellStyle name="Normalny 2" xfId="1" xr:uid="{00000000-0005-0000-0000-000001000000}"/>
    <cellStyle name="Normalny 3" xfId="2" xr:uid="{1790A8E1-8C17-4B23-9B2E-836AED51ECAF}"/>
  </cellStyles>
  <dxfs count="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0000"/>
      <color rgb="FF00FFFF"/>
      <color rgb="FFFF99FF"/>
      <color rgb="FFFF00FF"/>
      <color rgb="FFE6C1E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pageSetUpPr fitToPage="1"/>
  </sheetPr>
  <dimension ref="A2:W33"/>
  <sheetViews>
    <sheetView showGridLines="0" view="pageBreakPreview" topLeftCell="B23" zoomScale="70" zoomScaleNormal="70" zoomScaleSheetLayoutView="70" workbookViewId="0">
      <selection activeCell="B33" sqref="A33:XFD33"/>
    </sheetView>
  </sheetViews>
  <sheetFormatPr defaultColWidth="8.88671875" defaultRowHeight="15" x14ac:dyDescent="0.2"/>
  <cols>
    <col min="1" max="1" width="8.88671875" style="28" hidden="1" customWidth="1"/>
    <col min="2" max="2" width="4.33203125" style="28" customWidth="1"/>
    <col min="3" max="3" width="6.109375" style="28" customWidth="1"/>
    <col min="4" max="4" width="32.33203125" style="97" customWidth="1"/>
    <col min="5" max="6" width="10.6640625" style="28" customWidth="1"/>
    <col min="7" max="7" width="14.21875" style="28" customWidth="1"/>
    <col min="8" max="8" width="8.21875" style="28" customWidth="1"/>
    <col min="9" max="9" width="6.6640625" style="28" customWidth="1"/>
    <col min="10" max="10" width="8.88671875" style="28"/>
    <col min="11" max="11" width="9.44140625" style="28" customWidth="1"/>
    <col min="12" max="12" width="13.77734375" style="28" customWidth="1"/>
    <col min="13" max="13" width="3.21875" style="28" bestFit="1" customWidth="1"/>
    <col min="14" max="15" width="8.6640625" style="28" customWidth="1"/>
    <col min="16" max="16" width="13" style="28" customWidth="1"/>
    <col min="17" max="17" width="16.6640625" style="28" customWidth="1"/>
    <col min="18" max="20" width="15.109375" style="28" customWidth="1"/>
    <col min="21" max="21" width="26.6640625" style="28" customWidth="1"/>
    <col min="22" max="16384" width="8.88671875" style="28"/>
  </cols>
  <sheetData>
    <row r="2" spans="1:23" x14ac:dyDescent="0.2">
      <c r="C2" s="204" t="s">
        <v>1809</v>
      </c>
      <c r="D2" s="204"/>
      <c r="E2" s="204"/>
      <c r="F2" s="204"/>
      <c r="G2" s="204"/>
      <c r="H2" s="204"/>
      <c r="I2" s="204"/>
      <c r="J2" s="204"/>
      <c r="K2" s="204"/>
      <c r="L2" s="204"/>
      <c r="M2" s="204"/>
      <c r="N2" s="204"/>
      <c r="O2" s="204"/>
      <c r="P2" s="204"/>
      <c r="Q2" s="204"/>
      <c r="R2" s="204"/>
      <c r="S2" s="204"/>
      <c r="T2" s="204"/>
      <c r="U2" s="204"/>
    </row>
    <row r="3" spans="1:23" x14ac:dyDescent="0.2">
      <c r="C3" s="98"/>
      <c r="D3" s="98"/>
      <c r="E3" s="98"/>
      <c r="F3" s="98"/>
      <c r="G3" s="98"/>
      <c r="H3" s="98"/>
      <c r="I3" s="98"/>
      <c r="J3" s="98"/>
      <c r="K3" s="98"/>
      <c r="L3" s="98"/>
      <c r="M3" s="98"/>
      <c r="N3" s="123"/>
      <c r="O3" s="123"/>
      <c r="P3" s="98"/>
      <c r="Q3" s="98"/>
      <c r="R3" s="98"/>
      <c r="S3" s="123"/>
      <c r="T3" s="123"/>
      <c r="U3" s="99"/>
    </row>
    <row r="4" spans="1:23" x14ac:dyDescent="0.2">
      <c r="C4" s="98"/>
      <c r="D4" s="98"/>
      <c r="E4" s="98"/>
      <c r="F4" s="98"/>
      <c r="G4" s="98"/>
      <c r="H4" s="98"/>
      <c r="I4" s="98"/>
      <c r="J4" s="98"/>
      <c r="K4" s="98"/>
      <c r="L4" s="98"/>
      <c r="M4" s="98"/>
      <c r="N4" s="123"/>
      <c r="O4" s="123"/>
      <c r="P4" s="98"/>
      <c r="Q4" s="98"/>
      <c r="R4" s="98"/>
      <c r="S4" s="123"/>
      <c r="T4" s="123"/>
      <c r="U4" s="99"/>
    </row>
    <row r="5" spans="1:23" ht="15.75" x14ac:dyDescent="0.2">
      <c r="C5" s="205" t="s">
        <v>1412</v>
      </c>
      <c r="D5" s="205"/>
      <c r="E5" s="205"/>
      <c r="F5" s="205"/>
      <c r="G5" s="205"/>
      <c r="H5" s="205"/>
      <c r="I5" s="205"/>
      <c r="J5" s="205"/>
      <c r="K5" s="205"/>
      <c r="L5" s="205"/>
      <c r="M5" s="205"/>
      <c r="N5" s="205"/>
      <c r="O5" s="205"/>
      <c r="P5" s="205"/>
      <c r="Q5" s="205"/>
      <c r="R5" s="205"/>
      <c r="S5" s="205"/>
      <c r="T5" s="205"/>
      <c r="U5" s="205"/>
    </row>
    <row r="6" spans="1:23" ht="15.75" x14ac:dyDescent="0.2">
      <c r="C6" s="205" t="s">
        <v>1413</v>
      </c>
      <c r="D6" s="205"/>
      <c r="E6" s="205"/>
      <c r="F6" s="205"/>
      <c r="G6" s="205"/>
      <c r="H6" s="205"/>
      <c r="I6" s="205"/>
      <c r="J6" s="205"/>
      <c r="K6" s="205"/>
      <c r="L6" s="205"/>
      <c r="M6" s="205"/>
      <c r="N6" s="205"/>
      <c r="O6" s="205"/>
      <c r="P6" s="205"/>
      <c r="Q6" s="205"/>
      <c r="R6" s="205"/>
      <c r="S6" s="205"/>
      <c r="T6" s="205"/>
      <c r="U6" s="205"/>
    </row>
    <row r="7" spans="1:23" x14ac:dyDescent="0.2">
      <c r="C7" s="10"/>
      <c r="D7" s="80"/>
      <c r="E7" s="10"/>
      <c r="F7" s="10"/>
      <c r="G7" s="10"/>
      <c r="H7" s="10"/>
      <c r="I7" s="10"/>
      <c r="J7" s="10"/>
      <c r="K7" s="10"/>
      <c r="L7" s="10"/>
      <c r="M7" s="10"/>
      <c r="N7" s="121"/>
      <c r="O7" s="121"/>
      <c r="P7" s="121"/>
      <c r="Q7" s="121"/>
      <c r="R7" s="121"/>
      <c r="S7" s="121"/>
      <c r="T7" s="121"/>
      <c r="U7" s="121"/>
    </row>
    <row r="8" spans="1:23" x14ac:dyDescent="0.2">
      <c r="C8" s="211" t="s">
        <v>6</v>
      </c>
      <c r="D8" s="211" t="s">
        <v>11</v>
      </c>
      <c r="E8" s="208" t="s">
        <v>42</v>
      </c>
      <c r="F8" s="209"/>
      <c r="G8" s="209"/>
      <c r="H8" s="209"/>
      <c r="I8" s="209"/>
      <c r="J8" s="210"/>
      <c r="K8" s="208" t="s">
        <v>4</v>
      </c>
      <c r="L8" s="210"/>
      <c r="M8" s="211" t="s">
        <v>3</v>
      </c>
      <c r="N8" s="124" t="s">
        <v>1782</v>
      </c>
      <c r="O8" s="124" t="s">
        <v>1784</v>
      </c>
      <c r="P8" s="213" t="s">
        <v>12</v>
      </c>
      <c r="Q8" s="206" t="s">
        <v>1786</v>
      </c>
      <c r="R8" s="206" t="s">
        <v>1787</v>
      </c>
      <c r="S8" s="202" t="s">
        <v>1788</v>
      </c>
      <c r="T8" s="202" t="s">
        <v>1789</v>
      </c>
      <c r="U8" s="211" t="s">
        <v>13</v>
      </c>
    </row>
    <row r="9" spans="1:23" ht="51" x14ac:dyDescent="0.2">
      <c r="C9" s="212"/>
      <c r="D9" s="212"/>
      <c r="E9" s="86" t="s">
        <v>14</v>
      </c>
      <c r="F9" s="86" t="s">
        <v>15</v>
      </c>
      <c r="G9" s="86" t="s">
        <v>16</v>
      </c>
      <c r="H9" s="87" t="s">
        <v>17</v>
      </c>
      <c r="I9" s="87" t="s">
        <v>18</v>
      </c>
      <c r="J9" s="82" t="s">
        <v>19</v>
      </c>
      <c r="K9" s="86" t="s">
        <v>2</v>
      </c>
      <c r="L9" s="82" t="s">
        <v>1</v>
      </c>
      <c r="M9" s="212"/>
      <c r="N9" s="125" t="s">
        <v>1783</v>
      </c>
      <c r="O9" s="125" t="s">
        <v>1785</v>
      </c>
      <c r="P9" s="214"/>
      <c r="Q9" s="207"/>
      <c r="R9" s="207"/>
      <c r="S9" s="203"/>
      <c r="T9" s="203"/>
      <c r="U9" s="212"/>
    </row>
    <row r="10" spans="1:23" ht="57.75" customHeight="1" x14ac:dyDescent="0.2">
      <c r="C10" s="31" t="s">
        <v>22</v>
      </c>
      <c r="D10" s="32" t="s">
        <v>422</v>
      </c>
      <c r="E10" s="31" t="s">
        <v>1394</v>
      </c>
      <c r="F10" s="31" t="s">
        <v>8</v>
      </c>
      <c r="G10" s="31" t="s">
        <v>1331</v>
      </c>
      <c r="H10" s="31" t="s">
        <v>1332</v>
      </c>
      <c r="I10" s="31" t="s">
        <v>103</v>
      </c>
      <c r="J10" s="31" t="s">
        <v>1333</v>
      </c>
      <c r="K10" s="33" t="s">
        <v>555</v>
      </c>
      <c r="L10" s="33" t="s">
        <v>1334</v>
      </c>
      <c r="M10" s="33" t="s">
        <v>7</v>
      </c>
      <c r="N10" s="35">
        <v>3</v>
      </c>
      <c r="O10" s="35">
        <v>2</v>
      </c>
      <c r="P10" s="138"/>
      <c r="Q10" s="117">
        <f t="shared" ref="Q10:Q27" si="0">P10*N10</f>
        <v>0</v>
      </c>
      <c r="R10" s="117">
        <f>Q10*1.23</f>
        <v>0</v>
      </c>
      <c r="S10" s="117">
        <f t="shared" ref="S10:S27" si="1">P10*O10</f>
        <v>0</v>
      </c>
      <c r="T10" s="117">
        <f>S10*1.23</f>
        <v>0</v>
      </c>
      <c r="U10" s="92" t="s">
        <v>1393</v>
      </c>
    </row>
    <row r="11" spans="1:23" ht="57.75" customHeight="1" x14ac:dyDescent="0.2">
      <c r="C11" s="31" t="s">
        <v>23</v>
      </c>
      <c r="D11" s="34" t="s">
        <v>1335</v>
      </c>
      <c r="E11" s="33" t="s">
        <v>416</v>
      </c>
      <c r="F11" s="31" t="s">
        <v>9</v>
      </c>
      <c r="G11" s="31" t="s">
        <v>0</v>
      </c>
      <c r="H11" s="31" t="s">
        <v>20</v>
      </c>
      <c r="I11" s="31" t="s">
        <v>563</v>
      </c>
      <c r="J11" s="31" t="s">
        <v>415</v>
      </c>
      <c r="K11" s="33" t="s">
        <v>555</v>
      </c>
      <c r="L11" s="33" t="s">
        <v>104</v>
      </c>
      <c r="M11" s="33" t="s">
        <v>7</v>
      </c>
      <c r="N11" s="35">
        <v>1</v>
      </c>
      <c r="O11" s="135">
        <v>1</v>
      </c>
      <c r="P11" s="138"/>
      <c r="Q11" s="117">
        <f t="shared" si="0"/>
        <v>0</v>
      </c>
      <c r="R11" s="117">
        <f t="shared" ref="R11:R28" si="2">Q11*1.23</f>
        <v>0</v>
      </c>
      <c r="S11" s="117">
        <f t="shared" si="1"/>
        <v>0</v>
      </c>
      <c r="T11" s="117">
        <f t="shared" ref="T11:T28" si="3">S11*1.23</f>
        <v>0</v>
      </c>
      <c r="U11" s="92" t="s">
        <v>908</v>
      </c>
    </row>
    <row r="12" spans="1:23" ht="57.75" customHeight="1" x14ac:dyDescent="0.2">
      <c r="C12" s="31" t="s">
        <v>45</v>
      </c>
      <c r="D12" s="36" t="s">
        <v>417</v>
      </c>
      <c r="E12" s="33" t="s">
        <v>108</v>
      </c>
      <c r="F12" s="33" t="s">
        <v>1336</v>
      </c>
      <c r="G12" s="33" t="s">
        <v>0</v>
      </c>
      <c r="H12" s="33" t="s">
        <v>20</v>
      </c>
      <c r="I12" s="33" t="s">
        <v>87</v>
      </c>
      <c r="J12" s="37" t="s">
        <v>85</v>
      </c>
      <c r="K12" s="33" t="s">
        <v>555</v>
      </c>
      <c r="L12" s="33" t="s">
        <v>109</v>
      </c>
      <c r="M12" s="33" t="s">
        <v>7</v>
      </c>
      <c r="N12" s="38">
        <v>3</v>
      </c>
      <c r="O12" s="38">
        <v>3</v>
      </c>
      <c r="P12" s="138"/>
      <c r="Q12" s="117">
        <f t="shared" si="0"/>
        <v>0</v>
      </c>
      <c r="R12" s="117">
        <f t="shared" si="2"/>
        <v>0</v>
      </c>
      <c r="S12" s="117">
        <f t="shared" si="1"/>
        <v>0</v>
      </c>
      <c r="T12" s="117">
        <f t="shared" si="3"/>
        <v>0</v>
      </c>
      <c r="U12" s="61" t="s">
        <v>1337</v>
      </c>
    </row>
    <row r="13" spans="1:23" s="94" customFormat="1" ht="57.75" customHeight="1" x14ac:dyDescent="0.2">
      <c r="B13" s="28"/>
      <c r="C13" s="31" t="s">
        <v>46</v>
      </c>
      <c r="D13" s="83" t="s">
        <v>1273</v>
      </c>
      <c r="E13" s="31" t="s">
        <v>663</v>
      </c>
      <c r="F13" s="33" t="s">
        <v>664</v>
      </c>
      <c r="G13" s="31" t="s">
        <v>667</v>
      </c>
      <c r="H13" s="31" t="s">
        <v>26</v>
      </c>
      <c r="I13" s="31" t="s">
        <v>665</v>
      </c>
      <c r="J13" s="39" t="s">
        <v>555</v>
      </c>
      <c r="K13" s="33" t="s">
        <v>555</v>
      </c>
      <c r="L13" s="33" t="s">
        <v>116</v>
      </c>
      <c r="M13" s="33" t="s">
        <v>7</v>
      </c>
      <c r="N13" s="35">
        <v>1</v>
      </c>
      <c r="O13" s="35">
        <v>1</v>
      </c>
      <c r="P13" s="138"/>
      <c r="Q13" s="117">
        <f t="shared" si="0"/>
        <v>0</v>
      </c>
      <c r="R13" s="117">
        <f t="shared" si="2"/>
        <v>0</v>
      </c>
      <c r="S13" s="117">
        <f t="shared" si="1"/>
        <v>0</v>
      </c>
      <c r="T13" s="117">
        <f t="shared" si="3"/>
        <v>0</v>
      </c>
      <c r="U13" s="61" t="s">
        <v>666</v>
      </c>
    </row>
    <row r="14" spans="1:23" s="2" customFormat="1" ht="57.75" customHeight="1" x14ac:dyDescent="0.2">
      <c r="A14" s="1">
        <v>3</v>
      </c>
      <c r="B14" s="28"/>
      <c r="C14" s="31" t="s">
        <v>509</v>
      </c>
      <c r="D14" s="91" t="s">
        <v>834</v>
      </c>
      <c r="E14" s="31" t="s">
        <v>1338</v>
      </c>
      <c r="F14" s="40" t="s">
        <v>837</v>
      </c>
      <c r="G14" s="39" t="s">
        <v>0</v>
      </c>
      <c r="H14" s="40" t="s">
        <v>105</v>
      </c>
      <c r="I14" s="40" t="s">
        <v>835</v>
      </c>
      <c r="J14" s="40" t="s">
        <v>1266</v>
      </c>
      <c r="K14" s="31" t="s">
        <v>555</v>
      </c>
      <c r="L14" s="41" t="s">
        <v>836</v>
      </c>
      <c r="M14" s="40" t="s">
        <v>7</v>
      </c>
      <c r="N14" s="42">
        <v>1</v>
      </c>
      <c r="O14" s="42">
        <v>1</v>
      </c>
      <c r="P14" s="138"/>
      <c r="Q14" s="117">
        <f t="shared" si="0"/>
        <v>0</v>
      </c>
      <c r="R14" s="117">
        <f t="shared" si="2"/>
        <v>0</v>
      </c>
      <c r="S14" s="117">
        <f t="shared" si="1"/>
        <v>0</v>
      </c>
      <c r="T14" s="117">
        <f t="shared" si="3"/>
        <v>0</v>
      </c>
      <c r="U14" s="92" t="s">
        <v>1339</v>
      </c>
      <c r="V14" s="95"/>
      <c r="W14" s="96"/>
    </row>
    <row r="15" spans="1:23" ht="57.75" customHeight="1" x14ac:dyDescent="0.2">
      <c r="C15" s="31" t="s">
        <v>510</v>
      </c>
      <c r="D15" s="83" t="s">
        <v>1269</v>
      </c>
      <c r="E15" s="39" t="s">
        <v>894</v>
      </c>
      <c r="F15" s="39" t="s">
        <v>892</v>
      </c>
      <c r="G15" s="39" t="s">
        <v>880</v>
      </c>
      <c r="H15" s="39" t="s">
        <v>105</v>
      </c>
      <c r="I15" s="39" t="s">
        <v>285</v>
      </c>
      <c r="J15" s="39" t="s">
        <v>893</v>
      </c>
      <c r="K15" s="39" t="s">
        <v>555</v>
      </c>
      <c r="L15" s="39" t="s">
        <v>895</v>
      </c>
      <c r="M15" s="33" t="s">
        <v>7</v>
      </c>
      <c r="N15" s="35">
        <v>1</v>
      </c>
      <c r="O15" s="135">
        <v>1</v>
      </c>
      <c r="P15" s="138"/>
      <c r="Q15" s="117">
        <f t="shared" si="0"/>
        <v>0</v>
      </c>
      <c r="R15" s="117">
        <f t="shared" si="2"/>
        <v>0</v>
      </c>
      <c r="S15" s="117">
        <f t="shared" si="1"/>
        <v>0</v>
      </c>
      <c r="T15" s="117">
        <f t="shared" si="3"/>
        <v>0</v>
      </c>
      <c r="U15" s="93" t="s">
        <v>896</v>
      </c>
    </row>
    <row r="16" spans="1:23" ht="57.75" customHeight="1" x14ac:dyDescent="0.2">
      <c r="C16" s="31" t="s">
        <v>511</v>
      </c>
      <c r="D16" s="83" t="s">
        <v>897</v>
      </c>
      <c r="E16" s="39" t="s">
        <v>898</v>
      </c>
      <c r="F16" s="39" t="s">
        <v>555</v>
      </c>
      <c r="G16" s="39" t="s">
        <v>880</v>
      </c>
      <c r="H16" s="39" t="s">
        <v>26</v>
      </c>
      <c r="I16" s="39" t="s">
        <v>884</v>
      </c>
      <c r="J16" s="39" t="s">
        <v>20</v>
      </c>
      <c r="K16" s="39" t="s">
        <v>555</v>
      </c>
      <c r="L16" s="39" t="s">
        <v>900</v>
      </c>
      <c r="M16" s="33" t="s">
        <v>7</v>
      </c>
      <c r="N16" s="35">
        <v>6</v>
      </c>
      <c r="O16" s="35">
        <v>4</v>
      </c>
      <c r="P16" s="138"/>
      <c r="Q16" s="117">
        <f t="shared" si="0"/>
        <v>0</v>
      </c>
      <c r="R16" s="117">
        <f t="shared" si="2"/>
        <v>0</v>
      </c>
      <c r="S16" s="117">
        <f t="shared" si="1"/>
        <v>0</v>
      </c>
      <c r="T16" s="117">
        <f t="shared" si="3"/>
        <v>0</v>
      </c>
      <c r="U16" s="93" t="s">
        <v>899</v>
      </c>
    </row>
    <row r="17" spans="1:21" ht="57.75" customHeight="1" x14ac:dyDescent="0.2">
      <c r="C17" s="31" t="s">
        <v>512</v>
      </c>
      <c r="D17" s="83" t="s">
        <v>907</v>
      </c>
      <c r="E17" s="39" t="s">
        <v>901</v>
      </c>
      <c r="F17" s="39" t="s">
        <v>902</v>
      </c>
      <c r="G17" s="39" t="s">
        <v>880</v>
      </c>
      <c r="H17" s="39" t="s">
        <v>105</v>
      </c>
      <c r="I17" s="39" t="s">
        <v>903</v>
      </c>
      <c r="J17" s="39" t="s">
        <v>904</v>
      </c>
      <c r="K17" s="39" t="s">
        <v>555</v>
      </c>
      <c r="L17" s="39" t="s">
        <v>905</v>
      </c>
      <c r="M17" s="33" t="s">
        <v>7</v>
      </c>
      <c r="N17" s="35">
        <v>1</v>
      </c>
      <c r="O17" s="35">
        <v>1</v>
      </c>
      <c r="P17" s="138"/>
      <c r="Q17" s="117">
        <f t="shared" si="0"/>
        <v>0</v>
      </c>
      <c r="R17" s="117">
        <f t="shared" si="2"/>
        <v>0</v>
      </c>
      <c r="S17" s="117">
        <f t="shared" si="1"/>
        <v>0</v>
      </c>
      <c r="T17" s="117">
        <f t="shared" si="3"/>
        <v>0</v>
      </c>
      <c r="U17" s="93" t="s">
        <v>906</v>
      </c>
    </row>
    <row r="18" spans="1:21" ht="57.75" customHeight="1" x14ac:dyDescent="0.2">
      <c r="C18" s="31" t="s">
        <v>513</v>
      </c>
      <c r="D18" s="83" t="s">
        <v>913</v>
      </c>
      <c r="E18" s="39" t="s">
        <v>914</v>
      </c>
      <c r="F18" s="39" t="s">
        <v>915</v>
      </c>
      <c r="G18" s="39" t="s">
        <v>880</v>
      </c>
      <c r="H18" s="39" t="s">
        <v>105</v>
      </c>
      <c r="I18" s="39" t="s">
        <v>916</v>
      </c>
      <c r="J18" s="39" t="s">
        <v>917</v>
      </c>
      <c r="K18" s="39" t="s">
        <v>555</v>
      </c>
      <c r="L18" s="39" t="s">
        <v>918</v>
      </c>
      <c r="M18" s="33" t="s">
        <v>7</v>
      </c>
      <c r="N18" s="35">
        <v>2</v>
      </c>
      <c r="O18" s="35">
        <v>2</v>
      </c>
      <c r="P18" s="138"/>
      <c r="Q18" s="117">
        <f t="shared" si="0"/>
        <v>0</v>
      </c>
      <c r="R18" s="117">
        <f t="shared" si="2"/>
        <v>0</v>
      </c>
      <c r="S18" s="117">
        <f t="shared" si="1"/>
        <v>0</v>
      </c>
      <c r="T18" s="117">
        <f t="shared" si="3"/>
        <v>0</v>
      </c>
      <c r="U18" s="93" t="s">
        <v>919</v>
      </c>
    </row>
    <row r="19" spans="1:21" ht="57.75" customHeight="1" x14ac:dyDescent="0.2">
      <c r="C19" s="31" t="s">
        <v>514</v>
      </c>
      <c r="D19" s="83" t="s">
        <v>936</v>
      </c>
      <c r="E19" s="39" t="s">
        <v>937</v>
      </c>
      <c r="F19" s="39" t="s">
        <v>915</v>
      </c>
      <c r="G19" s="39" t="s">
        <v>880</v>
      </c>
      <c r="H19" s="39" t="s">
        <v>105</v>
      </c>
      <c r="I19" s="39" t="s">
        <v>916</v>
      </c>
      <c r="J19" s="39" t="s">
        <v>917</v>
      </c>
      <c r="K19" s="39" t="s">
        <v>555</v>
      </c>
      <c r="L19" s="39" t="s">
        <v>918</v>
      </c>
      <c r="M19" s="33" t="s">
        <v>7</v>
      </c>
      <c r="N19" s="35">
        <v>1</v>
      </c>
      <c r="O19" s="35">
        <v>1</v>
      </c>
      <c r="P19" s="138"/>
      <c r="Q19" s="117">
        <f t="shared" si="0"/>
        <v>0</v>
      </c>
      <c r="R19" s="117">
        <f t="shared" si="2"/>
        <v>0</v>
      </c>
      <c r="S19" s="117">
        <f t="shared" si="1"/>
        <v>0</v>
      </c>
      <c r="T19" s="117">
        <f t="shared" si="3"/>
        <v>0</v>
      </c>
      <c r="U19" s="93" t="s">
        <v>938</v>
      </c>
    </row>
    <row r="20" spans="1:21" ht="57.75" customHeight="1" x14ac:dyDescent="0.2">
      <c r="C20" s="31" t="s">
        <v>515</v>
      </c>
      <c r="D20" s="83" t="s">
        <v>920</v>
      </c>
      <c r="E20" s="39" t="s">
        <v>921</v>
      </c>
      <c r="F20" s="39" t="s">
        <v>922</v>
      </c>
      <c r="G20" s="39" t="s">
        <v>880</v>
      </c>
      <c r="H20" s="39" t="s">
        <v>105</v>
      </c>
      <c r="I20" s="39" t="s">
        <v>21</v>
      </c>
      <c r="J20" s="39" t="s">
        <v>923</v>
      </c>
      <c r="K20" s="39" t="s">
        <v>555</v>
      </c>
      <c r="L20" s="39" t="s">
        <v>924</v>
      </c>
      <c r="M20" s="33" t="s">
        <v>7</v>
      </c>
      <c r="N20" s="35">
        <v>1</v>
      </c>
      <c r="O20" s="135">
        <v>1</v>
      </c>
      <c r="P20" s="138"/>
      <c r="Q20" s="117">
        <f t="shared" si="0"/>
        <v>0</v>
      </c>
      <c r="R20" s="117">
        <f t="shared" si="2"/>
        <v>0</v>
      </c>
      <c r="S20" s="117">
        <f t="shared" si="1"/>
        <v>0</v>
      </c>
      <c r="T20" s="117">
        <f t="shared" si="3"/>
        <v>0</v>
      </c>
      <c r="U20" s="93" t="s">
        <v>925</v>
      </c>
    </row>
    <row r="21" spans="1:21" ht="57.75" customHeight="1" x14ac:dyDescent="0.2">
      <c r="C21" s="31" t="s">
        <v>516</v>
      </c>
      <c r="D21" s="83" t="s">
        <v>926</v>
      </c>
      <c r="E21" s="39" t="s">
        <v>927</v>
      </c>
      <c r="F21" s="39" t="s">
        <v>929</v>
      </c>
      <c r="G21" s="39" t="s">
        <v>928</v>
      </c>
      <c r="H21" s="39" t="s">
        <v>20</v>
      </c>
      <c r="I21" s="39" t="s">
        <v>930</v>
      </c>
      <c r="J21" s="39" t="s">
        <v>555</v>
      </c>
      <c r="K21" s="39" t="s">
        <v>555</v>
      </c>
      <c r="L21" s="39" t="s">
        <v>931</v>
      </c>
      <c r="M21" s="33" t="s">
        <v>7</v>
      </c>
      <c r="N21" s="35">
        <v>3</v>
      </c>
      <c r="O21" s="35">
        <v>3</v>
      </c>
      <c r="P21" s="138"/>
      <c r="Q21" s="117">
        <f t="shared" si="0"/>
        <v>0</v>
      </c>
      <c r="R21" s="117">
        <f t="shared" si="2"/>
        <v>0</v>
      </c>
      <c r="S21" s="117">
        <f t="shared" si="1"/>
        <v>0</v>
      </c>
      <c r="T21" s="117">
        <f t="shared" si="3"/>
        <v>0</v>
      </c>
      <c r="U21" s="93" t="s">
        <v>932</v>
      </c>
    </row>
    <row r="22" spans="1:21" ht="57.75" customHeight="1" x14ac:dyDescent="0.2">
      <c r="C22" s="31" t="s">
        <v>572</v>
      </c>
      <c r="D22" s="83" t="s">
        <v>939</v>
      </c>
      <c r="E22" s="39" t="s">
        <v>1795</v>
      </c>
      <c r="F22" s="39" t="s">
        <v>929</v>
      </c>
      <c r="G22" s="39" t="s">
        <v>880</v>
      </c>
      <c r="H22" s="39" t="s">
        <v>26</v>
      </c>
      <c r="I22" s="39" t="s">
        <v>284</v>
      </c>
      <c r="J22" s="39" t="s">
        <v>555</v>
      </c>
      <c r="K22" s="39" t="s">
        <v>555</v>
      </c>
      <c r="L22" s="39" t="s">
        <v>931</v>
      </c>
      <c r="M22" s="33" t="s">
        <v>7</v>
      </c>
      <c r="N22" s="35">
        <v>2</v>
      </c>
      <c r="O22" s="35">
        <v>2</v>
      </c>
      <c r="P22" s="138"/>
      <c r="Q22" s="117">
        <f t="shared" si="0"/>
        <v>0</v>
      </c>
      <c r="R22" s="117">
        <f t="shared" si="2"/>
        <v>0</v>
      </c>
      <c r="S22" s="117">
        <f t="shared" si="1"/>
        <v>0</v>
      </c>
      <c r="T22" s="117">
        <f t="shared" si="3"/>
        <v>0</v>
      </c>
      <c r="U22" s="93" t="s">
        <v>940</v>
      </c>
    </row>
    <row r="23" spans="1:21" ht="57.75" customHeight="1" x14ac:dyDescent="0.2">
      <c r="C23" s="31" t="s">
        <v>517</v>
      </c>
      <c r="D23" s="83" t="s">
        <v>951</v>
      </c>
      <c r="E23" s="39" t="s">
        <v>952</v>
      </c>
      <c r="F23" s="39" t="s">
        <v>953</v>
      </c>
      <c r="G23" s="39" t="s">
        <v>928</v>
      </c>
      <c r="H23" s="39" t="s">
        <v>105</v>
      </c>
      <c r="I23" s="39" t="s">
        <v>21</v>
      </c>
      <c r="J23" s="39" t="s">
        <v>893</v>
      </c>
      <c r="K23" s="39" t="s">
        <v>555</v>
      </c>
      <c r="L23" s="39" t="s">
        <v>954</v>
      </c>
      <c r="M23" s="33" t="s">
        <v>7</v>
      </c>
      <c r="N23" s="35">
        <v>1</v>
      </c>
      <c r="O23" s="135">
        <v>1</v>
      </c>
      <c r="P23" s="138"/>
      <c r="Q23" s="117">
        <f t="shared" si="0"/>
        <v>0</v>
      </c>
      <c r="R23" s="117">
        <f t="shared" si="2"/>
        <v>0</v>
      </c>
      <c r="S23" s="117">
        <f t="shared" si="1"/>
        <v>0</v>
      </c>
      <c r="T23" s="117">
        <f t="shared" si="3"/>
        <v>0</v>
      </c>
      <c r="U23" s="93" t="s">
        <v>997</v>
      </c>
    </row>
    <row r="24" spans="1:21" ht="57.75" customHeight="1" x14ac:dyDescent="0.2">
      <c r="C24" s="31" t="s">
        <v>518</v>
      </c>
      <c r="D24" s="83" t="s">
        <v>955</v>
      </c>
      <c r="E24" s="39" t="s">
        <v>961</v>
      </c>
      <c r="F24" s="39" t="s">
        <v>956</v>
      </c>
      <c r="G24" s="39" t="s">
        <v>880</v>
      </c>
      <c r="H24" s="39" t="s">
        <v>105</v>
      </c>
      <c r="I24" s="39" t="s">
        <v>957</v>
      </c>
      <c r="J24" s="39" t="s">
        <v>958</v>
      </c>
      <c r="K24" s="39" t="s">
        <v>555</v>
      </c>
      <c r="L24" s="39" t="s">
        <v>959</v>
      </c>
      <c r="M24" s="33" t="s">
        <v>7</v>
      </c>
      <c r="N24" s="35">
        <v>1</v>
      </c>
      <c r="O24" s="35">
        <v>1</v>
      </c>
      <c r="P24" s="138"/>
      <c r="Q24" s="117">
        <f t="shared" si="0"/>
        <v>0</v>
      </c>
      <c r="R24" s="117">
        <f t="shared" si="2"/>
        <v>0</v>
      </c>
      <c r="S24" s="117">
        <f t="shared" si="1"/>
        <v>0</v>
      </c>
      <c r="T24" s="117">
        <f t="shared" si="3"/>
        <v>0</v>
      </c>
      <c r="U24" s="93" t="s">
        <v>960</v>
      </c>
    </row>
    <row r="25" spans="1:21" ht="57.75" customHeight="1" x14ac:dyDescent="0.2">
      <c r="C25" s="31" t="s">
        <v>519</v>
      </c>
      <c r="D25" s="83" t="s">
        <v>994</v>
      </c>
      <c r="E25" s="39" t="s">
        <v>995</v>
      </c>
      <c r="F25" s="39" t="s">
        <v>555</v>
      </c>
      <c r="G25" s="39" t="s">
        <v>928</v>
      </c>
      <c r="H25" s="39" t="s">
        <v>105</v>
      </c>
      <c r="I25" s="39" t="s">
        <v>21</v>
      </c>
      <c r="J25" s="39" t="s">
        <v>555</v>
      </c>
      <c r="K25" s="39" t="s">
        <v>555</v>
      </c>
      <c r="L25" s="39" t="s">
        <v>954</v>
      </c>
      <c r="M25" s="33" t="s">
        <v>7</v>
      </c>
      <c r="N25" s="35">
        <v>1</v>
      </c>
      <c r="O25" s="135">
        <v>1</v>
      </c>
      <c r="P25" s="138"/>
      <c r="Q25" s="117">
        <f t="shared" si="0"/>
        <v>0</v>
      </c>
      <c r="R25" s="117">
        <f t="shared" si="2"/>
        <v>0</v>
      </c>
      <c r="S25" s="117">
        <f t="shared" si="1"/>
        <v>0</v>
      </c>
      <c r="T25" s="117">
        <f t="shared" si="3"/>
        <v>0</v>
      </c>
      <c r="U25" s="93" t="s">
        <v>996</v>
      </c>
    </row>
    <row r="26" spans="1:21" ht="57.75" customHeight="1" x14ac:dyDescent="0.2">
      <c r="C26" s="31" t="s">
        <v>573</v>
      </c>
      <c r="D26" s="83" t="s">
        <v>1094</v>
      </c>
      <c r="E26" s="39" t="s">
        <v>1095</v>
      </c>
      <c r="F26" s="39" t="s">
        <v>555</v>
      </c>
      <c r="G26" s="39" t="s">
        <v>928</v>
      </c>
      <c r="H26" s="39" t="s">
        <v>26</v>
      </c>
      <c r="I26" s="39" t="s">
        <v>1096</v>
      </c>
      <c r="J26" s="39" t="s">
        <v>555</v>
      </c>
      <c r="K26" s="39" t="s">
        <v>555</v>
      </c>
      <c r="L26" s="39" t="s">
        <v>1097</v>
      </c>
      <c r="M26" s="33" t="s">
        <v>7</v>
      </c>
      <c r="N26" s="35">
        <v>1</v>
      </c>
      <c r="O26" s="135">
        <v>1</v>
      </c>
      <c r="P26" s="138"/>
      <c r="Q26" s="117">
        <f t="shared" si="0"/>
        <v>0</v>
      </c>
      <c r="R26" s="117">
        <f t="shared" si="2"/>
        <v>0</v>
      </c>
      <c r="S26" s="117">
        <f t="shared" si="1"/>
        <v>0</v>
      </c>
      <c r="T26" s="117">
        <f t="shared" si="3"/>
        <v>0</v>
      </c>
      <c r="U26" s="93" t="s">
        <v>1098</v>
      </c>
    </row>
    <row r="27" spans="1:21" s="2" customFormat="1" ht="57.75" customHeight="1" thickBot="1" x14ac:dyDescent="0.25">
      <c r="A27" s="1">
        <v>1</v>
      </c>
      <c r="B27" s="167"/>
      <c r="C27" s="107" t="s">
        <v>1295</v>
      </c>
      <c r="D27" s="91" t="s">
        <v>1250</v>
      </c>
      <c r="E27" s="107" t="s">
        <v>1251</v>
      </c>
      <c r="F27" s="108" t="s">
        <v>1253</v>
      </c>
      <c r="G27" s="108" t="s">
        <v>880</v>
      </c>
      <c r="H27" s="109" t="s">
        <v>105</v>
      </c>
      <c r="I27" s="109" t="s">
        <v>1252</v>
      </c>
      <c r="J27" s="110" t="s">
        <v>1254</v>
      </c>
      <c r="K27" s="111" t="s">
        <v>555</v>
      </c>
      <c r="L27" s="108" t="s">
        <v>555</v>
      </c>
      <c r="M27" s="111" t="s">
        <v>7</v>
      </c>
      <c r="N27" s="112">
        <v>1</v>
      </c>
      <c r="O27" s="112">
        <v>1</v>
      </c>
      <c r="P27" s="138"/>
      <c r="Q27" s="117">
        <f t="shared" si="0"/>
        <v>0</v>
      </c>
      <c r="R27" s="118">
        <f t="shared" si="2"/>
        <v>0</v>
      </c>
      <c r="S27" s="118">
        <f t="shared" si="1"/>
        <v>0</v>
      </c>
      <c r="T27" s="118">
        <f t="shared" si="3"/>
        <v>0</v>
      </c>
      <c r="U27" s="61" t="s">
        <v>1255</v>
      </c>
    </row>
    <row r="28" spans="1:21" ht="16.5" customHeight="1" thickBot="1" x14ac:dyDescent="0.25">
      <c r="C28" s="200" t="s">
        <v>1810</v>
      </c>
      <c r="D28" s="201"/>
      <c r="E28" s="201"/>
      <c r="F28" s="201"/>
      <c r="G28" s="201"/>
      <c r="H28" s="201"/>
      <c r="I28" s="201"/>
      <c r="J28" s="201"/>
      <c r="K28" s="201"/>
      <c r="L28" s="201"/>
      <c r="M28" s="201"/>
      <c r="N28" s="201"/>
      <c r="O28" s="201"/>
      <c r="P28" s="201"/>
      <c r="Q28" s="180">
        <f>SUM(Q10:Q27)</f>
        <v>0</v>
      </c>
      <c r="R28" s="180">
        <f t="shared" si="2"/>
        <v>0</v>
      </c>
      <c r="S28" s="136">
        <f>SUM(S10:S27)</f>
        <v>0</v>
      </c>
      <c r="T28" s="137">
        <f t="shared" si="3"/>
        <v>0</v>
      </c>
    </row>
    <row r="30" spans="1:21" ht="32.25" customHeight="1" x14ac:dyDescent="0.2">
      <c r="D30" s="28"/>
    </row>
    <row r="31" spans="1:21" s="263" customFormat="1" ht="14.25" x14ac:dyDescent="0.2">
      <c r="A31" s="262"/>
      <c r="B31" s="262"/>
      <c r="C31" s="262"/>
      <c r="D31" s="262"/>
      <c r="E31" s="262"/>
      <c r="F31" s="262"/>
      <c r="G31" s="262"/>
      <c r="H31" s="262"/>
      <c r="I31" s="262"/>
      <c r="J31" s="262"/>
      <c r="K31" s="262"/>
    </row>
    <row r="32" spans="1:21" s="263" customFormat="1" ht="14.25" x14ac:dyDescent="0.2">
      <c r="A32" s="262"/>
      <c r="B32" s="262"/>
      <c r="C32" s="262"/>
      <c r="D32" s="262"/>
      <c r="E32" s="262"/>
      <c r="F32" s="262"/>
      <c r="G32" s="262"/>
      <c r="H32" s="262"/>
      <c r="I32" s="262"/>
      <c r="J32" s="262"/>
      <c r="K32" s="262"/>
    </row>
    <row r="33" spans="2:20" ht="55.5" customHeight="1" x14ac:dyDescent="0.2">
      <c r="B33" s="265" t="s">
        <v>1823</v>
      </c>
      <c r="C33" s="265"/>
      <c r="D33" s="265"/>
      <c r="E33" s="265"/>
      <c r="F33" s="265"/>
      <c r="G33" s="265"/>
      <c r="H33" s="265"/>
      <c r="I33" s="265"/>
      <c r="J33" s="265"/>
      <c r="K33" s="265"/>
      <c r="L33" s="265"/>
      <c r="M33" s="265"/>
      <c r="N33" s="265"/>
      <c r="O33" s="265"/>
      <c r="R33" s="264" t="s">
        <v>1824</v>
      </c>
      <c r="S33" s="264"/>
      <c r="T33" s="264"/>
    </row>
  </sheetData>
  <protectedRanges>
    <protectedRange sqref="P10:T27" name="Rozstęp1"/>
  </protectedRanges>
  <mergeCells count="18">
    <mergeCell ref="R33:T33"/>
    <mergeCell ref="A31:K32"/>
    <mergeCell ref="B33:O33"/>
    <mergeCell ref="C28:P28"/>
    <mergeCell ref="S8:S9"/>
    <mergeCell ref="T8:T9"/>
    <mergeCell ref="C2:U2"/>
    <mergeCell ref="C5:U5"/>
    <mergeCell ref="C6:U6"/>
    <mergeCell ref="Q8:Q9"/>
    <mergeCell ref="R8:R9"/>
    <mergeCell ref="E8:J8"/>
    <mergeCell ref="K8:L8"/>
    <mergeCell ref="D8:D9"/>
    <mergeCell ref="C8:C9"/>
    <mergeCell ref="M8:M9"/>
    <mergeCell ref="U8:U9"/>
    <mergeCell ref="P8:P9"/>
  </mergeCells>
  <phoneticPr fontId="7" type="noConversion"/>
  <pageMargins left="0.7" right="0.7" top="0.75" bottom="0.75" header="0.3" footer="0.3"/>
  <pageSetup paperSize="9" scale="41" fitToHeight="0" orientation="landscape" r:id="rId1"/>
  <rowBreaks count="1" manualBreakCount="1">
    <brk id="18" min="1" max="22" man="1"/>
  </rowBreaks>
  <ignoredErrors>
    <ignoredError sqref="Q10:R11 Q12:R17 Q20:Q21 Q18:R19 Q22:R27 R20:R21 T10:T11" unlockedFormula="1"/>
    <ignoredError sqref="S20:T21 S22:T27 S18:T19 S13:T17 S10:S11 S12:T12" formula="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66C6-A0E5-489A-A273-37B1673819D6}">
  <sheetPr>
    <pageSetUpPr fitToPage="1"/>
  </sheetPr>
  <dimension ref="A2:W22"/>
  <sheetViews>
    <sheetView showGridLines="0" view="pageBreakPreview" topLeftCell="B11" zoomScale="70" zoomScaleNormal="70" zoomScaleSheetLayoutView="70" workbookViewId="0">
      <selection activeCell="B22" sqref="A22:XFD22"/>
    </sheetView>
  </sheetViews>
  <sheetFormatPr defaultColWidth="8.88671875" defaultRowHeight="15" x14ac:dyDescent="0.2"/>
  <cols>
    <col min="1" max="1" width="8.88671875" style="28" hidden="1" customWidth="1"/>
    <col min="2" max="2" width="4.33203125" style="28" customWidth="1"/>
    <col min="3" max="3" width="4.88671875" style="28" customWidth="1"/>
    <col min="4" max="4" width="29.88671875" style="97" customWidth="1"/>
    <col min="5" max="6" width="10.6640625" style="28" customWidth="1"/>
    <col min="7" max="7" width="12.44140625" style="28" customWidth="1"/>
    <col min="8" max="8" width="8.21875" style="28" customWidth="1"/>
    <col min="9" max="9" width="6.6640625" style="28" customWidth="1"/>
    <col min="10" max="10" width="8.88671875" style="28"/>
    <col min="11" max="11" width="9.44140625" style="28" customWidth="1"/>
    <col min="12" max="12" width="13.77734375" style="28" customWidth="1"/>
    <col min="13" max="13" width="3.21875" style="28" bestFit="1" customWidth="1"/>
    <col min="14" max="15" width="4" style="28" customWidth="1"/>
    <col min="16" max="16" width="10.88671875" style="28" customWidth="1"/>
    <col min="17" max="17" width="14.6640625" style="28" customWidth="1"/>
    <col min="18" max="20" width="13.77734375" style="28" customWidth="1"/>
    <col min="21" max="21" width="26.6640625" style="28" customWidth="1"/>
    <col min="22" max="16384" width="8.88671875" style="28"/>
  </cols>
  <sheetData>
    <row r="2" spans="1:23" x14ac:dyDescent="0.2">
      <c r="D2" s="28"/>
    </row>
    <row r="3" spans="1:23" x14ac:dyDescent="0.2">
      <c r="C3" s="204" t="s">
        <v>1809</v>
      </c>
      <c r="D3" s="204"/>
      <c r="E3" s="204"/>
      <c r="F3" s="204"/>
      <c r="G3" s="204"/>
      <c r="H3" s="204"/>
      <c r="I3" s="204"/>
      <c r="J3" s="204"/>
      <c r="K3" s="204"/>
      <c r="L3" s="204"/>
      <c r="M3" s="204"/>
      <c r="N3" s="204"/>
      <c r="O3" s="204"/>
      <c r="P3" s="204"/>
      <c r="Q3" s="204"/>
      <c r="R3" s="204"/>
      <c r="S3" s="204"/>
      <c r="T3" s="204"/>
      <c r="U3" s="204"/>
    </row>
    <row r="4" spans="1:23" x14ac:dyDescent="0.2">
      <c r="C4" s="98"/>
      <c r="D4" s="98"/>
      <c r="E4" s="98"/>
      <c r="F4" s="98"/>
      <c r="G4" s="98"/>
      <c r="H4" s="98"/>
      <c r="I4" s="98"/>
      <c r="J4" s="98"/>
      <c r="K4" s="98"/>
      <c r="L4" s="98"/>
      <c r="M4" s="98"/>
      <c r="N4" s="123"/>
      <c r="O4" s="123"/>
      <c r="P4" s="98"/>
      <c r="Q4" s="98"/>
      <c r="R4" s="98"/>
      <c r="S4" s="123"/>
      <c r="T4" s="123"/>
      <c r="U4" s="99"/>
    </row>
    <row r="5" spans="1:23" ht="15.75" x14ac:dyDescent="0.2">
      <c r="C5" s="205" t="s">
        <v>1412</v>
      </c>
      <c r="D5" s="205"/>
      <c r="E5" s="205"/>
      <c r="F5" s="205"/>
      <c r="G5" s="205"/>
      <c r="H5" s="205"/>
      <c r="I5" s="205"/>
      <c r="J5" s="205"/>
      <c r="K5" s="205"/>
      <c r="L5" s="205"/>
      <c r="M5" s="205"/>
      <c r="N5" s="205"/>
      <c r="O5" s="205"/>
      <c r="P5" s="205"/>
      <c r="Q5" s="205"/>
      <c r="R5" s="205"/>
      <c r="S5" s="205"/>
      <c r="T5" s="205"/>
      <c r="U5" s="205"/>
    </row>
    <row r="6" spans="1:23" ht="15.75" x14ac:dyDescent="0.2">
      <c r="C6" s="205" t="s">
        <v>1414</v>
      </c>
      <c r="D6" s="205"/>
      <c r="E6" s="205"/>
      <c r="F6" s="205"/>
      <c r="G6" s="205"/>
      <c r="H6" s="205"/>
      <c r="I6" s="205"/>
      <c r="J6" s="205"/>
      <c r="K6" s="205"/>
      <c r="L6" s="205"/>
      <c r="M6" s="205"/>
      <c r="N6" s="205"/>
      <c r="O6" s="205"/>
      <c r="P6" s="205"/>
      <c r="Q6" s="205"/>
      <c r="R6" s="205"/>
      <c r="S6" s="205"/>
      <c r="T6" s="205"/>
      <c r="U6" s="205"/>
    </row>
    <row r="8" spans="1:23" x14ac:dyDescent="0.2">
      <c r="C8" s="10"/>
      <c r="D8" s="80"/>
      <c r="E8" s="10"/>
      <c r="F8" s="10"/>
      <c r="G8" s="10"/>
      <c r="H8" s="10"/>
      <c r="I8" s="10"/>
      <c r="J8" s="10"/>
      <c r="K8" s="10"/>
      <c r="L8" s="10"/>
      <c r="M8" s="10"/>
      <c r="N8" s="121"/>
      <c r="O8" s="121"/>
      <c r="P8" s="121"/>
      <c r="Q8" s="121"/>
      <c r="R8" s="121"/>
      <c r="S8" s="121"/>
      <c r="T8" s="121"/>
      <c r="U8" s="121"/>
    </row>
    <row r="9" spans="1:23" ht="15" customHeight="1" x14ac:dyDescent="0.2">
      <c r="C9" s="211" t="s">
        <v>6</v>
      </c>
      <c r="D9" s="211" t="s">
        <v>11</v>
      </c>
      <c r="E9" s="208" t="s">
        <v>42</v>
      </c>
      <c r="F9" s="209"/>
      <c r="G9" s="209"/>
      <c r="H9" s="209"/>
      <c r="I9" s="209"/>
      <c r="J9" s="210"/>
      <c r="K9" s="208" t="s">
        <v>4</v>
      </c>
      <c r="L9" s="210"/>
      <c r="M9" s="211" t="s">
        <v>3</v>
      </c>
      <c r="N9" s="124" t="s">
        <v>1782</v>
      </c>
      <c r="O9" s="124" t="s">
        <v>1784</v>
      </c>
      <c r="P9" s="218" t="s">
        <v>12</v>
      </c>
      <c r="Q9" s="206" t="s">
        <v>1786</v>
      </c>
      <c r="R9" s="206" t="s">
        <v>1787</v>
      </c>
      <c r="S9" s="202" t="s">
        <v>1788</v>
      </c>
      <c r="T9" s="202" t="s">
        <v>1789</v>
      </c>
      <c r="U9" s="211" t="s">
        <v>13</v>
      </c>
    </row>
    <row r="10" spans="1:23" ht="51" x14ac:dyDescent="0.2">
      <c r="C10" s="212"/>
      <c r="D10" s="212"/>
      <c r="E10" s="86" t="s">
        <v>14</v>
      </c>
      <c r="F10" s="86" t="s">
        <v>15</v>
      </c>
      <c r="G10" s="86" t="s">
        <v>16</v>
      </c>
      <c r="H10" s="87" t="s">
        <v>17</v>
      </c>
      <c r="I10" s="87" t="s">
        <v>18</v>
      </c>
      <c r="J10" s="82" t="s">
        <v>19</v>
      </c>
      <c r="K10" s="86" t="s">
        <v>2</v>
      </c>
      <c r="L10" s="82" t="s">
        <v>1</v>
      </c>
      <c r="M10" s="212"/>
      <c r="N10" s="125" t="s">
        <v>1783</v>
      </c>
      <c r="O10" s="125" t="s">
        <v>1785</v>
      </c>
      <c r="P10" s="219"/>
      <c r="Q10" s="207"/>
      <c r="R10" s="207"/>
      <c r="S10" s="203"/>
      <c r="T10" s="203"/>
      <c r="U10" s="212"/>
    </row>
    <row r="11" spans="1:23" ht="202.5" customHeight="1" x14ac:dyDescent="0.2">
      <c r="C11" s="31" t="s">
        <v>24</v>
      </c>
      <c r="D11" s="215" t="s">
        <v>1340</v>
      </c>
      <c r="E11" s="31" t="s">
        <v>552</v>
      </c>
      <c r="F11" s="31" t="s">
        <v>8</v>
      </c>
      <c r="G11" s="31" t="s">
        <v>113</v>
      </c>
      <c r="H11" s="31" t="s">
        <v>47</v>
      </c>
      <c r="I11" s="31" t="s">
        <v>107</v>
      </c>
      <c r="J11" s="31" t="s">
        <v>553</v>
      </c>
      <c r="K11" s="33" t="s">
        <v>555</v>
      </c>
      <c r="L11" s="33" t="s">
        <v>404</v>
      </c>
      <c r="M11" s="33" t="s">
        <v>7</v>
      </c>
      <c r="N11" s="35">
        <v>7</v>
      </c>
      <c r="O11" s="35">
        <v>6</v>
      </c>
      <c r="P11" s="138"/>
      <c r="Q11" s="117">
        <f t="shared" ref="Q11:Q18" si="0">P11*N11</f>
        <v>0</v>
      </c>
      <c r="R11" s="117">
        <f>Q11*1.23</f>
        <v>0</v>
      </c>
      <c r="S11" s="117">
        <f t="shared" ref="S11:S18" si="1">P11*O11</f>
        <v>0</v>
      </c>
      <c r="T11" s="117">
        <f>S11*1.23</f>
        <v>0</v>
      </c>
      <c r="U11" s="92" t="s">
        <v>1138</v>
      </c>
    </row>
    <row r="12" spans="1:23" ht="90.75" customHeight="1" x14ac:dyDescent="0.2">
      <c r="C12" s="31" t="s">
        <v>25</v>
      </c>
      <c r="D12" s="216"/>
      <c r="E12" s="33" t="s">
        <v>276</v>
      </c>
      <c r="F12" s="31" t="s">
        <v>277</v>
      </c>
      <c r="G12" s="31" t="s">
        <v>993</v>
      </c>
      <c r="H12" s="31" t="s">
        <v>47</v>
      </c>
      <c r="I12" s="31" t="s">
        <v>107</v>
      </c>
      <c r="J12" s="31" t="s">
        <v>820</v>
      </c>
      <c r="K12" s="33" t="s">
        <v>609</v>
      </c>
      <c r="L12" s="33" t="s">
        <v>267</v>
      </c>
      <c r="M12" s="33" t="s">
        <v>7</v>
      </c>
      <c r="N12" s="35">
        <v>2</v>
      </c>
      <c r="O12" s="35">
        <v>3</v>
      </c>
      <c r="P12" s="138"/>
      <c r="Q12" s="117">
        <f t="shared" si="0"/>
        <v>0</v>
      </c>
      <c r="R12" s="117">
        <f t="shared" ref="R12:R19" si="2">Q12*1.23</f>
        <v>0</v>
      </c>
      <c r="S12" s="117">
        <f t="shared" si="1"/>
        <v>0</v>
      </c>
      <c r="T12" s="117">
        <f t="shared" ref="T12:T19" si="3">S12*1.23</f>
        <v>0</v>
      </c>
      <c r="U12" s="92" t="s">
        <v>1341</v>
      </c>
    </row>
    <row r="13" spans="1:23" ht="57.75" customHeight="1" x14ac:dyDescent="0.2">
      <c r="C13" s="31" t="s">
        <v>523</v>
      </c>
      <c r="D13" s="216"/>
      <c r="E13" s="33" t="s">
        <v>992</v>
      </c>
      <c r="F13" s="33" t="s">
        <v>9</v>
      </c>
      <c r="G13" s="33" t="s">
        <v>993</v>
      </c>
      <c r="H13" s="33" t="s">
        <v>47</v>
      </c>
      <c r="I13" s="33" t="s">
        <v>107</v>
      </c>
      <c r="J13" s="37" t="s">
        <v>820</v>
      </c>
      <c r="K13" s="33" t="s">
        <v>555</v>
      </c>
      <c r="L13" s="33" t="s">
        <v>267</v>
      </c>
      <c r="M13" s="33" t="s">
        <v>7</v>
      </c>
      <c r="N13" s="38">
        <v>1</v>
      </c>
      <c r="O13" s="38">
        <v>1</v>
      </c>
      <c r="P13" s="138"/>
      <c r="Q13" s="117">
        <f t="shared" si="0"/>
        <v>0</v>
      </c>
      <c r="R13" s="117">
        <f t="shared" si="2"/>
        <v>0</v>
      </c>
      <c r="S13" s="117">
        <f t="shared" si="1"/>
        <v>0</v>
      </c>
      <c r="T13" s="117">
        <f t="shared" si="3"/>
        <v>0</v>
      </c>
      <c r="U13" s="61" t="s">
        <v>1395</v>
      </c>
    </row>
    <row r="14" spans="1:23" s="94" customFormat="1" ht="57.75" customHeight="1" x14ac:dyDescent="0.2">
      <c r="B14" s="28"/>
      <c r="C14" s="31" t="s">
        <v>520</v>
      </c>
      <c r="D14" s="217"/>
      <c r="E14" s="31" t="s">
        <v>281</v>
      </c>
      <c r="F14" s="33" t="s">
        <v>277</v>
      </c>
      <c r="G14" s="31" t="s">
        <v>113</v>
      </c>
      <c r="H14" s="31" t="s">
        <v>47</v>
      </c>
      <c r="I14" s="31" t="s">
        <v>278</v>
      </c>
      <c r="J14" s="39" t="s">
        <v>549</v>
      </c>
      <c r="K14" s="33" t="s">
        <v>279</v>
      </c>
      <c r="L14" s="33" t="s">
        <v>280</v>
      </c>
      <c r="M14" s="33" t="s">
        <v>7</v>
      </c>
      <c r="N14" s="35">
        <v>1</v>
      </c>
      <c r="O14" s="35">
        <v>1</v>
      </c>
      <c r="P14" s="138"/>
      <c r="Q14" s="117">
        <f t="shared" si="0"/>
        <v>0</v>
      </c>
      <c r="R14" s="117">
        <f t="shared" si="2"/>
        <v>0</v>
      </c>
      <c r="S14" s="117">
        <f t="shared" si="1"/>
        <v>0</v>
      </c>
      <c r="T14" s="117">
        <f t="shared" si="3"/>
        <v>0</v>
      </c>
      <c r="U14" s="61" t="s">
        <v>1139</v>
      </c>
    </row>
    <row r="15" spans="1:23" s="2" customFormat="1" ht="57.75" customHeight="1" x14ac:dyDescent="0.2">
      <c r="A15" s="1">
        <v>3</v>
      </c>
      <c r="B15" s="28"/>
      <c r="C15" s="31" t="s">
        <v>524</v>
      </c>
      <c r="D15" s="179" t="s">
        <v>419</v>
      </c>
      <c r="E15" s="31" t="s">
        <v>1145</v>
      </c>
      <c r="F15" s="31" t="s">
        <v>8</v>
      </c>
      <c r="G15" s="31" t="s">
        <v>1146</v>
      </c>
      <c r="H15" s="31" t="s">
        <v>47</v>
      </c>
      <c r="I15" s="31" t="s">
        <v>107</v>
      </c>
      <c r="J15" s="31" t="s">
        <v>555</v>
      </c>
      <c r="K15" s="31" t="s">
        <v>555</v>
      </c>
      <c r="L15" s="33" t="s">
        <v>280</v>
      </c>
      <c r="M15" s="31" t="s">
        <v>7</v>
      </c>
      <c r="N15" s="35">
        <v>1</v>
      </c>
      <c r="O15" s="35">
        <v>1</v>
      </c>
      <c r="P15" s="138"/>
      <c r="Q15" s="117">
        <f t="shared" si="0"/>
        <v>0</v>
      </c>
      <c r="R15" s="117">
        <f t="shared" si="2"/>
        <v>0</v>
      </c>
      <c r="S15" s="117">
        <f t="shared" si="1"/>
        <v>0</v>
      </c>
      <c r="T15" s="117">
        <f t="shared" si="3"/>
        <v>0</v>
      </c>
      <c r="U15" s="92" t="s">
        <v>1148</v>
      </c>
      <c r="V15" s="95"/>
      <c r="W15" s="96"/>
    </row>
    <row r="16" spans="1:23" ht="57.75" customHeight="1" x14ac:dyDescent="0.2">
      <c r="C16" s="31" t="s">
        <v>521</v>
      </c>
      <c r="D16" s="153" t="s">
        <v>998</v>
      </c>
      <c r="E16" s="31" t="s">
        <v>999</v>
      </c>
      <c r="F16" s="31" t="s">
        <v>10</v>
      </c>
      <c r="G16" s="31" t="s">
        <v>548</v>
      </c>
      <c r="H16" s="31" t="s">
        <v>36</v>
      </c>
      <c r="I16" s="31" t="s">
        <v>107</v>
      </c>
      <c r="J16" s="31" t="s">
        <v>555</v>
      </c>
      <c r="K16" s="31" t="s">
        <v>555</v>
      </c>
      <c r="L16" s="31" t="s">
        <v>1000</v>
      </c>
      <c r="M16" s="33" t="s">
        <v>7</v>
      </c>
      <c r="N16" s="35">
        <v>6</v>
      </c>
      <c r="O16" s="35">
        <v>6</v>
      </c>
      <c r="P16" s="138"/>
      <c r="Q16" s="117">
        <f t="shared" si="0"/>
        <v>0</v>
      </c>
      <c r="R16" s="117">
        <f t="shared" si="2"/>
        <v>0</v>
      </c>
      <c r="S16" s="117">
        <f t="shared" si="1"/>
        <v>0</v>
      </c>
      <c r="T16" s="117">
        <f t="shared" si="3"/>
        <v>0</v>
      </c>
      <c r="U16" s="93" t="s">
        <v>1001</v>
      </c>
    </row>
    <row r="17" spans="1:21" ht="57.75" customHeight="1" x14ac:dyDescent="0.2">
      <c r="C17" s="31" t="s">
        <v>525</v>
      </c>
      <c r="D17" s="153" t="s">
        <v>561</v>
      </c>
      <c r="E17" s="31" t="s">
        <v>282</v>
      </c>
      <c r="F17" s="31" t="s">
        <v>423</v>
      </c>
      <c r="G17" s="31" t="s">
        <v>555</v>
      </c>
      <c r="H17" s="31" t="s">
        <v>105</v>
      </c>
      <c r="I17" s="31" t="s">
        <v>112</v>
      </c>
      <c r="J17" s="31" t="s">
        <v>420</v>
      </c>
      <c r="K17" s="31" t="s">
        <v>558</v>
      </c>
      <c r="L17" s="31" t="s">
        <v>283</v>
      </c>
      <c r="M17" s="33" t="s">
        <v>7</v>
      </c>
      <c r="N17" s="35">
        <v>1</v>
      </c>
      <c r="O17" s="35">
        <v>1</v>
      </c>
      <c r="P17" s="138"/>
      <c r="Q17" s="117">
        <f t="shared" si="0"/>
        <v>0</v>
      </c>
      <c r="R17" s="117">
        <f t="shared" si="2"/>
        <v>0</v>
      </c>
      <c r="S17" s="117">
        <f t="shared" si="1"/>
        <v>0</v>
      </c>
      <c r="T17" s="117">
        <f t="shared" si="3"/>
        <v>0</v>
      </c>
      <c r="U17" s="93" t="s">
        <v>562</v>
      </c>
    </row>
    <row r="18" spans="1:21" ht="88.5" customHeight="1" thickBot="1" x14ac:dyDescent="0.25">
      <c r="C18" s="107" t="s">
        <v>522</v>
      </c>
      <c r="D18" s="153" t="s">
        <v>813</v>
      </c>
      <c r="E18" s="107" t="s">
        <v>814</v>
      </c>
      <c r="F18" s="107" t="s">
        <v>815</v>
      </c>
      <c r="G18" s="107" t="s">
        <v>105</v>
      </c>
      <c r="H18" s="107" t="s">
        <v>816</v>
      </c>
      <c r="I18" s="107" t="s">
        <v>555</v>
      </c>
      <c r="J18" s="107" t="s">
        <v>817</v>
      </c>
      <c r="K18" s="107" t="s">
        <v>555</v>
      </c>
      <c r="L18" s="107" t="s">
        <v>7</v>
      </c>
      <c r="M18" s="111">
        <v>1</v>
      </c>
      <c r="N18" s="112">
        <v>1</v>
      </c>
      <c r="O18" s="112">
        <v>1</v>
      </c>
      <c r="P18" s="138"/>
      <c r="Q18" s="117">
        <f t="shared" si="0"/>
        <v>0</v>
      </c>
      <c r="R18" s="117">
        <f t="shared" si="2"/>
        <v>0</v>
      </c>
      <c r="S18" s="117">
        <f t="shared" si="1"/>
        <v>0</v>
      </c>
      <c r="T18" s="117">
        <f t="shared" si="3"/>
        <v>0</v>
      </c>
      <c r="U18" s="117" t="s">
        <v>1812</v>
      </c>
    </row>
    <row r="19" spans="1:21" ht="16.5" customHeight="1" thickBot="1" x14ac:dyDescent="0.25">
      <c r="A19" s="14"/>
      <c r="B19" s="14"/>
      <c r="C19" s="200" t="s">
        <v>1810</v>
      </c>
      <c r="D19" s="201"/>
      <c r="E19" s="201"/>
      <c r="F19" s="201"/>
      <c r="G19" s="201"/>
      <c r="H19" s="201"/>
      <c r="I19" s="201"/>
      <c r="J19" s="201"/>
      <c r="K19" s="201"/>
      <c r="L19" s="201"/>
      <c r="M19" s="201"/>
      <c r="N19" s="201"/>
      <c r="O19" s="201"/>
      <c r="P19" s="201"/>
      <c r="Q19" s="180">
        <f>SUM(Q3:Q18)</f>
        <v>0</v>
      </c>
      <c r="R19" s="180">
        <f t="shared" si="2"/>
        <v>0</v>
      </c>
      <c r="S19" s="136">
        <f>SUM(S11:S18)</f>
        <v>0</v>
      </c>
      <c r="T19" s="137">
        <f t="shared" si="3"/>
        <v>0</v>
      </c>
    </row>
    <row r="22" spans="1:21" ht="55.5" customHeight="1" x14ac:dyDescent="0.2">
      <c r="B22" s="265" t="s">
        <v>1823</v>
      </c>
      <c r="C22" s="265"/>
      <c r="D22" s="265"/>
      <c r="E22" s="265"/>
      <c r="F22" s="265"/>
      <c r="G22" s="265"/>
      <c r="H22" s="265"/>
      <c r="I22" s="265"/>
      <c r="J22" s="265"/>
      <c r="K22" s="265"/>
      <c r="L22" s="265"/>
      <c r="M22" s="265"/>
      <c r="N22" s="265"/>
      <c r="O22" s="265"/>
      <c r="R22" s="264" t="s">
        <v>1824</v>
      </c>
      <c r="S22" s="264"/>
      <c r="T22" s="264"/>
    </row>
  </sheetData>
  <mergeCells count="18">
    <mergeCell ref="B22:O22"/>
    <mergeCell ref="R22:T22"/>
    <mergeCell ref="U9:U10"/>
    <mergeCell ref="C3:U3"/>
    <mergeCell ref="C5:U5"/>
    <mergeCell ref="C6:U6"/>
    <mergeCell ref="C9:C10"/>
    <mergeCell ref="D9:D10"/>
    <mergeCell ref="E9:J9"/>
    <mergeCell ref="K9:L9"/>
    <mergeCell ref="M9:M10"/>
    <mergeCell ref="S9:S10"/>
    <mergeCell ref="T9:T10"/>
    <mergeCell ref="D11:D14"/>
    <mergeCell ref="P9:P10"/>
    <mergeCell ref="Q9:Q10"/>
    <mergeCell ref="R9:R10"/>
    <mergeCell ref="C19:P19"/>
  </mergeCells>
  <phoneticPr fontId="7" type="noConversion"/>
  <pageMargins left="0.7" right="0.7" top="0.75" bottom="0.75" header="0.3" footer="0.3"/>
  <pageSetup paperSize="9" scale="47" fitToHeight="0" orientation="landscape" r:id="rId1"/>
  <ignoredErrors>
    <ignoredError sqref="Q11:R18 T11:T18" unlockedFormula="1"/>
    <ignoredError sqref="S11:S18" formula="1" unlockedFormula="1"/>
    <ignoredError sqref="H11:J18 G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68466-A6C3-486E-856B-5071D7136DC9}">
  <sheetPr>
    <pageSetUpPr fitToPage="1"/>
  </sheetPr>
  <dimension ref="A2:W17"/>
  <sheetViews>
    <sheetView showGridLines="0" view="pageBreakPreview" topLeftCell="B9" zoomScale="85" zoomScaleNormal="85" zoomScaleSheetLayoutView="85" workbookViewId="0">
      <selection activeCell="B17" sqref="A17:XFD17"/>
    </sheetView>
  </sheetViews>
  <sheetFormatPr defaultColWidth="8.88671875" defaultRowHeight="15" x14ac:dyDescent="0.2"/>
  <cols>
    <col min="1" max="1" width="8.88671875" style="28" hidden="1" customWidth="1"/>
    <col min="2" max="2" width="6.109375" style="28" customWidth="1"/>
    <col min="3" max="3" width="3" style="28" bestFit="1" customWidth="1"/>
    <col min="4" max="4" width="29.88671875" style="97" customWidth="1"/>
    <col min="5" max="6" width="10.6640625" style="28" customWidth="1"/>
    <col min="7" max="7" width="12.44140625" style="28" customWidth="1"/>
    <col min="8" max="8" width="8.21875" style="28" customWidth="1"/>
    <col min="9" max="9" width="6.6640625" style="28" customWidth="1"/>
    <col min="10" max="10" width="8.88671875" style="28"/>
    <col min="11" max="11" width="9.44140625" style="28" customWidth="1"/>
    <col min="12" max="12" width="13.77734375" style="28" customWidth="1"/>
    <col min="13" max="13" width="3.21875" style="28" bestFit="1" customWidth="1"/>
    <col min="14" max="15" width="8.21875" style="28" customWidth="1"/>
    <col min="16" max="16" width="12.44140625" style="28" customWidth="1"/>
    <col min="17" max="17" width="13.6640625" style="28" customWidth="1"/>
    <col min="18" max="18" width="14.77734375" style="28" customWidth="1"/>
    <col min="19" max="19" width="14.21875" style="28" customWidth="1"/>
    <col min="20" max="20" width="16" style="28" customWidth="1"/>
    <col min="21" max="21" width="26.6640625" style="28" customWidth="1"/>
    <col min="22" max="16384" width="8.88671875" style="28"/>
  </cols>
  <sheetData>
    <row r="2" spans="1:23" x14ac:dyDescent="0.2">
      <c r="C2" s="204" t="s">
        <v>1809</v>
      </c>
      <c r="D2" s="204"/>
      <c r="E2" s="204"/>
      <c r="F2" s="204"/>
      <c r="G2" s="204"/>
      <c r="H2" s="204"/>
      <c r="I2" s="204"/>
      <c r="J2" s="204"/>
      <c r="K2" s="204"/>
      <c r="L2" s="204"/>
      <c r="M2" s="204"/>
      <c r="N2" s="204"/>
      <c r="O2" s="204"/>
      <c r="P2" s="204"/>
      <c r="Q2" s="204"/>
      <c r="R2" s="204"/>
      <c r="S2" s="204"/>
      <c r="T2" s="204"/>
      <c r="U2" s="204"/>
    </row>
    <row r="3" spans="1:23" x14ac:dyDescent="0.2">
      <c r="C3" s="98"/>
      <c r="D3" s="98"/>
      <c r="E3" s="98"/>
      <c r="F3" s="98"/>
      <c r="G3" s="98"/>
      <c r="H3" s="98"/>
      <c r="I3" s="98"/>
      <c r="J3" s="98"/>
      <c r="K3" s="98"/>
      <c r="L3" s="98"/>
      <c r="M3" s="98"/>
      <c r="N3" s="123"/>
      <c r="O3" s="123"/>
      <c r="P3" s="98"/>
      <c r="Q3" s="98"/>
      <c r="R3" s="98"/>
      <c r="S3" s="123"/>
      <c r="T3" s="123"/>
      <c r="U3" s="99"/>
    </row>
    <row r="4" spans="1:23" x14ac:dyDescent="0.2">
      <c r="C4" s="98"/>
      <c r="D4" s="98"/>
      <c r="E4" s="98"/>
      <c r="F4" s="98"/>
      <c r="G4" s="98"/>
      <c r="H4" s="98"/>
      <c r="I4" s="98"/>
      <c r="J4" s="98"/>
      <c r="K4" s="98"/>
      <c r="L4" s="98"/>
      <c r="M4" s="98"/>
      <c r="N4" s="123"/>
      <c r="O4" s="123"/>
      <c r="P4" s="98"/>
      <c r="Q4" s="98"/>
      <c r="R4" s="98"/>
      <c r="S4" s="123"/>
      <c r="T4" s="123"/>
      <c r="U4" s="99"/>
    </row>
    <row r="5" spans="1:23" ht="15.75" x14ac:dyDescent="0.2">
      <c r="C5" s="205" t="s">
        <v>1412</v>
      </c>
      <c r="D5" s="205"/>
      <c r="E5" s="205"/>
      <c r="F5" s="205"/>
      <c r="G5" s="205"/>
      <c r="H5" s="205"/>
      <c r="I5" s="205"/>
      <c r="J5" s="205"/>
      <c r="K5" s="205"/>
      <c r="L5" s="205"/>
      <c r="M5" s="205"/>
      <c r="N5" s="205"/>
      <c r="O5" s="205"/>
      <c r="P5" s="205"/>
      <c r="Q5" s="205"/>
      <c r="R5" s="205"/>
      <c r="S5" s="205"/>
      <c r="T5" s="205"/>
      <c r="U5" s="205"/>
    </row>
    <row r="6" spans="1:23" ht="15.75" x14ac:dyDescent="0.2">
      <c r="C6" s="205" t="s">
        <v>1415</v>
      </c>
      <c r="D6" s="205"/>
      <c r="E6" s="205"/>
      <c r="F6" s="205"/>
      <c r="G6" s="205"/>
      <c r="H6" s="205"/>
      <c r="I6" s="205"/>
      <c r="J6" s="205"/>
      <c r="K6" s="205"/>
      <c r="L6" s="205"/>
      <c r="M6" s="205"/>
      <c r="N6" s="205"/>
      <c r="O6" s="205"/>
      <c r="P6" s="205"/>
      <c r="Q6" s="205"/>
      <c r="R6" s="205"/>
      <c r="S6" s="205"/>
      <c r="T6" s="205"/>
      <c r="U6" s="205"/>
    </row>
    <row r="7" spans="1:23" x14ac:dyDescent="0.2">
      <c r="C7" s="101"/>
      <c r="D7" s="101"/>
      <c r="E7" s="101"/>
      <c r="F7" s="101"/>
      <c r="G7" s="101"/>
      <c r="H7" s="101"/>
      <c r="I7" s="101"/>
      <c r="J7" s="101"/>
      <c r="K7" s="101"/>
      <c r="L7" s="101"/>
      <c r="M7" s="101"/>
      <c r="N7" s="101"/>
      <c r="O7" s="101"/>
      <c r="P7" s="101"/>
      <c r="Q7" s="101"/>
      <c r="R7" s="101"/>
      <c r="S7" s="101"/>
      <c r="T7" s="101"/>
      <c r="U7" s="100"/>
    </row>
    <row r="8" spans="1:23" ht="15" customHeight="1" x14ac:dyDescent="0.2">
      <c r="C8" s="211" t="s">
        <v>6</v>
      </c>
      <c r="D8" s="211" t="s">
        <v>11</v>
      </c>
      <c r="E8" s="208" t="s">
        <v>42</v>
      </c>
      <c r="F8" s="209"/>
      <c r="G8" s="209"/>
      <c r="H8" s="209"/>
      <c r="I8" s="209"/>
      <c r="J8" s="210"/>
      <c r="K8" s="208" t="s">
        <v>4</v>
      </c>
      <c r="L8" s="210"/>
      <c r="M8" s="211" t="s">
        <v>3</v>
      </c>
      <c r="N8" s="124" t="s">
        <v>1782</v>
      </c>
      <c r="O8" s="124" t="s">
        <v>1784</v>
      </c>
      <c r="P8" s="218" t="s">
        <v>12</v>
      </c>
      <c r="Q8" s="206" t="s">
        <v>1786</v>
      </c>
      <c r="R8" s="206" t="s">
        <v>1787</v>
      </c>
      <c r="S8" s="202" t="s">
        <v>1788</v>
      </c>
      <c r="T8" s="202" t="s">
        <v>1789</v>
      </c>
      <c r="U8" s="211" t="s">
        <v>1416</v>
      </c>
    </row>
    <row r="9" spans="1:23" ht="51" x14ac:dyDescent="0.2">
      <c r="C9" s="212"/>
      <c r="D9" s="212"/>
      <c r="E9" s="86" t="s">
        <v>14</v>
      </c>
      <c r="F9" s="86" t="s">
        <v>15</v>
      </c>
      <c r="G9" s="86" t="s">
        <v>16</v>
      </c>
      <c r="H9" s="87" t="s">
        <v>17</v>
      </c>
      <c r="I9" s="87" t="s">
        <v>18</v>
      </c>
      <c r="J9" s="82" t="s">
        <v>19</v>
      </c>
      <c r="K9" s="86" t="s">
        <v>2</v>
      </c>
      <c r="L9" s="82" t="s">
        <v>1</v>
      </c>
      <c r="M9" s="212"/>
      <c r="N9" s="125" t="s">
        <v>1783</v>
      </c>
      <c r="O9" s="125" t="s">
        <v>1785</v>
      </c>
      <c r="P9" s="219"/>
      <c r="Q9" s="207"/>
      <c r="R9" s="207"/>
      <c r="S9" s="203"/>
      <c r="T9" s="203"/>
      <c r="U9" s="212"/>
    </row>
    <row r="10" spans="1:23" ht="114" customHeight="1" x14ac:dyDescent="0.2">
      <c r="C10" s="31" t="s">
        <v>84</v>
      </c>
      <c r="D10" s="32" t="s">
        <v>565</v>
      </c>
      <c r="E10" s="31" t="s">
        <v>426</v>
      </c>
      <c r="F10" s="31" t="s">
        <v>29</v>
      </c>
      <c r="G10" s="31" t="s">
        <v>876</v>
      </c>
      <c r="H10" s="31" t="s">
        <v>20</v>
      </c>
      <c r="I10" s="31" t="s">
        <v>875</v>
      </c>
      <c r="J10" s="31" t="s">
        <v>110</v>
      </c>
      <c r="K10" s="33" t="s">
        <v>555</v>
      </c>
      <c r="L10" s="33" t="s">
        <v>109</v>
      </c>
      <c r="M10" s="33" t="s">
        <v>7</v>
      </c>
      <c r="N10" s="35">
        <v>1</v>
      </c>
      <c r="O10" s="35">
        <v>1</v>
      </c>
      <c r="P10" s="138"/>
      <c r="Q10" s="117">
        <f>P10*N10</f>
        <v>0</v>
      </c>
      <c r="R10" s="117">
        <f>Q10*1.23</f>
        <v>0</v>
      </c>
      <c r="S10" s="117">
        <f>P10*O10</f>
        <v>0</v>
      </c>
      <c r="T10" s="117">
        <f>S10*1.23</f>
        <v>0</v>
      </c>
      <c r="U10" s="92" t="s">
        <v>1342</v>
      </c>
    </row>
    <row r="11" spans="1:23" ht="57.75" customHeight="1" x14ac:dyDescent="0.2">
      <c r="C11" s="31" t="s">
        <v>86</v>
      </c>
      <c r="D11" s="32" t="s">
        <v>566</v>
      </c>
      <c r="E11" s="33" t="s">
        <v>425</v>
      </c>
      <c r="F11" s="31" t="s">
        <v>29</v>
      </c>
      <c r="G11" s="31" t="s">
        <v>877</v>
      </c>
      <c r="H11" s="31" t="s">
        <v>20</v>
      </c>
      <c r="I11" s="31" t="s">
        <v>1272</v>
      </c>
      <c r="J11" s="31" t="s">
        <v>111</v>
      </c>
      <c r="K11" s="33" t="s">
        <v>555</v>
      </c>
      <c r="L11" s="33" t="s">
        <v>109</v>
      </c>
      <c r="M11" s="33" t="s">
        <v>7</v>
      </c>
      <c r="N11" s="35">
        <v>2</v>
      </c>
      <c r="O11" s="35">
        <v>1</v>
      </c>
      <c r="P11" s="138"/>
      <c r="Q11" s="117">
        <f>P11*N11</f>
        <v>0</v>
      </c>
      <c r="R11" s="117">
        <f t="shared" ref="R11:R14" si="0">Q11*1.23</f>
        <v>0</v>
      </c>
      <c r="S11" s="117">
        <f>P11*O11</f>
        <v>0</v>
      </c>
      <c r="T11" s="117">
        <f t="shared" ref="T11:T15" si="1">S11*1.23</f>
        <v>0</v>
      </c>
      <c r="U11" s="92" t="s">
        <v>1343</v>
      </c>
    </row>
    <row r="12" spans="1:23" ht="57.75" customHeight="1" x14ac:dyDescent="0.2">
      <c r="C12" s="31" t="s">
        <v>89</v>
      </c>
      <c r="D12" s="32" t="s">
        <v>564</v>
      </c>
      <c r="E12" s="33" t="s">
        <v>1344</v>
      </c>
      <c r="F12" s="33" t="s">
        <v>264</v>
      </c>
      <c r="G12" s="33" t="s">
        <v>0</v>
      </c>
      <c r="H12" s="33" t="s">
        <v>105</v>
      </c>
      <c r="I12" s="33" t="s">
        <v>265</v>
      </c>
      <c r="J12" s="37" t="s">
        <v>266</v>
      </c>
      <c r="K12" s="33" t="s">
        <v>555</v>
      </c>
      <c r="L12" s="33" t="s">
        <v>1345</v>
      </c>
      <c r="M12" s="33" t="s">
        <v>7</v>
      </c>
      <c r="N12" s="38">
        <v>1</v>
      </c>
      <c r="O12" s="38">
        <v>2</v>
      </c>
      <c r="P12" s="138"/>
      <c r="Q12" s="117">
        <f>P12*N12</f>
        <v>0</v>
      </c>
      <c r="R12" s="117">
        <f t="shared" si="0"/>
        <v>0</v>
      </c>
      <c r="S12" s="117">
        <f>P12*O12</f>
        <v>0</v>
      </c>
      <c r="T12" s="117">
        <f t="shared" si="1"/>
        <v>0</v>
      </c>
      <c r="U12" s="61" t="s">
        <v>1346</v>
      </c>
    </row>
    <row r="13" spans="1:23" s="94" customFormat="1" ht="57.75" customHeight="1" x14ac:dyDescent="0.2">
      <c r="B13" s="28"/>
      <c r="C13" s="31" t="s">
        <v>94</v>
      </c>
      <c r="D13" s="32" t="s">
        <v>933</v>
      </c>
      <c r="E13" s="31" t="s">
        <v>1231</v>
      </c>
      <c r="F13" s="33" t="s">
        <v>1232</v>
      </c>
      <c r="G13" s="31" t="s">
        <v>0</v>
      </c>
      <c r="H13" s="31" t="s">
        <v>105</v>
      </c>
      <c r="I13" s="31" t="s">
        <v>295</v>
      </c>
      <c r="J13" s="39" t="s">
        <v>1233</v>
      </c>
      <c r="K13" s="33" t="s">
        <v>555</v>
      </c>
      <c r="L13" s="33" t="s">
        <v>555</v>
      </c>
      <c r="M13" s="33" t="s">
        <v>7</v>
      </c>
      <c r="N13" s="35">
        <v>1</v>
      </c>
      <c r="O13" s="35">
        <v>1</v>
      </c>
      <c r="P13" s="138"/>
      <c r="Q13" s="117">
        <f>P13*N13</f>
        <v>0</v>
      </c>
      <c r="R13" s="117">
        <f t="shared" si="0"/>
        <v>0</v>
      </c>
      <c r="S13" s="117">
        <f>P13*O13</f>
        <v>0</v>
      </c>
      <c r="T13" s="117">
        <f t="shared" si="1"/>
        <v>0</v>
      </c>
      <c r="U13" s="61" t="s">
        <v>1396</v>
      </c>
    </row>
    <row r="14" spans="1:23" s="2" customFormat="1" ht="171.75" customHeight="1" thickBot="1" x14ac:dyDescent="0.25">
      <c r="A14" s="1">
        <v>3</v>
      </c>
      <c r="B14" s="28"/>
      <c r="C14" s="31" t="s">
        <v>574</v>
      </c>
      <c r="D14" s="177" t="s">
        <v>567</v>
      </c>
      <c r="E14" s="31" t="s">
        <v>263</v>
      </c>
      <c r="F14" s="31" t="s">
        <v>1147</v>
      </c>
      <c r="G14" s="39" t="s">
        <v>0</v>
      </c>
      <c r="H14" s="31" t="s">
        <v>105</v>
      </c>
      <c r="I14" s="31" t="s">
        <v>106</v>
      </c>
      <c r="J14" s="31" t="s">
        <v>285</v>
      </c>
      <c r="K14" s="31" t="s">
        <v>1177</v>
      </c>
      <c r="L14" s="33" t="s">
        <v>1215</v>
      </c>
      <c r="M14" s="31" t="s">
        <v>7</v>
      </c>
      <c r="N14" s="35">
        <v>5</v>
      </c>
      <c r="O14" s="35">
        <v>8</v>
      </c>
      <c r="P14" s="138"/>
      <c r="Q14" s="117">
        <f>P14*N14</f>
        <v>0</v>
      </c>
      <c r="R14" s="117">
        <f t="shared" si="0"/>
        <v>0</v>
      </c>
      <c r="S14" s="118">
        <f>P14*O14</f>
        <v>0</v>
      </c>
      <c r="T14" s="118">
        <f t="shared" si="1"/>
        <v>0</v>
      </c>
      <c r="U14" s="92" t="s">
        <v>1347</v>
      </c>
      <c r="V14" s="95"/>
      <c r="W14" s="96"/>
    </row>
    <row r="15" spans="1:23" ht="16.5" thickBot="1" x14ac:dyDescent="0.25">
      <c r="C15" s="168"/>
      <c r="D15" s="201" t="s">
        <v>1810</v>
      </c>
      <c r="E15" s="201"/>
      <c r="F15" s="201"/>
      <c r="G15" s="201"/>
      <c r="H15" s="201"/>
      <c r="I15" s="201"/>
      <c r="J15" s="201"/>
      <c r="K15" s="201"/>
      <c r="L15" s="201"/>
      <c r="M15" s="201"/>
      <c r="N15" s="201"/>
      <c r="O15" s="201"/>
      <c r="P15" s="201"/>
      <c r="Q15" s="180">
        <f>SUM(Q10:Q14)</f>
        <v>0</v>
      </c>
      <c r="R15" s="180">
        <f t="shared" ref="R15" si="2">Q15*1.23</f>
        <v>0</v>
      </c>
      <c r="S15" s="181">
        <f>SUM(S10:S14)</f>
        <v>0</v>
      </c>
      <c r="T15" s="181">
        <f t="shared" si="1"/>
        <v>0</v>
      </c>
    </row>
    <row r="17" spans="2:20" ht="55.5" customHeight="1" x14ac:dyDescent="0.2">
      <c r="B17" s="265" t="s">
        <v>1823</v>
      </c>
      <c r="C17" s="265"/>
      <c r="D17" s="265"/>
      <c r="E17" s="265"/>
      <c r="F17" s="265"/>
      <c r="G17" s="265"/>
      <c r="H17" s="265"/>
      <c r="I17" s="265"/>
      <c r="J17" s="265"/>
      <c r="K17" s="265"/>
      <c r="L17" s="265"/>
      <c r="M17" s="265"/>
      <c r="N17" s="265"/>
      <c r="O17" s="265"/>
      <c r="R17" s="264" t="s">
        <v>1824</v>
      </c>
      <c r="S17" s="264"/>
      <c r="T17" s="264"/>
    </row>
  </sheetData>
  <mergeCells count="17">
    <mergeCell ref="B17:O17"/>
    <mergeCell ref="R17:T17"/>
    <mergeCell ref="D15:P15"/>
    <mergeCell ref="S8:S9"/>
    <mergeCell ref="T8:T9"/>
    <mergeCell ref="C2:U2"/>
    <mergeCell ref="C5:U5"/>
    <mergeCell ref="C6:U6"/>
    <mergeCell ref="C8:C9"/>
    <mergeCell ref="D8:D9"/>
    <mergeCell ref="E8:J8"/>
    <mergeCell ref="K8:L8"/>
    <mergeCell ref="M8:M9"/>
    <mergeCell ref="P8:P9"/>
    <mergeCell ref="Q8:Q9"/>
    <mergeCell ref="R8:R9"/>
    <mergeCell ref="U8:U9"/>
  </mergeCells>
  <phoneticPr fontId="7" type="noConversion"/>
  <pageMargins left="0.7" right="0.7" top="0.75" bottom="0.75" header="0.3" footer="0.3"/>
  <pageSetup paperSize="9" scale="44" fitToHeight="0" orientation="landscape" r:id="rId1"/>
  <ignoredErrors>
    <ignoredError sqref="Q10:R14 T10:T14" unlockedFormula="1"/>
    <ignoredError sqref="R15" formula="1"/>
    <ignoredError sqref="H10:J14" numberStoredAsText="1"/>
    <ignoredError sqref="S10:S14"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6">
    <pageSetUpPr fitToPage="1"/>
  </sheetPr>
  <dimension ref="B2:T30"/>
  <sheetViews>
    <sheetView showGridLines="0" view="pageBreakPreview" topLeftCell="A15" zoomScale="70" zoomScaleNormal="85" zoomScaleSheetLayoutView="70" workbookViewId="0">
      <selection activeCell="A30" sqref="A30:XFD30"/>
    </sheetView>
  </sheetViews>
  <sheetFormatPr defaultColWidth="8.88671875" defaultRowHeight="15" x14ac:dyDescent="0.2"/>
  <cols>
    <col min="1" max="1" width="4.77734375" style="18" customWidth="1"/>
    <col min="2" max="2" width="6" style="27" customWidth="1"/>
    <col min="3" max="3" width="30.5546875" style="18" customWidth="1"/>
    <col min="4" max="4" width="16.21875" style="18" customWidth="1"/>
    <col min="5" max="5" width="15.44140625" style="18" customWidth="1"/>
    <col min="6" max="8" width="6.77734375" style="18" customWidth="1"/>
    <col min="9" max="9" width="10" style="18" customWidth="1"/>
    <col min="10" max="10" width="13.77734375" style="18" customWidth="1"/>
    <col min="11" max="11" width="4.44140625" style="18" customWidth="1"/>
    <col min="12" max="13" width="4.33203125" style="18" customWidth="1"/>
    <col min="14" max="14" width="12.88671875" style="18" customWidth="1"/>
    <col min="15" max="15" width="12" style="18" customWidth="1"/>
    <col min="16" max="18" width="12.5546875" style="18" customWidth="1"/>
    <col min="19" max="19" width="32.109375" style="18" customWidth="1"/>
    <col min="20" max="16384" width="8.88671875" style="18"/>
  </cols>
  <sheetData>
    <row r="2" spans="2:19" x14ac:dyDescent="0.2">
      <c r="B2" s="204" t="s">
        <v>1809</v>
      </c>
      <c r="C2" s="204"/>
      <c r="D2" s="204"/>
      <c r="E2" s="204"/>
      <c r="F2" s="204"/>
      <c r="G2" s="204"/>
      <c r="H2" s="204"/>
      <c r="I2" s="204"/>
      <c r="J2" s="204"/>
      <c r="K2" s="204"/>
      <c r="L2" s="204"/>
      <c r="M2" s="204"/>
      <c r="N2" s="204"/>
      <c r="O2" s="204"/>
      <c r="P2" s="204"/>
      <c r="Q2" s="204"/>
      <c r="R2" s="204"/>
      <c r="S2" s="204"/>
    </row>
    <row r="3" spans="2:19" x14ac:dyDescent="0.2">
      <c r="B3" s="98"/>
      <c r="C3" s="98"/>
      <c r="D3" s="98"/>
      <c r="E3" s="98"/>
      <c r="F3" s="98"/>
      <c r="G3" s="98"/>
      <c r="H3" s="98"/>
      <c r="I3" s="98"/>
      <c r="J3" s="98"/>
      <c r="K3" s="98"/>
      <c r="L3" s="123"/>
      <c r="M3" s="123"/>
      <c r="N3" s="98"/>
      <c r="O3" s="98"/>
      <c r="P3" s="98"/>
      <c r="Q3" s="123"/>
      <c r="R3" s="123"/>
      <c r="S3" s="98"/>
    </row>
    <row r="4" spans="2:19" ht="15" customHeight="1" x14ac:dyDescent="0.2">
      <c r="B4" s="98"/>
      <c r="C4" s="98"/>
      <c r="D4" s="98"/>
      <c r="E4" s="98"/>
      <c r="F4" s="98"/>
      <c r="G4" s="98"/>
      <c r="H4" s="98"/>
      <c r="I4" s="98"/>
      <c r="J4" s="98"/>
      <c r="K4" s="98"/>
      <c r="L4" s="123"/>
      <c r="M4" s="123"/>
      <c r="N4" s="98"/>
      <c r="O4" s="98"/>
      <c r="P4" s="98"/>
      <c r="Q4" s="123"/>
      <c r="R4" s="123"/>
      <c r="S4" s="98"/>
    </row>
    <row r="5" spans="2:19" ht="15.75" x14ac:dyDescent="0.2">
      <c r="B5" s="205" t="s">
        <v>1412</v>
      </c>
      <c r="C5" s="205"/>
      <c r="D5" s="205"/>
      <c r="E5" s="205"/>
      <c r="F5" s="205"/>
      <c r="G5" s="205"/>
      <c r="H5" s="205"/>
      <c r="I5" s="205"/>
      <c r="J5" s="205"/>
      <c r="K5" s="205"/>
      <c r="L5" s="205"/>
      <c r="M5" s="205"/>
      <c r="N5" s="205"/>
      <c r="O5" s="205"/>
      <c r="P5" s="205"/>
      <c r="Q5" s="205"/>
      <c r="R5" s="205"/>
      <c r="S5" s="205"/>
    </row>
    <row r="6" spans="2:19" ht="15.75" x14ac:dyDescent="0.2">
      <c r="B6" s="205" t="s">
        <v>1417</v>
      </c>
      <c r="C6" s="205"/>
      <c r="D6" s="205"/>
      <c r="E6" s="205"/>
      <c r="F6" s="205"/>
      <c r="G6" s="205"/>
      <c r="H6" s="205"/>
      <c r="I6" s="205"/>
      <c r="J6" s="205"/>
      <c r="K6" s="205"/>
      <c r="L6" s="205"/>
      <c r="M6" s="205"/>
      <c r="N6" s="205"/>
      <c r="O6" s="205"/>
      <c r="P6" s="205"/>
      <c r="Q6" s="205"/>
      <c r="R6" s="205"/>
      <c r="S6" s="205"/>
    </row>
    <row r="7" spans="2:19" x14ac:dyDescent="0.2">
      <c r="B7" s="84"/>
      <c r="C7" s="84"/>
      <c r="D7" s="84"/>
      <c r="E7" s="84"/>
      <c r="F7" s="84"/>
      <c r="G7" s="84"/>
      <c r="H7" s="84"/>
      <c r="I7" s="84"/>
      <c r="J7" s="84"/>
      <c r="K7" s="84"/>
      <c r="L7" s="128"/>
      <c r="M7" s="128"/>
      <c r="N7" s="84"/>
      <c r="O7" s="84"/>
      <c r="P7" s="84"/>
      <c r="Q7" s="128"/>
      <c r="R7" s="128"/>
      <c r="S7" s="84"/>
    </row>
    <row r="8" spans="2:19" x14ac:dyDescent="0.2">
      <c r="B8" s="85"/>
      <c r="C8" s="81"/>
      <c r="D8" s="85"/>
      <c r="E8" s="85"/>
      <c r="F8" s="85"/>
      <c r="G8" s="85"/>
      <c r="H8" s="85"/>
      <c r="I8" s="85"/>
      <c r="J8" s="85"/>
      <c r="K8" s="85"/>
      <c r="L8" s="85"/>
      <c r="M8" s="85"/>
      <c r="N8" s="7"/>
      <c r="O8" s="7"/>
      <c r="P8" s="7"/>
      <c r="Q8" s="7"/>
      <c r="R8" s="7"/>
      <c r="S8" s="85"/>
    </row>
    <row r="9" spans="2:19" ht="15" customHeight="1" x14ac:dyDescent="0.2">
      <c r="B9" s="220" t="s">
        <v>40</v>
      </c>
      <c r="C9" s="220" t="s">
        <v>41</v>
      </c>
      <c r="D9" s="221" t="s">
        <v>42</v>
      </c>
      <c r="E9" s="221"/>
      <c r="F9" s="221"/>
      <c r="G9" s="221"/>
      <c r="H9" s="221"/>
      <c r="I9" s="220" t="s">
        <v>4</v>
      </c>
      <c r="J9" s="221"/>
      <c r="K9" s="220" t="s">
        <v>3</v>
      </c>
      <c r="L9" s="124" t="s">
        <v>1782</v>
      </c>
      <c r="M9" s="124" t="s">
        <v>1784</v>
      </c>
      <c r="N9" s="213" t="s">
        <v>12</v>
      </c>
      <c r="O9" s="206" t="s">
        <v>1786</v>
      </c>
      <c r="P9" s="206" t="s">
        <v>1787</v>
      </c>
      <c r="Q9" s="202" t="s">
        <v>1788</v>
      </c>
      <c r="R9" s="202" t="s">
        <v>1789</v>
      </c>
      <c r="S9" s="220" t="s">
        <v>13</v>
      </c>
    </row>
    <row r="10" spans="2:19" ht="61.5" x14ac:dyDescent="0.2">
      <c r="B10" s="221"/>
      <c r="C10" s="220"/>
      <c r="D10" s="126" t="s">
        <v>14</v>
      </c>
      <c r="E10" s="126" t="s">
        <v>43</v>
      </c>
      <c r="F10" s="127" t="s">
        <v>17</v>
      </c>
      <c r="G10" s="127" t="s">
        <v>18</v>
      </c>
      <c r="H10" s="127" t="s">
        <v>44</v>
      </c>
      <c r="I10" s="126" t="s">
        <v>2</v>
      </c>
      <c r="J10" s="126" t="s">
        <v>1</v>
      </c>
      <c r="K10" s="221"/>
      <c r="L10" s="125" t="s">
        <v>1783</v>
      </c>
      <c r="M10" s="125" t="s">
        <v>1785</v>
      </c>
      <c r="N10" s="214"/>
      <c r="O10" s="207"/>
      <c r="P10" s="207"/>
      <c r="Q10" s="203"/>
      <c r="R10" s="203"/>
      <c r="S10" s="220"/>
    </row>
    <row r="11" spans="2:19" ht="48.75" customHeight="1" x14ac:dyDescent="0.2">
      <c r="B11" s="55" t="s">
        <v>48</v>
      </c>
      <c r="C11" s="56" t="s">
        <v>556</v>
      </c>
      <c r="D11" s="37" t="s">
        <v>674</v>
      </c>
      <c r="E11" s="39" t="s">
        <v>673</v>
      </c>
      <c r="F11" s="46" t="s">
        <v>26</v>
      </c>
      <c r="G11" s="37" t="s">
        <v>672</v>
      </c>
      <c r="H11" s="47" t="s">
        <v>563</v>
      </c>
      <c r="I11" s="39" t="s">
        <v>555</v>
      </c>
      <c r="J11" s="37" t="s">
        <v>296</v>
      </c>
      <c r="K11" s="37" t="s">
        <v>7</v>
      </c>
      <c r="L11" s="57">
        <v>2</v>
      </c>
      <c r="M11" s="57">
        <v>2</v>
      </c>
      <c r="N11" s="138"/>
      <c r="O11" s="117">
        <f t="shared" ref="O11:O24" si="0">N11*L11</f>
        <v>0</v>
      </c>
      <c r="P11" s="117">
        <f t="shared" ref="P11:P24" si="1">O11*1.23</f>
        <v>0</v>
      </c>
      <c r="Q11" s="117">
        <f t="shared" ref="Q11:Q24" si="2">N11*M11</f>
        <v>0</v>
      </c>
      <c r="R11" s="117">
        <f t="shared" ref="R11:R26" si="3">Q11*1.23</f>
        <v>0</v>
      </c>
      <c r="S11" s="92" t="s">
        <v>675</v>
      </c>
    </row>
    <row r="12" spans="2:19" ht="48.75" customHeight="1" x14ac:dyDescent="0.2">
      <c r="B12" s="55" t="s">
        <v>49</v>
      </c>
      <c r="C12" s="56" t="s">
        <v>818</v>
      </c>
      <c r="D12" s="37" t="s">
        <v>1261</v>
      </c>
      <c r="E12" s="39" t="s">
        <v>1262</v>
      </c>
      <c r="F12" s="46" t="s">
        <v>26</v>
      </c>
      <c r="G12" s="37" t="s">
        <v>284</v>
      </c>
      <c r="H12" s="47" t="s">
        <v>819</v>
      </c>
      <c r="I12" s="39" t="s">
        <v>1263</v>
      </c>
      <c r="J12" s="37" t="s">
        <v>1264</v>
      </c>
      <c r="K12" s="37" t="s">
        <v>7</v>
      </c>
      <c r="L12" s="57">
        <v>2</v>
      </c>
      <c r="M12" s="57">
        <v>2</v>
      </c>
      <c r="N12" s="138"/>
      <c r="O12" s="117">
        <f t="shared" si="0"/>
        <v>0</v>
      </c>
      <c r="P12" s="117">
        <f t="shared" si="1"/>
        <v>0</v>
      </c>
      <c r="Q12" s="117">
        <f t="shared" si="2"/>
        <v>0</v>
      </c>
      <c r="R12" s="117">
        <f t="shared" si="3"/>
        <v>0</v>
      </c>
      <c r="S12" s="92" t="s">
        <v>1265</v>
      </c>
    </row>
    <row r="13" spans="2:19" ht="48.75" customHeight="1" x14ac:dyDescent="0.2">
      <c r="B13" s="55" t="s">
        <v>534</v>
      </c>
      <c r="C13" s="32" t="s">
        <v>424</v>
      </c>
      <c r="D13" s="39" t="s">
        <v>1349</v>
      </c>
      <c r="E13" s="39" t="s">
        <v>1350</v>
      </c>
      <c r="F13" s="46" t="s">
        <v>26</v>
      </c>
      <c r="G13" s="39" t="s">
        <v>1351</v>
      </c>
      <c r="H13" s="58" t="s">
        <v>1352</v>
      </c>
      <c r="I13" s="39" t="s">
        <v>115</v>
      </c>
      <c r="J13" s="39" t="s">
        <v>1353</v>
      </c>
      <c r="K13" s="46" t="s">
        <v>7</v>
      </c>
      <c r="L13" s="44">
        <v>1</v>
      </c>
      <c r="M13" s="44">
        <v>1</v>
      </c>
      <c r="N13" s="138"/>
      <c r="O13" s="117">
        <f t="shared" si="0"/>
        <v>0</v>
      </c>
      <c r="P13" s="117">
        <f t="shared" si="1"/>
        <v>0</v>
      </c>
      <c r="Q13" s="117">
        <f t="shared" si="2"/>
        <v>0</v>
      </c>
      <c r="R13" s="117">
        <f t="shared" si="3"/>
        <v>0</v>
      </c>
      <c r="S13" s="92" t="s">
        <v>812</v>
      </c>
    </row>
    <row r="14" spans="2:19" ht="48.75" customHeight="1" x14ac:dyDescent="0.2">
      <c r="B14" s="55" t="s">
        <v>508</v>
      </c>
      <c r="C14" s="60" t="s">
        <v>427</v>
      </c>
      <c r="D14" s="31" t="s">
        <v>1216</v>
      </c>
      <c r="E14" s="39" t="s">
        <v>548</v>
      </c>
      <c r="F14" s="40" t="s">
        <v>26</v>
      </c>
      <c r="G14" s="40" t="s">
        <v>231</v>
      </c>
      <c r="H14" s="59" t="s">
        <v>256</v>
      </c>
      <c r="I14" s="33" t="s">
        <v>232</v>
      </c>
      <c r="J14" s="39" t="s">
        <v>233</v>
      </c>
      <c r="K14" s="33" t="s">
        <v>7</v>
      </c>
      <c r="L14" s="35">
        <v>1</v>
      </c>
      <c r="M14" s="35">
        <v>1</v>
      </c>
      <c r="N14" s="138"/>
      <c r="O14" s="117">
        <f t="shared" si="0"/>
        <v>0</v>
      </c>
      <c r="P14" s="117">
        <f t="shared" si="1"/>
        <v>0</v>
      </c>
      <c r="Q14" s="117">
        <f t="shared" si="2"/>
        <v>0</v>
      </c>
      <c r="R14" s="117">
        <f t="shared" si="3"/>
        <v>0</v>
      </c>
      <c r="S14" s="61" t="s">
        <v>554</v>
      </c>
    </row>
    <row r="15" spans="2:19" ht="48.75" customHeight="1" x14ac:dyDescent="0.2">
      <c r="B15" s="55" t="s">
        <v>535</v>
      </c>
      <c r="C15" s="60" t="s">
        <v>436</v>
      </c>
      <c r="D15" s="31" t="s">
        <v>1796</v>
      </c>
      <c r="E15" s="39" t="s">
        <v>548</v>
      </c>
      <c r="F15" s="40" t="s">
        <v>26</v>
      </c>
      <c r="G15" s="40" t="s">
        <v>231</v>
      </c>
      <c r="H15" s="43" t="s">
        <v>256</v>
      </c>
      <c r="I15" s="33" t="s">
        <v>335</v>
      </c>
      <c r="J15" s="41" t="s">
        <v>336</v>
      </c>
      <c r="K15" s="33" t="s">
        <v>7</v>
      </c>
      <c r="L15" s="42">
        <v>1</v>
      </c>
      <c r="M15" s="42">
        <v>1</v>
      </c>
      <c r="N15" s="138"/>
      <c r="O15" s="117">
        <f t="shared" si="0"/>
        <v>0</v>
      </c>
      <c r="P15" s="117">
        <f t="shared" si="1"/>
        <v>0</v>
      </c>
      <c r="Q15" s="117">
        <f t="shared" si="2"/>
        <v>0</v>
      </c>
      <c r="R15" s="117">
        <f t="shared" si="3"/>
        <v>0</v>
      </c>
      <c r="S15" s="93" t="s">
        <v>619</v>
      </c>
    </row>
    <row r="16" spans="2:19" ht="48.75" customHeight="1" x14ac:dyDescent="0.2">
      <c r="B16" s="55" t="s">
        <v>536</v>
      </c>
      <c r="C16" s="60" t="s">
        <v>433</v>
      </c>
      <c r="D16" s="40" t="s">
        <v>611</v>
      </c>
      <c r="E16" s="39" t="s">
        <v>548</v>
      </c>
      <c r="F16" s="40" t="s">
        <v>26</v>
      </c>
      <c r="G16" s="46" t="s">
        <v>28</v>
      </c>
      <c r="H16" s="59" t="s">
        <v>555</v>
      </c>
      <c r="I16" s="39" t="s">
        <v>289</v>
      </c>
      <c r="J16" s="41" t="s">
        <v>290</v>
      </c>
      <c r="K16" s="33" t="s">
        <v>7</v>
      </c>
      <c r="L16" s="42">
        <v>1</v>
      </c>
      <c r="M16" s="42">
        <v>1</v>
      </c>
      <c r="N16" s="138"/>
      <c r="O16" s="117">
        <f t="shared" si="0"/>
        <v>0</v>
      </c>
      <c r="P16" s="117">
        <f t="shared" si="1"/>
        <v>0</v>
      </c>
      <c r="Q16" s="117">
        <f t="shared" si="2"/>
        <v>0</v>
      </c>
      <c r="R16" s="117">
        <f t="shared" si="3"/>
        <v>0</v>
      </c>
      <c r="S16" s="169" t="s">
        <v>1811</v>
      </c>
    </row>
    <row r="17" spans="2:20" ht="48.75" customHeight="1" x14ac:dyDescent="0.2">
      <c r="B17" s="55" t="s">
        <v>537</v>
      </c>
      <c r="C17" s="60" t="s">
        <v>657</v>
      </c>
      <c r="D17" s="40" t="s">
        <v>656</v>
      </c>
      <c r="E17" s="39" t="s">
        <v>658</v>
      </c>
      <c r="F17" s="40" t="s">
        <v>26</v>
      </c>
      <c r="G17" s="46" t="s">
        <v>659</v>
      </c>
      <c r="H17" s="59" t="s">
        <v>661</v>
      </c>
      <c r="I17" s="39" t="s">
        <v>555</v>
      </c>
      <c r="J17" s="41" t="s">
        <v>660</v>
      </c>
      <c r="K17" s="33" t="s">
        <v>7</v>
      </c>
      <c r="L17" s="42">
        <v>1</v>
      </c>
      <c r="M17" s="42">
        <v>1</v>
      </c>
      <c r="N17" s="138"/>
      <c r="O17" s="117">
        <f t="shared" si="0"/>
        <v>0</v>
      </c>
      <c r="P17" s="117">
        <f t="shared" si="1"/>
        <v>0</v>
      </c>
      <c r="Q17" s="117">
        <f t="shared" si="2"/>
        <v>0</v>
      </c>
      <c r="R17" s="117">
        <f t="shared" si="3"/>
        <v>0</v>
      </c>
      <c r="S17" s="61" t="s">
        <v>662</v>
      </c>
    </row>
    <row r="18" spans="2:20" ht="48.75" customHeight="1" x14ac:dyDescent="0.2">
      <c r="B18" s="55" t="s">
        <v>1297</v>
      </c>
      <c r="C18" s="60" t="s">
        <v>830</v>
      </c>
      <c r="D18" s="31" t="s">
        <v>1797</v>
      </c>
      <c r="E18" s="39" t="s">
        <v>831</v>
      </c>
      <c r="F18" s="40" t="s">
        <v>26</v>
      </c>
      <c r="G18" s="46" t="s">
        <v>114</v>
      </c>
      <c r="H18" s="59" t="s">
        <v>563</v>
      </c>
      <c r="I18" s="39" t="s">
        <v>555</v>
      </c>
      <c r="J18" s="41" t="s">
        <v>832</v>
      </c>
      <c r="K18" s="33" t="s">
        <v>7</v>
      </c>
      <c r="L18" s="42">
        <v>1</v>
      </c>
      <c r="M18" s="42">
        <v>1</v>
      </c>
      <c r="N18" s="138"/>
      <c r="O18" s="117">
        <f t="shared" si="0"/>
        <v>0</v>
      </c>
      <c r="P18" s="117">
        <f t="shared" si="1"/>
        <v>0</v>
      </c>
      <c r="Q18" s="117">
        <f t="shared" si="2"/>
        <v>0</v>
      </c>
      <c r="R18" s="117">
        <f t="shared" si="3"/>
        <v>0</v>
      </c>
      <c r="S18" s="61" t="s">
        <v>833</v>
      </c>
    </row>
    <row r="19" spans="2:20" ht="48.75" customHeight="1" x14ac:dyDescent="0.2">
      <c r="B19" s="55" t="s">
        <v>1424</v>
      </c>
      <c r="C19" s="90" t="s">
        <v>434</v>
      </c>
      <c r="D19" s="40" t="s">
        <v>1798</v>
      </c>
      <c r="E19" s="39" t="s">
        <v>548</v>
      </c>
      <c r="F19" s="40" t="s">
        <v>26</v>
      </c>
      <c r="G19" s="46" t="s">
        <v>291</v>
      </c>
      <c r="H19" s="59" t="s">
        <v>549</v>
      </c>
      <c r="I19" s="37" t="s">
        <v>292</v>
      </c>
      <c r="J19" s="41" t="s">
        <v>293</v>
      </c>
      <c r="K19" s="33" t="s">
        <v>7</v>
      </c>
      <c r="L19" s="42">
        <v>1</v>
      </c>
      <c r="M19" s="42">
        <v>1</v>
      </c>
      <c r="N19" s="138"/>
      <c r="O19" s="117">
        <f t="shared" si="0"/>
        <v>0</v>
      </c>
      <c r="P19" s="117">
        <f t="shared" si="1"/>
        <v>0</v>
      </c>
      <c r="Q19" s="117">
        <f t="shared" si="2"/>
        <v>0</v>
      </c>
      <c r="R19" s="117">
        <f t="shared" si="3"/>
        <v>0</v>
      </c>
      <c r="S19" s="93" t="s">
        <v>435</v>
      </c>
    </row>
    <row r="20" spans="2:20" ht="48.75" customHeight="1" x14ac:dyDescent="0.2">
      <c r="B20" s="55" t="s">
        <v>1425</v>
      </c>
      <c r="C20" s="90" t="s">
        <v>559</v>
      </c>
      <c r="D20" s="40" t="s">
        <v>294</v>
      </c>
      <c r="E20" s="39" t="s">
        <v>548</v>
      </c>
      <c r="F20" s="40" t="s">
        <v>26</v>
      </c>
      <c r="G20" s="46" t="s">
        <v>258</v>
      </c>
      <c r="H20" s="59" t="s">
        <v>295</v>
      </c>
      <c r="I20" s="37" t="s">
        <v>555</v>
      </c>
      <c r="J20" s="41" t="s">
        <v>296</v>
      </c>
      <c r="K20" s="33" t="s">
        <v>7</v>
      </c>
      <c r="L20" s="42">
        <v>1</v>
      </c>
      <c r="M20" s="42">
        <v>1</v>
      </c>
      <c r="N20" s="138"/>
      <c r="O20" s="117">
        <f t="shared" si="0"/>
        <v>0</v>
      </c>
      <c r="P20" s="117">
        <f t="shared" si="1"/>
        <v>0</v>
      </c>
      <c r="Q20" s="117">
        <f t="shared" si="2"/>
        <v>0</v>
      </c>
      <c r="R20" s="117">
        <f t="shared" si="3"/>
        <v>0</v>
      </c>
      <c r="S20" s="93" t="s">
        <v>1275</v>
      </c>
    </row>
    <row r="21" spans="2:20" ht="76.5" customHeight="1" x14ac:dyDescent="0.2">
      <c r="B21" s="55" t="s">
        <v>1426</v>
      </c>
      <c r="C21" s="90" t="s">
        <v>1124</v>
      </c>
      <c r="D21" s="31" t="s">
        <v>1799</v>
      </c>
      <c r="E21" s="39" t="s">
        <v>548</v>
      </c>
      <c r="F21" s="40" t="s">
        <v>26</v>
      </c>
      <c r="G21" s="40" t="s">
        <v>114</v>
      </c>
      <c r="H21" s="79" t="s">
        <v>1398</v>
      </c>
      <c r="I21" s="33" t="s">
        <v>555</v>
      </c>
      <c r="J21" s="41" t="s">
        <v>297</v>
      </c>
      <c r="K21" s="33" t="s">
        <v>7</v>
      </c>
      <c r="L21" s="42">
        <v>1</v>
      </c>
      <c r="M21" s="42">
        <v>1</v>
      </c>
      <c r="N21" s="138"/>
      <c r="O21" s="117">
        <f t="shared" si="0"/>
        <v>0</v>
      </c>
      <c r="P21" s="117">
        <f t="shared" si="1"/>
        <v>0</v>
      </c>
      <c r="Q21" s="117">
        <f t="shared" si="2"/>
        <v>0</v>
      </c>
      <c r="R21" s="117">
        <f t="shared" si="3"/>
        <v>0</v>
      </c>
      <c r="S21" s="93" t="s">
        <v>1397</v>
      </c>
    </row>
    <row r="22" spans="2:20" ht="48.75" customHeight="1" x14ac:dyDescent="0.2">
      <c r="B22" s="55" t="s">
        <v>1427</v>
      </c>
      <c r="C22" s="90" t="s">
        <v>428</v>
      </c>
      <c r="D22" s="46" t="s">
        <v>254</v>
      </c>
      <c r="E22" s="39" t="s">
        <v>548</v>
      </c>
      <c r="F22" s="46" t="s">
        <v>26</v>
      </c>
      <c r="G22" s="46" t="s">
        <v>255</v>
      </c>
      <c r="H22" s="59" t="s">
        <v>256</v>
      </c>
      <c r="I22" s="39" t="s">
        <v>555</v>
      </c>
      <c r="J22" s="47" t="s">
        <v>257</v>
      </c>
      <c r="K22" s="37" t="s">
        <v>7</v>
      </c>
      <c r="L22" s="48">
        <v>1</v>
      </c>
      <c r="M22" s="48">
        <v>1</v>
      </c>
      <c r="N22" s="138"/>
      <c r="O22" s="117">
        <f t="shared" si="0"/>
        <v>0</v>
      </c>
      <c r="P22" s="117">
        <f t="shared" si="1"/>
        <v>0</v>
      </c>
      <c r="Q22" s="117">
        <f t="shared" si="2"/>
        <v>0</v>
      </c>
      <c r="R22" s="117">
        <f t="shared" si="3"/>
        <v>0</v>
      </c>
      <c r="S22" s="61" t="s">
        <v>429</v>
      </c>
    </row>
    <row r="23" spans="2:20" ht="48.75" customHeight="1" x14ac:dyDescent="0.2">
      <c r="B23" s="55" t="s">
        <v>1428</v>
      </c>
      <c r="C23" s="90" t="s">
        <v>652</v>
      </c>
      <c r="D23" s="31" t="s">
        <v>1800</v>
      </c>
      <c r="E23" s="39" t="s">
        <v>653</v>
      </c>
      <c r="F23" s="40" t="s">
        <v>26</v>
      </c>
      <c r="G23" s="40" t="s">
        <v>52</v>
      </c>
      <c r="H23" s="43" t="s">
        <v>557</v>
      </c>
      <c r="I23" s="33" t="s">
        <v>555</v>
      </c>
      <c r="J23" s="41" t="s">
        <v>654</v>
      </c>
      <c r="K23" s="33" t="s">
        <v>7</v>
      </c>
      <c r="L23" s="35">
        <v>1</v>
      </c>
      <c r="M23" s="35">
        <v>1</v>
      </c>
      <c r="N23" s="138"/>
      <c r="O23" s="117">
        <f t="shared" si="0"/>
        <v>0</v>
      </c>
      <c r="P23" s="117">
        <f t="shared" si="1"/>
        <v>0</v>
      </c>
      <c r="Q23" s="117">
        <f t="shared" si="2"/>
        <v>0</v>
      </c>
      <c r="R23" s="117">
        <f t="shared" si="3"/>
        <v>0</v>
      </c>
      <c r="S23" s="93" t="s">
        <v>655</v>
      </c>
    </row>
    <row r="24" spans="2:20" ht="48.75" customHeight="1" x14ac:dyDescent="0.2">
      <c r="B24" s="55" t="s">
        <v>1429</v>
      </c>
      <c r="C24" s="90" t="s">
        <v>668</v>
      </c>
      <c r="D24" s="31" t="s">
        <v>1801</v>
      </c>
      <c r="E24" s="39" t="s">
        <v>670</v>
      </c>
      <c r="F24" s="40" t="s">
        <v>26</v>
      </c>
      <c r="G24" s="40" t="s">
        <v>231</v>
      </c>
      <c r="H24" s="43" t="s">
        <v>288</v>
      </c>
      <c r="I24" s="33" t="s">
        <v>555</v>
      </c>
      <c r="J24" s="41" t="s">
        <v>669</v>
      </c>
      <c r="K24" s="33" t="s">
        <v>7</v>
      </c>
      <c r="L24" s="35">
        <v>2</v>
      </c>
      <c r="M24" s="35">
        <v>2</v>
      </c>
      <c r="N24" s="138"/>
      <c r="O24" s="117">
        <f t="shared" si="0"/>
        <v>0</v>
      </c>
      <c r="P24" s="117">
        <f t="shared" si="1"/>
        <v>0</v>
      </c>
      <c r="Q24" s="117">
        <f t="shared" si="2"/>
        <v>0</v>
      </c>
      <c r="R24" s="117">
        <f t="shared" si="3"/>
        <v>0</v>
      </c>
      <c r="S24" s="93" t="s">
        <v>671</v>
      </c>
    </row>
    <row r="25" spans="2:20" ht="15.75" thickBot="1" x14ac:dyDescent="0.25">
      <c r="B25" s="154"/>
      <c r="C25" s="155"/>
      <c r="D25" s="156"/>
      <c r="E25" s="157"/>
      <c r="F25" s="158"/>
      <c r="G25" s="158"/>
      <c r="H25" s="159"/>
      <c r="I25" s="160"/>
      <c r="J25" s="161"/>
      <c r="K25" s="160"/>
      <c r="L25" s="162"/>
      <c r="M25" s="162"/>
      <c r="N25" s="163"/>
      <c r="O25" s="163"/>
      <c r="P25" s="163"/>
      <c r="Q25" s="163"/>
      <c r="R25" s="163"/>
      <c r="S25" s="164"/>
    </row>
    <row r="26" spans="2:20" ht="16.5" customHeight="1" thickBot="1" x14ac:dyDescent="0.25">
      <c r="B26" s="200" t="s">
        <v>1774</v>
      </c>
      <c r="C26" s="201"/>
      <c r="D26" s="201"/>
      <c r="E26" s="201"/>
      <c r="F26" s="201"/>
      <c r="G26" s="201"/>
      <c r="H26" s="201"/>
      <c r="I26" s="201"/>
      <c r="J26" s="201"/>
      <c r="K26" s="201"/>
      <c r="L26" s="201"/>
      <c r="M26" s="201"/>
      <c r="N26" s="201"/>
      <c r="O26" s="180">
        <f>SUM(O11:O24)</f>
        <v>0</v>
      </c>
      <c r="P26" s="113">
        <f t="shared" ref="P26" si="4">O26*1.23</f>
        <v>0</v>
      </c>
      <c r="Q26" s="136">
        <f>SUM(Q11:Q24)</f>
        <v>0</v>
      </c>
      <c r="R26" s="137">
        <f t="shared" si="3"/>
        <v>0</v>
      </c>
    </row>
    <row r="30" spans="2:20" s="28" customFormat="1" ht="55.5" customHeight="1" x14ac:dyDescent="0.2">
      <c r="B30" s="265" t="s">
        <v>1823</v>
      </c>
      <c r="C30" s="265"/>
      <c r="D30" s="265"/>
      <c r="E30" s="265"/>
      <c r="F30" s="265"/>
      <c r="G30" s="265"/>
      <c r="H30" s="265"/>
      <c r="I30" s="265"/>
      <c r="J30" s="265"/>
      <c r="K30" s="265"/>
      <c r="L30" s="265"/>
      <c r="M30" s="265"/>
      <c r="N30" s="265"/>
      <c r="O30" s="265"/>
      <c r="R30" s="264" t="s">
        <v>1824</v>
      </c>
      <c r="S30" s="264"/>
      <c r="T30" s="264"/>
    </row>
  </sheetData>
  <mergeCells count="17">
    <mergeCell ref="B30:O30"/>
    <mergeCell ref="R30:T30"/>
    <mergeCell ref="B26:N26"/>
    <mergeCell ref="B2:S2"/>
    <mergeCell ref="B5:S5"/>
    <mergeCell ref="B6:S6"/>
    <mergeCell ref="S9:S10"/>
    <mergeCell ref="N9:N10"/>
    <mergeCell ref="O9:O10"/>
    <mergeCell ref="P9:P10"/>
    <mergeCell ref="Q9:Q10"/>
    <mergeCell ref="R9:R10"/>
    <mergeCell ref="B9:B10"/>
    <mergeCell ref="C9:C10"/>
    <mergeCell ref="D9:H9"/>
    <mergeCell ref="I9:J9"/>
    <mergeCell ref="K9:K10"/>
  </mergeCells>
  <phoneticPr fontId="7" type="noConversion"/>
  <pageMargins left="0.7" right="0.7" top="0.75" bottom="0.75" header="0.3" footer="0.3"/>
  <pageSetup paperSize="9" scale="47" fitToHeight="0" orientation="landscape" r:id="rId1"/>
  <ignoredErrors>
    <ignoredError sqref="O11:P24 R11:R24" unlockedFormula="1"/>
    <ignoredError sqref="B24" twoDigitTextYear="1"/>
    <ignoredError sqref="F21:H24 F20:H20 F11:H19" numberStoredAsText="1"/>
    <ignoredError sqref="Q11:Q24" formula="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B522D-691F-4EA7-80DE-ADE16BC43D79}">
  <sheetPr>
    <pageSetUpPr fitToPage="1"/>
  </sheetPr>
  <dimension ref="B2:T28"/>
  <sheetViews>
    <sheetView showGridLines="0" view="pageBreakPreview" topLeftCell="B17" zoomScale="85" zoomScaleNormal="85" zoomScaleSheetLayoutView="85" workbookViewId="0">
      <selection activeCell="B28" sqref="A28:XFD28"/>
    </sheetView>
  </sheetViews>
  <sheetFormatPr defaultColWidth="8.88671875" defaultRowHeight="15" x14ac:dyDescent="0.2"/>
  <cols>
    <col min="1" max="1" width="6.33203125" style="18" customWidth="1"/>
    <col min="2" max="2" width="5" style="27" customWidth="1"/>
    <col min="3" max="3" width="30.5546875" style="18" customWidth="1"/>
    <col min="4" max="4" width="12.109375" style="18" customWidth="1"/>
    <col min="5" max="5" width="11.6640625" style="18" customWidth="1"/>
    <col min="6" max="8" width="6.77734375" style="18" customWidth="1"/>
    <col min="9" max="9" width="10" style="18" customWidth="1"/>
    <col min="10" max="10" width="13.77734375" style="18" customWidth="1"/>
    <col min="11" max="11" width="4.44140625" style="18" customWidth="1"/>
    <col min="12" max="13" width="4.33203125" style="18" customWidth="1"/>
    <col min="14" max="14" width="10.77734375" style="18" customWidth="1"/>
    <col min="15" max="15" width="13" style="18" customWidth="1"/>
    <col min="16" max="18" width="16.109375" style="18" customWidth="1"/>
    <col min="19" max="19" width="32.109375" style="2" customWidth="1"/>
    <col min="20" max="16384" width="8.88671875" style="18"/>
  </cols>
  <sheetData>
    <row r="2" spans="2:19" x14ac:dyDescent="0.2">
      <c r="B2" s="204" t="s">
        <v>1809</v>
      </c>
      <c r="C2" s="204"/>
      <c r="D2" s="204"/>
      <c r="E2" s="204"/>
      <c r="F2" s="204"/>
      <c r="G2" s="204"/>
      <c r="H2" s="204"/>
      <c r="I2" s="204"/>
      <c r="J2" s="204"/>
      <c r="K2" s="204"/>
      <c r="L2" s="204"/>
      <c r="M2" s="204"/>
      <c r="N2" s="204"/>
      <c r="O2" s="204"/>
      <c r="P2" s="204"/>
      <c r="Q2" s="204"/>
      <c r="R2" s="204"/>
      <c r="S2" s="204"/>
    </row>
    <row r="3" spans="2:19" x14ac:dyDescent="0.2">
      <c r="B3" s="98"/>
      <c r="C3" s="98"/>
      <c r="D3" s="98"/>
      <c r="E3" s="98"/>
      <c r="F3" s="98"/>
      <c r="G3" s="98"/>
      <c r="H3" s="98"/>
      <c r="I3" s="98"/>
      <c r="J3" s="98"/>
      <c r="K3" s="98"/>
      <c r="L3" s="123"/>
      <c r="M3" s="123"/>
      <c r="N3" s="98"/>
      <c r="O3" s="98"/>
      <c r="P3" s="98"/>
      <c r="Q3" s="123"/>
      <c r="R3" s="123"/>
      <c r="S3" s="99"/>
    </row>
    <row r="4" spans="2:19" x14ac:dyDescent="0.2">
      <c r="B4" s="98"/>
      <c r="D4" s="98"/>
      <c r="E4" s="98"/>
      <c r="F4" s="98"/>
      <c r="G4" s="98"/>
      <c r="H4" s="98"/>
      <c r="I4" s="98"/>
      <c r="J4" s="98"/>
      <c r="K4" s="98"/>
      <c r="L4" s="123"/>
      <c r="M4" s="123"/>
      <c r="N4" s="98"/>
      <c r="O4" s="98"/>
      <c r="P4" s="98"/>
      <c r="Q4" s="123"/>
      <c r="R4" s="123"/>
      <c r="S4" s="99"/>
    </row>
    <row r="5" spans="2:19" ht="15.75" x14ac:dyDescent="0.2">
      <c r="B5" s="205" t="s">
        <v>1412</v>
      </c>
      <c r="C5" s="205"/>
      <c r="D5" s="205"/>
      <c r="E5" s="205"/>
      <c r="F5" s="205"/>
      <c r="G5" s="205"/>
      <c r="H5" s="205"/>
      <c r="I5" s="205"/>
      <c r="J5" s="205"/>
      <c r="K5" s="205"/>
      <c r="L5" s="205"/>
      <c r="M5" s="205"/>
      <c r="N5" s="205"/>
      <c r="O5" s="205"/>
      <c r="P5" s="205"/>
      <c r="Q5" s="205"/>
      <c r="R5" s="205"/>
      <c r="S5" s="205"/>
    </row>
    <row r="6" spans="2:19" ht="15.75" x14ac:dyDescent="0.2">
      <c r="B6" s="205" t="s">
        <v>1418</v>
      </c>
      <c r="C6" s="205"/>
      <c r="D6" s="205"/>
      <c r="E6" s="205"/>
      <c r="F6" s="205"/>
      <c r="G6" s="205"/>
      <c r="H6" s="205"/>
      <c r="I6" s="205"/>
      <c r="J6" s="205"/>
      <c r="K6" s="205"/>
      <c r="L6" s="205"/>
      <c r="M6" s="205"/>
      <c r="N6" s="205"/>
      <c r="O6" s="205"/>
      <c r="P6" s="205"/>
      <c r="Q6" s="205"/>
      <c r="R6" s="205"/>
      <c r="S6" s="205"/>
    </row>
    <row r="7" spans="2:19" x14ac:dyDescent="0.2">
      <c r="B7" s="222"/>
      <c r="C7" s="222"/>
      <c r="D7" s="222"/>
      <c r="E7" s="222"/>
      <c r="F7" s="222"/>
      <c r="G7" s="222"/>
      <c r="H7" s="222"/>
      <c r="I7" s="222"/>
      <c r="J7" s="222"/>
      <c r="K7" s="222"/>
      <c r="L7" s="222"/>
      <c r="M7" s="222"/>
      <c r="N7" s="222"/>
      <c r="O7" s="222"/>
      <c r="P7" s="222"/>
      <c r="Q7" s="222"/>
      <c r="R7" s="222"/>
      <c r="S7" s="222"/>
    </row>
    <row r="8" spans="2:19" x14ac:dyDescent="0.2">
      <c r="B8" s="85"/>
      <c r="C8" s="81"/>
      <c r="D8" s="85"/>
      <c r="E8" s="85"/>
      <c r="F8" s="85"/>
      <c r="G8" s="85"/>
      <c r="H8" s="85"/>
      <c r="I8" s="85"/>
      <c r="J8" s="85"/>
      <c r="K8" s="85"/>
      <c r="L8" s="85"/>
      <c r="M8" s="85"/>
      <c r="N8" s="7"/>
      <c r="O8" s="7"/>
      <c r="P8" s="7"/>
      <c r="Q8" s="7"/>
      <c r="R8" s="7"/>
      <c r="S8" s="85"/>
    </row>
    <row r="9" spans="2:19" ht="15" customHeight="1" x14ac:dyDescent="0.2">
      <c r="B9" s="220" t="s">
        <v>40</v>
      </c>
      <c r="C9" s="220" t="s">
        <v>41</v>
      </c>
      <c r="D9" s="221" t="s">
        <v>42</v>
      </c>
      <c r="E9" s="221"/>
      <c r="F9" s="221"/>
      <c r="G9" s="221"/>
      <c r="H9" s="221"/>
      <c r="I9" s="220" t="s">
        <v>4</v>
      </c>
      <c r="J9" s="221"/>
      <c r="K9" s="220" t="s">
        <v>3</v>
      </c>
      <c r="L9" s="124" t="s">
        <v>1782</v>
      </c>
      <c r="M9" s="124" t="s">
        <v>1784</v>
      </c>
      <c r="N9" s="213" t="s">
        <v>12</v>
      </c>
      <c r="O9" s="206" t="s">
        <v>1786</v>
      </c>
      <c r="P9" s="206" t="s">
        <v>1787</v>
      </c>
      <c r="Q9" s="202" t="s">
        <v>1788</v>
      </c>
      <c r="R9" s="202" t="s">
        <v>1789</v>
      </c>
      <c r="S9" s="220" t="s">
        <v>13</v>
      </c>
    </row>
    <row r="10" spans="2:19" ht="61.5" x14ac:dyDescent="0.2">
      <c r="B10" s="221"/>
      <c r="C10" s="220"/>
      <c r="D10" s="126" t="s">
        <v>14</v>
      </c>
      <c r="E10" s="126" t="s">
        <v>43</v>
      </c>
      <c r="F10" s="127" t="s">
        <v>17</v>
      </c>
      <c r="G10" s="127" t="s">
        <v>18</v>
      </c>
      <c r="H10" s="127" t="s">
        <v>44</v>
      </c>
      <c r="I10" s="126" t="s">
        <v>2</v>
      </c>
      <c r="J10" s="126" t="s">
        <v>1</v>
      </c>
      <c r="K10" s="221"/>
      <c r="L10" s="125" t="s">
        <v>1783</v>
      </c>
      <c r="M10" s="125" t="s">
        <v>1785</v>
      </c>
      <c r="N10" s="214"/>
      <c r="O10" s="207"/>
      <c r="P10" s="207"/>
      <c r="Q10" s="203"/>
      <c r="R10" s="203"/>
      <c r="S10" s="220"/>
    </row>
    <row r="11" spans="2:19" ht="39.75" customHeight="1" x14ac:dyDescent="0.2">
      <c r="B11" s="55" t="s">
        <v>33</v>
      </c>
      <c r="C11" s="56" t="s">
        <v>1151</v>
      </c>
      <c r="D11" s="37" t="s">
        <v>1152</v>
      </c>
      <c r="E11" s="39" t="s">
        <v>548</v>
      </c>
      <c r="F11" s="46" t="s">
        <v>26</v>
      </c>
      <c r="G11" s="37" t="s">
        <v>47</v>
      </c>
      <c r="H11" s="47" t="s">
        <v>816</v>
      </c>
      <c r="I11" s="39" t="s">
        <v>555</v>
      </c>
      <c r="J11" s="37" t="s">
        <v>385</v>
      </c>
      <c r="K11" s="37" t="s">
        <v>7</v>
      </c>
      <c r="L11" s="57">
        <v>1</v>
      </c>
      <c r="M11" s="57">
        <v>1</v>
      </c>
      <c r="N11" s="138"/>
      <c r="O11" s="122">
        <f t="shared" ref="O11:O24" si="0">SUM(N11*L11)</f>
        <v>0</v>
      </c>
      <c r="P11" s="122">
        <f>O11*1.23</f>
        <v>0</v>
      </c>
      <c r="Q11" s="122">
        <f t="shared" ref="Q11:Q24" si="1">N11*M11</f>
        <v>0</v>
      </c>
      <c r="R11" s="122">
        <f>Q11*1.23</f>
        <v>0</v>
      </c>
      <c r="S11" s="92" t="s">
        <v>1277</v>
      </c>
    </row>
    <row r="12" spans="2:19" ht="39.75" customHeight="1" x14ac:dyDescent="0.2">
      <c r="B12" s="55" t="s">
        <v>34</v>
      </c>
      <c r="C12" s="56" t="s">
        <v>430</v>
      </c>
      <c r="D12" s="37" t="s">
        <v>1211</v>
      </c>
      <c r="E12" s="39" t="s">
        <v>548</v>
      </c>
      <c r="F12" s="46" t="s">
        <v>26</v>
      </c>
      <c r="G12" s="37" t="s">
        <v>258</v>
      </c>
      <c r="H12" s="47" t="s">
        <v>816</v>
      </c>
      <c r="I12" s="39" t="s">
        <v>555</v>
      </c>
      <c r="J12" s="37" t="s">
        <v>1214</v>
      </c>
      <c r="K12" s="37" t="s">
        <v>7</v>
      </c>
      <c r="L12" s="57">
        <v>1</v>
      </c>
      <c r="M12" s="57">
        <v>1</v>
      </c>
      <c r="N12" s="138"/>
      <c r="O12" s="122">
        <f t="shared" si="0"/>
        <v>0</v>
      </c>
      <c r="P12" s="122">
        <f t="shared" ref="P12:P24" si="2">O12*1.23</f>
        <v>0</v>
      </c>
      <c r="Q12" s="122">
        <f t="shared" si="1"/>
        <v>0</v>
      </c>
      <c r="R12" s="122">
        <f t="shared" ref="R12:R25" si="3">Q12*1.23</f>
        <v>0</v>
      </c>
      <c r="S12" s="92" t="s">
        <v>1212</v>
      </c>
    </row>
    <row r="13" spans="2:19" ht="39.75" customHeight="1" x14ac:dyDescent="0.2">
      <c r="B13" s="55" t="s">
        <v>35</v>
      </c>
      <c r="C13" s="32" t="s">
        <v>1217</v>
      </c>
      <c r="D13" s="39" t="s">
        <v>1211</v>
      </c>
      <c r="E13" s="39" t="s">
        <v>548</v>
      </c>
      <c r="F13" s="46" t="s">
        <v>26</v>
      </c>
      <c r="G13" s="39" t="s">
        <v>884</v>
      </c>
      <c r="H13" s="58" t="s">
        <v>288</v>
      </c>
      <c r="I13" s="39" t="s">
        <v>555</v>
      </c>
      <c r="J13" s="39" t="s">
        <v>1218</v>
      </c>
      <c r="K13" s="46" t="s">
        <v>7</v>
      </c>
      <c r="L13" s="44">
        <v>1</v>
      </c>
      <c r="M13" s="44">
        <v>1</v>
      </c>
      <c r="N13" s="138"/>
      <c r="O13" s="122">
        <f t="shared" si="0"/>
        <v>0</v>
      </c>
      <c r="P13" s="122">
        <f t="shared" si="2"/>
        <v>0</v>
      </c>
      <c r="Q13" s="122">
        <f t="shared" si="1"/>
        <v>0</v>
      </c>
      <c r="R13" s="122">
        <f t="shared" si="3"/>
        <v>0</v>
      </c>
      <c r="S13" s="92" t="s">
        <v>1219</v>
      </c>
    </row>
    <row r="14" spans="2:19" ht="96" x14ac:dyDescent="0.2">
      <c r="B14" s="55" t="s">
        <v>526</v>
      </c>
      <c r="C14" s="60" t="s">
        <v>1354</v>
      </c>
      <c r="D14" s="31" t="s">
        <v>610</v>
      </c>
      <c r="E14" s="39" t="s">
        <v>548</v>
      </c>
      <c r="F14" s="40" t="s">
        <v>26</v>
      </c>
      <c r="G14" s="40" t="s">
        <v>47</v>
      </c>
      <c r="H14" s="59" t="s">
        <v>555</v>
      </c>
      <c r="I14" s="33" t="s">
        <v>555</v>
      </c>
      <c r="J14" s="39" t="s">
        <v>1355</v>
      </c>
      <c r="K14" s="33" t="s">
        <v>7</v>
      </c>
      <c r="L14" s="35">
        <v>4</v>
      </c>
      <c r="M14" s="35">
        <v>4</v>
      </c>
      <c r="N14" s="138"/>
      <c r="O14" s="122">
        <f t="shared" si="0"/>
        <v>0</v>
      </c>
      <c r="P14" s="122">
        <f t="shared" si="2"/>
        <v>0</v>
      </c>
      <c r="Q14" s="122">
        <f t="shared" si="1"/>
        <v>0</v>
      </c>
      <c r="R14" s="122">
        <f t="shared" si="3"/>
        <v>0</v>
      </c>
      <c r="S14" s="61" t="s">
        <v>1356</v>
      </c>
    </row>
    <row r="15" spans="2:19" ht="39.75" customHeight="1" x14ac:dyDescent="0.2">
      <c r="B15" s="55" t="s">
        <v>507</v>
      </c>
      <c r="C15" s="60" t="s">
        <v>431</v>
      </c>
      <c r="D15" s="31" t="s">
        <v>1213</v>
      </c>
      <c r="E15" s="39" t="s">
        <v>548</v>
      </c>
      <c r="F15" s="40" t="s">
        <v>26</v>
      </c>
      <c r="G15" s="40" t="s">
        <v>258</v>
      </c>
      <c r="H15" s="43" t="s">
        <v>816</v>
      </c>
      <c r="I15" s="33" t="s">
        <v>555</v>
      </c>
      <c r="J15" s="41" t="s">
        <v>1214</v>
      </c>
      <c r="K15" s="33" t="s">
        <v>7</v>
      </c>
      <c r="L15" s="42">
        <v>1</v>
      </c>
      <c r="M15" s="42">
        <v>1</v>
      </c>
      <c r="N15" s="138"/>
      <c r="O15" s="122">
        <f t="shared" si="0"/>
        <v>0</v>
      </c>
      <c r="P15" s="122">
        <f t="shared" si="2"/>
        <v>0</v>
      </c>
      <c r="Q15" s="122">
        <f t="shared" si="1"/>
        <v>0</v>
      </c>
      <c r="R15" s="122">
        <f t="shared" si="3"/>
        <v>0</v>
      </c>
      <c r="S15" s="93" t="s">
        <v>432</v>
      </c>
    </row>
    <row r="16" spans="2:19" ht="39.75" customHeight="1" x14ac:dyDescent="0.2">
      <c r="B16" s="55" t="s">
        <v>1290</v>
      </c>
      <c r="C16" s="60" t="s">
        <v>568</v>
      </c>
      <c r="D16" s="40" t="s">
        <v>1123</v>
      </c>
      <c r="E16" s="39" t="s">
        <v>548</v>
      </c>
      <c r="F16" s="40" t="s">
        <v>26</v>
      </c>
      <c r="G16" s="46" t="s">
        <v>369</v>
      </c>
      <c r="H16" s="59" t="s">
        <v>950</v>
      </c>
      <c r="I16" s="39" t="s">
        <v>555</v>
      </c>
      <c r="J16" s="41" t="s">
        <v>1276</v>
      </c>
      <c r="K16" s="33" t="s">
        <v>7</v>
      </c>
      <c r="L16" s="42">
        <v>1</v>
      </c>
      <c r="M16" s="42">
        <v>1</v>
      </c>
      <c r="N16" s="138"/>
      <c r="O16" s="122">
        <f t="shared" si="0"/>
        <v>0</v>
      </c>
      <c r="P16" s="122">
        <f t="shared" si="2"/>
        <v>0</v>
      </c>
      <c r="Q16" s="122">
        <f t="shared" si="1"/>
        <v>0</v>
      </c>
      <c r="R16" s="122">
        <f t="shared" si="3"/>
        <v>0</v>
      </c>
      <c r="S16" s="61" t="s">
        <v>1122</v>
      </c>
    </row>
    <row r="17" spans="2:20" ht="39.75" customHeight="1" x14ac:dyDescent="0.2">
      <c r="B17" s="55" t="s">
        <v>527</v>
      </c>
      <c r="C17" s="60" t="s">
        <v>1256</v>
      </c>
      <c r="D17" s="40" t="s">
        <v>1260</v>
      </c>
      <c r="E17" s="39" t="s">
        <v>1259</v>
      </c>
      <c r="F17" s="40" t="s">
        <v>26</v>
      </c>
      <c r="G17" s="46" t="s">
        <v>659</v>
      </c>
      <c r="H17" s="59" t="s">
        <v>555</v>
      </c>
      <c r="I17" s="39" t="s">
        <v>555</v>
      </c>
      <c r="J17" s="41" t="s">
        <v>1258</v>
      </c>
      <c r="K17" s="33" t="s">
        <v>7</v>
      </c>
      <c r="L17" s="42">
        <v>1</v>
      </c>
      <c r="M17" s="42">
        <v>1</v>
      </c>
      <c r="N17" s="138"/>
      <c r="O17" s="122">
        <f t="shared" si="0"/>
        <v>0</v>
      </c>
      <c r="P17" s="122">
        <f t="shared" si="2"/>
        <v>0</v>
      </c>
      <c r="Q17" s="122">
        <f t="shared" si="1"/>
        <v>0</v>
      </c>
      <c r="R17" s="122">
        <f t="shared" si="3"/>
        <v>0</v>
      </c>
      <c r="S17" s="61" t="s">
        <v>1257</v>
      </c>
    </row>
    <row r="18" spans="2:20" ht="39.75" customHeight="1" x14ac:dyDescent="0.2">
      <c r="B18" s="55" t="s">
        <v>1296</v>
      </c>
      <c r="C18" s="90" t="s">
        <v>941</v>
      </c>
      <c r="D18" s="31" t="s">
        <v>1802</v>
      </c>
      <c r="E18" s="39" t="s">
        <v>548</v>
      </c>
      <c r="F18" s="40" t="s">
        <v>26</v>
      </c>
      <c r="G18" s="40" t="s">
        <v>286</v>
      </c>
      <c r="H18" s="43" t="s">
        <v>256</v>
      </c>
      <c r="I18" s="33" t="s">
        <v>555</v>
      </c>
      <c r="J18" s="39" t="s">
        <v>287</v>
      </c>
      <c r="K18" s="33" t="s">
        <v>7</v>
      </c>
      <c r="L18" s="35">
        <v>4</v>
      </c>
      <c r="M18" s="35">
        <v>4</v>
      </c>
      <c r="N18" s="138"/>
      <c r="O18" s="122">
        <f t="shared" si="0"/>
        <v>0</v>
      </c>
      <c r="P18" s="122">
        <f t="shared" si="2"/>
        <v>0</v>
      </c>
      <c r="Q18" s="122">
        <f t="shared" si="1"/>
        <v>0</v>
      </c>
      <c r="R18" s="122">
        <f t="shared" si="3"/>
        <v>0</v>
      </c>
      <c r="S18" s="61" t="s">
        <v>942</v>
      </c>
    </row>
    <row r="19" spans="2:20" ht="48" x14ac:dyDescent="0.2">
      <c r="B19" s="55" t="s">
        <v>1430</v>
      </c>
      <c r="C19" s="90" t="s">
        <v>943</v>
      </c>
      <c r="D19" s="31" t="s">
        <v>944</v>
      </c>
      <c r="E19" s="39" t="s">
        <v>1803</v>
      </c>
      <c r="F19" s="40" t="s">
        <v>20</v>
      </c>
      <c r="G19" s="40" t="s">
        <v>888</v>
      </c>
      <c r="H19" s="43" t="s">
        <v>555</v>
      </c>
      <c r="I19" s="33" t="s">
        <v>555</v>
      </c>
      <c r="J19" s="39" t="s">
        <v>945</v>
      </c>
      <c r="K19" s="33" t="s">
        <v>7</v>
      </c>
      <c r="L19" s="35">
        <v>3</v>
      </c>
      <c r="M19" s="35">
        <v>2</v>
      </c>
      <c r="N19" s="138"/>
      <c r="O19" s="122">
        <f t="shared" si="0"/>
        <v>0</v>
      </c>
      <c r="P19" s="122">
        <f t="shared" si="2"/>
        <v>0</v>
      </c>
      <c r="Q19" s="122">
        <f t="shared" si="1"/>
        <v>0</v>
      </c>
      <c r="R19" s="122">
        <f t="shared" si="3"/>
        <v>0</v>
      </c>
      <c r="S19" s="61" t="s">
        <v>946</v>
      </c>
    </row>
    <row r="20" spans="2:20" ht="39.75" customHeight="1" x14ac:dyDescent="0.2">
      <c r="B20" s="55" t="s">
        <v>1431</v>
      </c>
      <c r="C20" s="90" t="s">
        <v>1247</v>
      </c>
      <c r="D20" s="31" t="s">
        <v>1804</v>
      </c>
      <c r="E20" s="39" t="s">
        <v>555</v>
      </c>
      <c r="F20" s="40" t="s">
        <v>20</v>
      </c>
      <c r="G20" s="40" t="s">
        <v>1248</v>
      </c>
      <c r="H20" s="43" t="s">
        <v>555</v>
      </c>
      <c r="I20" s="33" t="s">
        <v>555</v>
      </c>
      <c r="J20" s="39" t="s">
        <v>555</v>
      </c>
      <c r="K20" s="33" t="s">
        <v>7</v>
      </c>
      <c r="L20" s="35">
        <v>3</v>
      </c>
      <c r="M20" s="35">
        <v>3</v>
      </c>
      <c r="N20" s="138"/>
      <c r="O20" s="122">
        <f t="shared" si="0"/>
        <v>0</v>
      </c>
      <c r="P20" s="122">
        <f t="shared" si="2"/>
        <v>0</v>
      </c>
      <c r="Q20" s="122">
        <f t="shared" si="1"/>
        <v>0</v>
      </c>
      <c r="R20" s="122">
        <f t="shared" si="3"/>
        <v>0</v>
      </c>
      <c r="S20" s="61" t="s">
        <v>1249</v>
      </c>
    </row>
    <row r="21" spans="2:20" ht="39.75" customHeight="1" x14ac:dyDescent="0.2">
      <c r="B21" s="55" t="s">
        <v>1432</v>
      </c>
      <c r="C21" s="165" t="s">
        <v>933</v>
      </c>
      <c r="D21" s="39" t="s">
        <v>1805</v>
      </c>
      <c r="E21" s="39" t="s">
        <v>555</v>
      </c>
      <c r="F21" s="39" t="s">
        <v>0</v>
      </c>
      <c r="G21" s="46" t="s">
        <v>26</v>
      </c>
      <c r="H21" s="46" t="s">
        <v>934</v>
      </c>
      <c r="I21" s="46" t="s">
        <v>555</v>
      </c>
      <c r="J21" s="37" t="s">
        <v>935</v>
      </c>
      <c r="K21" s="37" t="s">
        <v>7</v>
      </c>
      <c r="L21" s="48">
        <v>1</v>
      </c>
      <c r="M21" s="48">
        <v>1</v>
      </c>
      <c r="N21" s="138"/>
      <c r="O21" s="122">
        <f t="shared" si="0"/>
        <v>0</v>
      </c>
      <c r="P21" s="122">
        <f t="shared" si="2"/>
        <v>0</v>
      </c>
      <c r="Q21" s="122">
        <f t="shared" si="1"/>
        <v>0</v>
      </c>
      <c r="R21" s="122">
        <f t="shared" si="3"/>
        <v>0</v>
      </c>
      <c r="S21" s="61" t="s">
        <v>1150</v>
      </c>
    </row>
    <row r="22" spans="2:20" ht="39.75" customHeight="1" x14ac:dyDescent="0.2">
      <c r="B22" s="55" t="s">
        <v>1433</v>
      </c>
      <c r="C22" s="32" t="s">
        <v>947</v>
      </c>
      <c r="D22" s="39" t="s">
        <v>1806</v>
      </c>
      <c r="E22" s="39" t="s">
        <v>948</v>
      </c>
      <c r="F22" s="39" t="s">
        <v>928</v>
      </c>
      <c r="G22" s="39" t="s">
        <v>26</v>
      </c>
      <c r="H22" s="39" t="s">
        <v>103</v>
      </c>
      <c r="I22" s="39" t="s">
        <v>888</v>
      </c>
      <c r="J22" s="39" t="s">
        <v>949</v>
      </c>
      <c r="K22" s="33" t="s">
        <v>7</v>
      </c>
      <c r="L22" s="35">
        <v>2</v>
      </c>
      <c r="M22" s="35">
        <v>2</v>
      </c>
      <c r="N22" s="138"/>
      <c r="O22" s="122">
        <f t="shared" si="0"/>
        <v>0</v>
      </c>
      <c r="P22" s="122">
        <f t="shared" si="2"/>
        <v>0</v>
      </c>
      <c r="Q22" s="122">
        <f t="shared" si="1"/>
        <v>0</v>
      </c>
      <c r="R22" s="122">
        <f t="shared" si="3"/>
        <v>0</v>
      </c>
      <c r="S22" s="93" t="s">
        <v>1399</v>
      </c>
    </row>
    <row r="23" spans="2:20" ht="39.75" customHeight="1" x14ac:dyDescent="0.2">
      <c r="B23" s="55" t="s">
        <v>1434</v>
      </c>
      <c r="C23" s="36" t="s">
        <v>878</v>
      </c>
      <c r="D23" s="37" t="s">
        <v>879</v>
      </c>
      <c r="E23" s="37" t="s">
        <v>551</v>
      </c>
      <c r="F23" s="39" t="s">
        <v>880</v>
      </c>
      <c r="G23" s="37" t="s">
        <v>20</v>
      </c>
      <c r="H23" s="37" t="s">
        <v>884</v>
      </c>
      <c r="I23" s="37" t="s">
        <v>881</v>
      </c>
      <c r="J23" s="37" t="s">
        <v>883</v>
      </c>
      <c r="K23" s="33" t="s">
        <v>7</v>
      </c>
      <c r="L23" s="62">
        <v>1</v>
      </c>
      <c r="M23" s="62">
        <v>1</v>
      </c>
      <c r="N23" s="138"/>
      <c r="O23" s="122">
        <f t="shared" si="0"/>
        <v>0</v>
      </c>
      <c r="P23" s="122">
        <f t="shared" si="2"/>
        <v>0</v>
      </c>
      <c r="Q23" s="122">
        <f t="shared" si="1"/>
        <v>0</v>
      </c>
      <c r="R23" s="122">
        <f t="shared" si="3"/>
        <v>0</v>
      </c>
      <c r="S23" s="170" t="s">
        <v>882</v>
      </c>
    </row>
    <row r="24" spans="2:20" ht="60.75" thickBot="1" x14ac:dyDescent="0.25">
      <c r="B24" s="55" t="s">
        <v>1435</v>
      </c>
      <c r="C24" s="32" t="s">
        <v>885</v>
      </c>
      <c r="D24" s="39" t="s">
        <v>886</v>
      </c>
      <c r="E24" s="39" t="s">
        <v>555</v>
      </c>
      <c r="F24" s="39" t="s">
        <v>887</v>
      </c>
      <c r="G24" s="39" t="s">
        <v>26</v>
      </c>
      <c r="H24" s="39" t="s">
        <v>888</v>
      </c>
      <c r="I24" s="39" t="s">
        <v>889</v>
      </c>
      <c r="J24" s="39" t="s">
        <v>890</v>
      </c>
      <c r="K24" s="33" t="s">
        <v>7</v>
      </c>
      <c r="L24" s="35">
        <v>4</v>
      </c>
      <c r="M24" s="35">
        <v>4</v>
      </c>
      <c r="N24" s="138"/>
      <c r="O24" s="122">
        <f t="shared" si="0"/>
        <v>0</v>
      </c>
      <c r="P24" s="122">
        <f t="shared" si="2"/>
        <v>0</v>
      </c>
      <c r="Q24" s="139">
        <f t="shared" si="1"/>
        <v>0</v>
      </c>
      <c r="R24" s="139">
        <f t="shared" si="3"/>
        <v>0</v>
      </c>
      <c r="S24" s="93" t="s">
        <v>891</v>
      </c>
    </row>
    <row r="25" spans="2:20" ht="16.5" customHeight="1" thickBot="1" x14ac:dyDescent="0.25">
      <c r="B25" s="200" t="s">
        <v>1810</v>
      </c>
      <c r="C25" s="201"/>
      <c r="D25" s="201"/>
      <c r="E25" s="201"/>
      <c r="F25" s="201"/>
      <c r="G25" s="201"/>
      <c r="H25" s="201"/>
      <c r="I25" s="201"/>
      <c r="J25" s="201"/>
      <c r="K25" s="201"/>
      <c r="L25" s="201"/>
      <c r="M25" s="201"/>
      <c r="N25" s="201"/>
      <c r="O25" s="180">
        <f>SUM(O11:O24)</f>
        <v>0</v>
      </c>
      <c r="P25" s="180">
        <f t="shared" ref="P25" si="4">O25*1.23</f>
        <v>0</v>
      </c>
      <c r="Q25" s="181">
        <f>SUM(Q11:Q24)</f>
        <v>0</v>
      </c>
      <c r="R25" s="137">
        <f t="shared" si="3"/>
        <v>0</v>
      </c>
    </row>
    <row r="28" spans="2:20" s="28" customFormat="1" ht="55.5" customHeight="1" x14ac:dyDescent="0.2">
      <c r="B28" s="265" t="s">
        <v>1823</v>
      </c>
      <c r="C28" s="265"/>
      <c r="D28" s="265"/>
      <c r="E28" s="265"/>
      <c r="F28" s="265"/>
      <c r="G28" s="265"/>
      <c r="H28" s="265"/>
      <c r="I28" s="265"/>
      <c r="J28" s="265"/>
      <c r="K28" s="265"/>
      <c r="L28" s="265"/>
      <c r="M28" s="265"/>
      <c r="N28" s="265"/>
      <c r="O28" s="265"/>
      <c r="R28" s="264" t="s">
        <v>1824</v>
      </c>
      <c r="S28" s="264"/>
      <c r="T28" s="264"/>
    </row>
  </sheetData>
  <mergeCells count="18">
    <mergeCell ref="B28:O28"/>
    <mergeCell ref="R28:T28"/>
    <mergeCell ref="B25:N25"/>
    <mergeCell ref="B2:S2"/>
    <mergeCell ref="B5:S5"/>
    <mergeCell ref="B6:S6"/>
    <mergeCell ref="B7:S7"/>
    <mergeCell ref="N9:N10"/>
    <mergeCell ref="P9:P10"/>
    <mergeCell ref="Q9:Q10"/>
    <mergeCell ref="R9:R10"/>
    <mergeCell ref="O9:O10"/>
    <mergeCell ref="S9:S10"/>
    <mergeCell ref="B9:B10"/>
    <mergeCell ref="C9:C10"/>
    <mergeCell ref="D9:H9"/>
    <mergeCell ref="I9:J9"/>
    <mergeCell ref="K9:K10"/>
  </mergeCells>
  <phoneticPr fontId="7" type="noConversion"/>
  <pageMargins left="0.7" right="0.7" top="0.75" bottom="0.75" header="0.3" footer="0.3"/>
  <pageSetup paperSize="9" scale="46" fitToHeight="0" orientation="landscape" r:id="rId1"/>
  <ignoredErrors>
    <ignoredError sqref="F11:H24" numberStoredAsText="1"/>
    <ignoredError sqref="Q11:Q24" formula="1"/>
    <ignoredError sqref="B23:B24"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9">
    <pageSetUpPr fitToPage="1"/>
  </sheetPr>
  <dimension ref="B2:T74"/>
  <sheetViews>
    <sheetView showGridLines="0" view="pageBreakPreview" topLeftCell="A67" zoomScale="85" zoomScaleNormal="85" zoomScaleSheetLayoutView="85" workbookViewId="0">
      <selection activeCell="A74" sqref="A74:XFD74"/>
    </sheetView>
  </sheetViews>
  <sheetFormatPr defaultColWidth="8.88671875" defaultRowHeight="39.75" customHeight="1" x14ac:dyDescent="0.2"/>
  <cols>
    <col min="1" max="1" width="6" style="6" customWidth="1"/>
    <col min="2" max="2" width="7.109375" style="2" customWidth="1"/>
    <col min="3" max="3" width="20.77734375" style="14" customWidth="1"/>
    <col min="4" max="4" width="11.77734375" style="6" customWidth="1"/>
    <col min="5" max="5" width="11" style="2" customWidth="1"/>
    <col min="6" max="6" width="7.21875" style="6" customWidth="1"/>
    <col min="7" max="7" width="7.77734375" style="6" bestFit="1" customWidth="1"/>
    <col min="8" max="8" width="7.21875" style="6" customWidth="1"/>
    <col min="9" max="9" width="33.6640625" style="6" bestFit="1" customWidth="1"/>
    <col min="10" max="10" width="14.109375" style="2" customWidth="1"/>
    <col min="11" max="11" width="13.88671875" style="2" customWidth="1"/>
    <col min="12" max="12" width="3.33203125" style="2" customWidth="1"/>
    <col min="13" max="14" width="4.21875" style="3" customWidth="1"/>
    <col min="15" max="15" width="16.109375" style="4" customWidth="1"/>
    <col min="16" max="16" width="15.88671875" style="4" customWidth="1"/>
    <col min="17" max="19" width="19.77734375" style="4" customWidth="1"/>
    <col min="20" max="16384" width="8.88671875" style="6"/>
  </cols>
  <sheetData>
    <row r="2" spans="2:19" ht="9.75" customHeight="1" x14ac:dyDescent="0.2">
      <c r="B2" s="204" t="s">
        <v>1809</v>
      </c>
      <c r="C2" s="204"/>
      <c r="D2" s="204"/>
      <c r="E2" s="204"/>
      <c r="F2" s="204"/>
      <c r="G2" s="204"/>
      <c r="H2" s="204"/>
      <c r="I2" s="204"/>
      <c r="J2" s="204"/>
      <c r="K2" s="204"/>
      <c r="L2" s="204"/>
      <c r="M2" s="204"/>
      <c r="N2" s="204"/>
      <c r="O2" s="204"/>
      <c r="P2" s="204"/>
      <c r="Q2" s="204"/>
      <c r="R2" s="204"/>
      <c r="S2" s="204"/>
    </row>
    <row r="3" spans="2:19" s="12" customFormat="1" ht="39.75" customHeight="1" x14ac:dyDescent="0.2">
      <c r="B3" s="205" t="s">
        <v>1412</v>
      </c>
      <c r="C3" s="205"/>
      <c r="D3" s="205"/>
      <c r="E3" s="205"/>
      <c r="F3" s="205"/>
      <c r="G3" s="205"/>
      <c r="H3" s="205"/>
      <c r="I3" s="205"/>
      <c r="J3" s="205"/>
      <c r="K3" s="205"/>
      <c r="L3" s="205"/>
      <c r="M3" s="205"/>
      <c r="N3" s="205"/>
      <c r="O3" s="205"/>
      <c r="P3" s="205"/>
      <c r="Q3" s="205"/>
      <c r="R3" s="205"/>
      <c r="S3" s="205"/>
    </row>
    <row r="4" spans="2:19" s="12" customFormat="1" ht="24.75" customHeight="1" x14ac:dyDescent="0.2">
      <c r="B4" s="205" t="s">
        <v>1419</v>
      </c>
      <c r="C4" s="205"/>
      <c r="D4" s="205"/>
      <c r="E4" s="205"/>
      <c r="F4" s="205"/>
      <c r="G4" s="205"/>
      <c r="H4" s="205"/>
      <c r="I4" s="205"/>
      <c r="J4" s="205"/>
      <c r="K4" s="205"/>
      <c r="L4" s="205"/>
      <c r="M4" s="205"/>
      <c r="N4" s="205"/>
      <c r="O4" s="205"/>
      <c r="P4" s="205"/>
      <c r="Q4" s="205"/>
      <c r="R4" s="205"/>
      <c r="S4" s="205"/>
    </row>
    <row r="5" spans="2:19" ht="21.75" customHeight="1" x14ac:dyDescent="0.2">
      <c r="B5" s="140"/>
      <c r="C5" s="140"/>
      <c r="D5" s="140"/>
      <c r="E5" s="140"/>
      <c r="F5" s="140"/>
      <c r="G5" s="140"/>
      <c r="H5" s="140"/>
      <c r="I5" s="140"/>
      <c r="J5" s="140"/>
      <c r="K5" s="140"/>
      <c r="L5" s="140"/>
      <c r="M5" s="140"/>
      <c r="N5" s="140"/>
      <c r="O5" s="140"/>
      <c r="P5" s="140"/>
      <c r="Q5" s="140"/>
      <c r="R5" s="129"/>
      <c r="S5" s="129"/>
    </row>
    <row r="6" spans="2:19" s="12" customFormat="1" ht="39.75" customHeight="1" x14ac:dyDescent="0.2">
      <c r="B6" s="220" t="s">
        <v>6</v>
      </c>
      <c r="C6" s="220" t="s">
        <v>102</v>
      </c>
      <c r="D6" s="220" t="s">
        <v>71</v>
      </c>
      <c r="E6" s="220"/>
      <c r="F6" s="220"/>
      <c r="G6" s="220"/>
      <c r="H6" s="220"/>
      <c r="I6" s="220"/>
      <c r="J6" s="220" t="s">
        <v>4</v>
      </c>
      <c r="K6" s="221"/>
      <c r="L6" s="220" t="s">
        <v>3</v>
      </c>
      <c r="M6" s="211" t="s">
        <v>1807</v>
      </c>
      <c r="N6" s="211" t="s">
        <v>1808</v>
      </c>
      <c r="O6" s="213" t="s">
        <v>12</v>
      </c>
      <c r="P6" s="206" t="s">
        <v>1786</v>
      </c>
      <c r="Q6" s="206" t="s">
        <v>1787</v>
      </c>
      <c r="R6" s="202" t="s">
        <v>1788</v>
      </c>
      <c r="S6" s="202" t="s">
        <v>1789</v>
      </c>
    </row>
    <row r="7" spans="2:19" s="12" customFormat="1" ht="39.75" customHeight="1" x14ac:dyDescent="0.2">
      <c r="B7" s="221"/>
      <c r="C7" s="220"/>
      <c r="D7" s="221" t="s">
        <v>42</v>
      </c>
      <c r="E7" s="221"/>
      <c r="F7" s="221"/>
      <c r="G7" s="221"/>
      <c r="H7" s="221"/>
      <c r="I7" s="221"/>
      <c r="J7" s="221"/>
      <c r="K7" s="221"/>
      <c r="L7" s="221"/>
      <c r="M7" s="233"/>
      <c r="N7" s="233"/>
      <c r="O7" s="234"/>
      <c r="P7" s="231"/>
      <c r="Q7" s="231"/>
      <c r="R7" s="232"/>
      <c r="S7" s="232"/>
    </row>
    <row r="8" spans="2:19" s="12" customFormat="1" ht="39.75" customHeight="1" x14ac:dyDescent="0.2">
      <c r="B8" s="221"/>
      <c r="C8" s="220"/>
      <c r="D8" s="5" t="s">
        <v>72</v>
      </c>
      <c r="E8" s="22" t="s">
        <v>73</v>
      </c>
      <c r="F8" s="22" t="s">
        <v>74</v>
      </c>
      <c r="G8" s="22" t="s">
        <v>75</v>
      </c>
      <c r="H8" s="22" t="s">
        <v>83</v>
      </c>
      <c r="I8" s="23" t="s">
        <v>88</v>
      </c>
      <c r="J8" s="21" t="s">
        <v>2</v>
      </c>
      <c r="K8" s="21" t="s">
        <v>1</v>
      </c>
      <c r="L8" s="221"/>
      <c r="M8" s="212"/>
      <c r="N8" s="212"/>
      <c r="O8" s="214"/>
      <c r="P8" s="207"/>
      <c r="Q8" s="207"/>
      <c r="R8" s="203"/>
      <c r="S8" s="203"/>
    </row>
    <row r="9" spans="2:19" s="12" customFormat="1" ht="64.5" customHeight="1" x14ac:dyDescent="0.2">
      <c r="B9" s="67" t="s">
        <v>30</v>
      </c>
      <c r="C9" s="230" t="s">
        <v>1359</v>
      </c>
      <c r="D9" s="37" t="s">
        <v>142</v>
      </c>
      <c r="E9" s="67" t="s">
        <v>592</v>
      </c>
      <c r="F9" s="67" t="s">
        <v>1360</v>
      </c>
      <c r="G9" s="55" t="s">
        <v>136</v>
      </c>
      <c r="H9" s="67" t="s">
        <v>1361</v>
      </c>
      <c r="I9" s="68" t="s">
        <v>1362</v>
      </c>
      <c r="J9" s="55" t="s">
        <v>555</v>
      </c>
      <c r="K9" s="55" t="s">
        <v>1363</v>
      </c>
      <c r="L9" s="55" t="s">
        <v>7</v>
      </c>
      <c r="M9" s="44">
        <v>10</v>
      </c>
      <c r="N9" s="44">
        <v>7</v>
      </c>
      <c r="O9" s="184"/>
      <c r="P9" s="185">
        <f t="shared" ref="P9:P40" si="0">O9*M9</f>
        <v>0</v>
      </c>
      <c r="Q9" s="185">
        <f>P9*1.23</f>
        <v>0</v>
      </c>
      <c r="R9" s="185">
        <f t="shared" ref="R9:R40" si="1">O9*N9</f>
        <v>0</v>
      </c>
      <c r="S9" s="185">
        <f t="shared" ref="S9:S40" si="2">O9*N9</f>
        <v>0</v>
      </c>
    </row>
    <row r="10" spans="2:19" s="12" customFormat="1" ht="39.75" customHeight="1" x14ac:dyDescent="0.2">
      <c r="B10" s="67" t="s">
        <v>31</v>
      </c>
      <c r="C10" s="230"/>
      <c r="D10" s="37" t="s">
        <v>142</v>
      </c>
      <c r="E10" s="55" t="s">
        <v>555</v>
      </c>
      <c r="F10" s="55" t="s">
        <v>555</v>
      </c>
      <c r="G10" s="55" t="s">
        <v>555</v>
      </c>
      <c r="H10" s="55" t="s">
        <v>555</v>
      </c>
      <c r="I10" s="68" t="s">
        <v>545</v>
      </c>
      <c r="J10" s="55" t="s">
        <v>555</v>
      </c>
      <c r="K10" s="55" t="s">
        <v>144</v>
      </c>
      <c r="L10" s="55" t="s">
        <v>7</v>
      </c>
      <c r="M10" s="44">
        <v>8</v>
      </c>
      <c r="N10" s="44">
        <v>6</v>
      </c>
      <c r="O10" s="184"/>
      <c r="P10" s="185">
        <f t="shared" si="0"/>
        <v>0</v>
      </c>
      <c r="Q10" s="185">
        <f t="shared" ref="Q10:Q35" si="3">P10*1.23</f>
        <v>0</v>
      </c>
      <c r="R10" s="185">
        <f t="shared" si="1"/>
        <v>0</v>
      </c>
      <c r="S10" s="185">
        <f t="shared" si="2"/>
        <v>0</v>
      </c>
    </row>
    <row r="11" spans="2:19" s="12" customFormat="1" ht="39.75" customHeight="1" x14ac:dyDescent="0.2">
      <c r="B11" s="67" t="s">
        <v>32</v>
      </c>
      <c r="C11" s="230"/>
      <c r="D11" s="37" t="s">
        <v>142</v>
      </c>
      <c r="E11" s="55" t="s">
        <v>555</v>
      </c>
      <c r="F11" s="55" t="s">
        <v>555</v>
      </c>
      <c r="G11" s="55" t="s">
        <v>555</v>
      </c>
      <c r="H11" s="55" t="s">
        <v>555</v>
      </c>
      <c r="I11" s="68" t="s">
        <v>546</v>
      </c>
      <c r="J11" s="55" t="s">
        <v>555</v>
      </c>
      <c r="K11" s="55" t="s">
        <v>145</v>
      </c>
      <c r="L11" s="55" t="s">
        <v>7</v>
      </c>
      <c r="M11" s="44">
        <v>8</v>
      </c>
      <c r="N11" s="44">
        <v>6</v>
      </c>
      <c r="O11" s="184"/>
      <c r="P11" s="185">
        <f t="shared" si="0"/>
        <v>0</v>
      </c>
      <c r="Q11" s="185">
        <f t="shared" si="3"/>
        <v>0</v>
      </c>
      <c r="R11" s="185">
        <f t="shared" si="1"/>
        <v>0</v>
      </c>
      <c r="S11" s="185">
        <f t="shared" si="2"/>
        <v>0</v>
      </c>
    </row>
    <row r="12" spans="2:19" s="12" customFormat="1" ht="39.75" customHeight="1" x14ac:dyDescent="0.2">
      <c r="B12" s="67" t="s">
        <v>99</v>
      </c>
      <c r="C12" s="230"/>
      <c r="D12" s="37" t="s">
        <v>146</v>
      </c>
      <c r="E12" s="55" t="s">
        <v>77</v>
      </c>
      <c r="F12" s="67">
        <v>10</v>
      </c>
      <c r="G12" s="67" t="s">
        <v>136</v>
      </c>
      <c r="H12" s="67">
        <v>122</v>
      </c>
      <c r="I12" s="68" t="s">
        <v>374</v>
      </c>
      <c r="J12" s="69" t="s">
        <v>1179</v>
      </c>
      <c r="K12" s="55" t="s">
        <v>1234</v>
      </c>
      <c r="L12" s="55" t="s">
        <v>7</v>
      </c>
      <c r="M12" s="44">
        <v>4</v>
      </c>
      <c r="N12" s="44">
        <v>2</v>
      </c>
      <c r="O12" s="184"/>
      <c r="P12" s="185">
        <f t="shared" si="0"/>
        <v>0</v>
      </c>
      <c r="Q12" s="185">
        <f t="shared" si="3"/>
        <v>0</v>
      </c>
      <c r="R12" s="185">
        <f t="shared" si="1"/>
        <v>0</v>
      </c>
      <c r="S12" s="185">
        <f t="shared" si="2"/>
        <v>0</v>
      </c>
    </row>
    <row r="13" spans="2:19" s="12" customFormat="1" ht="39.75" customHeight="1" x14ac:dyDescent="0.2">
      <c r="B13" s="67" t="s">
        <v>100</v>
      </c>
      <c r="C13" s="230"/>
      <c r="D13" s="37" t="s">
        <v>146</v>
      </c>
      <c r="E13" s="55" t="s">
        <v>555</v>
      </c>
      <c r="F13" s="55" t="s">
        <v>555</v>
      </c>
      <c r="G13" s="55" t="s">
        <v>555</v>
      </c>
      <c r="H13" s="55" t="s">
        <v>555</v>
      </c>
      <c r="I13" s="68" t="s">
        <v>545</v>
      </c>
      <c r="J13" s="55" t="s">
        <v>555</v>
      </c>
      <c r="K13" s="55" t="s">
        <v>234</v>
      </c>
      <c r="L13" s="55" t="s">
        <v>7</v>
      </c>
      <c r="M13" s="44">
        <v>4</v>
      </c>
      <c r="N13" s="44">
        <v>2</v>
      </c>
      <c r="O13" s="184"/>
      <c r="P13" s="185">
        <f t="shared" si="0"/>
        <v>0</v>
      </c>
      <c r="Q13" s="185">
        <f t="shared" si="3"/>
        <v>0</v>
      </c>
      <c r="R13" s="185">
        <f t="shared" si="1"/>
        <v>0</v>
      </c>
      <c r="S13" s="185">
        <f t="shared" si="2"/>
        <v>0</v>
      </c>
    </row>
    <row r="14" spans="2:19" s="12" customFormat="1" ht="39.75" customHeight="1" x14ac:dyDescent="0.2">
      <c r="B14" s="67" t="s">
        <v>101</v>
      </c>
      <c r="C14" s="230"/>
      <c r="D14" s="37" t="s">
        <v>146</v>
      </c>
      <c r="E14" s="55" t="s">
        <v>555</v>
      </c>
      <c r="F14" s="55" t="s">
        <v>555</v>
      </c>
      <c r="G14" s="55" t="s">
        <v>555</v>
      </c>
      <c r="H14" s="55" t="s">
        <v>555</v>
      </c>
      <c r="I14" s="68" t="s">
        <v>546</v>
      </c>
      <c r="J14" s="55" t="s">
        <v>555</v>
      </c>
      <c r="K14" s="55" t="s">
        <v>235</v>
      </c>
      <c r="L14" s="55" t="s">
        <v>7</v>
      </c>
      <c r="M14" s="44">
        <v>4</v>
      </c>
      <c r="N14" s="44">
        <v>4</v>
      </c>
      <c r="O14" s="184"/>
      <c r="P14" s="185">
        <f t="shared" si="0"/>
        <v>0</v>
      </c>
      <c r="Q14" s="185">
        <f t="shared" si="3"/>
        <v>0</v>
      </c>
      <c r="R14" s="185">
        <f t="shared" si="1"/>
        <v>0</v>
      </c>
      <c r="S14" s="185">
        <f t="shared" si="2"/>
        <v>0</v>
      </c>
    </row>
    <row r="15" spans="2:19" s="12" customFormat="1" ht="39.75" customHeight="1" x14ac:dyDescent="0.2">
      <c r="B15" s="67" t="s">
        <v>1291</v>
      </c>
      <c r="C15" s="230"/>
      <c r="D15" s="37" t="s">
        <v>142</v>
      </c>
      <c r="E15" s="55" t="s">
        <v>77</v>
      </c>
      <c r="F15" s="67">
        <v>10</v>
      </c>
      <c r="G15" s="67" t="s">
        <v>136</v>
      </c>
      <c r="H15" s="67">
        <v>111</v>
      </c>
      <c r="I15" s="68" t="s">
        <v>984</v>
      </c>
      <c r="J15" s="69" t="s">
        <v>380</v>
      </c>
      <c r="K15" s="55" t="s">
        <v>236</v>
      </c>
      <c r="L15" s="55" t="s">
        <v>7</v>
      </c>
      <c r="M15" s="44">
        <v>5</v>
      </c>
      <c r="N15" s="44">
        <v>5</v>
      </c>
      <c r="O15" s="184"/>
      <c r="P15" s="185">
        <f t="shared" si="0"/>
        <v>0</v>
      </c>
      <c r="Q15" s="185">
        <f t="shared" si="3"/>
        <v>0</v>
      </c>
      <c r="R15" s="185">
        <f t="shared" si="1"/>
        <v>0</v>
      </c>
      <c r="S15" s="185">
        <f t="shared" si="2"/>
        <v>0</v>
      </c>
    </row>
    <row r="16" spans="2:19" s="12" customFormat="1" ht="39.75" customHeight="1" x14ac:dyDescent="0.2">
      <c r="B16" s="67" t="s">
        <v>1292</v>
      </c>
      <c r="C16" s="230"/>
      <c r="D16" s="37" t="s">
        <v>142</v>
      </c>
      <c r="E16" s="55" t="s">
        <v>555</v>
      </c>
      <c r="F16" s="55" t="s">
        <v>555</v>
      </c>
      <c r="G16" s="55" t="s">
        <v>555</v>
      </c>
      <c r="H16" s="55" t="s">
        <v>555</v>
      </c>
      <c r="I16" s="68" t="s">
        <v>545</v>
      </c>
      <c r="J16" s="55" t="s">
        <v>555</v>
      </c>
      <c r="K16" s="55" t="s">
        <v>144</v>
      </c>
      <c r="L16" s="55" t="s">
        <v>7</v>
      </c>
      <c r="M16" s="44">
        <v>5</v>
      </c>
      <c r="N16" s="44">
        <v>5</v>
      </c>
      <c r="O16" s="184"/>
      <c r="P16" s="185">
        <f t="shared" si="0"/>
        <v>0</v>
      </c>
      <c r="Q16" s="185">
        <f t="shared" si="3"/>
        <v>0</v>
      </c>
      <c r="R16" s="185">
        <f t="shared" si="1"/>
        <v>0</v>
      </c>
      <c r="S16" s="185">
        <f t="shared" si="2"/>
        <v>0</v>
      </c>
    </row>
    <row r="17" spans="2:19" s="12" customFormat="1" ht="39.75" customHeight="1" x14ac:dyDescent="0.2">
      <c r="B17" s="67" t="s">
        <v>1293</v>
      </c>
      <c r="C17" s="230"/>
      <c r="D17" s="37" t="s">
        <v>142</v>
      </c>
      <c r="E17" s="55" t="s">
        <v>555</v>
      </c>
      <c r="F17" s="55" t="s">
        <v>555</v>
      </c>
      <c r="G17" s="55" t="s">
        <v>555</v>
      </c>
      <c r="H17" s="55" t="s">
        <v>555</v>
      </c>
      <c r="I17" s="68" t="s">
        <v>546</v>
      </c>
      <c r="J17" s="55" t="s">
        <v>555</v>
      </c>
      <c r="K17" s="55" t="s">
        <v>145</v>
      </c>
      <c r="L17" s="55" t="s">
        <v>7</v>
      </c>
      <c r="M17" s="44">
        <v>5</v>
      </c>
      <c r="N17" s="44">
        <v>5</v>
      </c>
      <c r="O17" s="184"/>
      <c r="P17" s="185">
        <f t="shared" si="0"/>
        <v>0</v>
      </c>
      <c r="Q17" s="185">
        <f t="shared" si="3"/>
        <v>0</v>
      </c>
      <c r="R17" s="185">
        <f t="shared" si="1"/>
        <v>0</v>
      </c>
      <c r="S17" s="185">
        <f t="shared" si="2"/>
        <v>0</v>
      </c>
    </row>
    <row r="18" spans="2:19" s="25" customFormat="1" ht="39.75" customHeight="1" x14ac:dyDescent="0.2">
      <c r="B18" s="67" t="s">
        <v>1436</v>
      </c>
      <c r="C18" s="226" t="s">
        <v>441</v>
      </c>
      <c r="D18" s="37" t="s">
        <v>223</v>
      </c>
      <c r="E18" s="55" t="s">
        <v>840</v>
      </c>
      <c r="F18" s="55" t="s">
        <v>555</v>
      </c>
      <c r="G18" s="55" t="s">
        <v>555</v>
      </c>
      <c r="H18" s="55" t="s">
        <v>555</v>
      </c>
      <c r="I18" s="68" t="s">
        <v>839</v>
      </c>
      <c r="J18" s="69" t="s">
        <v>555</v>
      </c>
      <c r="K18" s="105" t="s">
        <v>841</v>
      </c>
      <c r="L18" s="55" t="s">
        <v>80</v>
      </c>
      <c r="M18" s="44">
        <v>1</v>
      </c>
      <c r="N18" s="44">
        <v>1</v>
      </c>
      <c r="O18" s="184"/>
      <c r="P18" s="185">
        <f t="shared" si="0"/>
        <v>0</v>
      </c>
      <c r="Q18" s="185">
        <f t="shared" si="3"/>
        <v>0</v>
      </c>
      <c r="R18" s="185">
        <f t="shared" si="1"/>
        <v>0</v>
      </c>
      <c r="S18" s="185">
        <f t="shared" si="2"/>
        <v>0</v>
      </c>
    </row>
    <row r="19" spans="2:19" s="25" customFormat="1" ht="39.75" customHeight="1" x14ac:dyDescent="0.2">
      <c r="B19" s="67" t="s">
        <v>1437</v>
      </c>
      <c r="C19" s="227"/>
      <c r="D19" s="37" t="s">
        <v>223</v>
      </c>
      <c r="E19" s="55" t="s">
        <v>555</v>
      </c>
      <c r="F19" s="55" t="s">
        <v>555</v>
      </c>
      <c r="G19" s="55" t="s">
        <v>555</v>
      </c>
      <c r="H19" s="55" t="s">
        <v>555</v>
      </c>
      <c r="I19" s="68" t="s">
        <v>544</v>
      </c>
      <c r="J19" s="55" t="s">
        <v>555</v>
      </c>
      <c r="K19" s="105" t="s">
        <v>555</v>
      </c>
      <c r="L19" s="55" t="s">
        <v>7</v>
      </c>
      <c r="M19" s="44">
        <v>1</v>
      </c>
      <c r="N19" s="44">
        <v>1</v>
      </c>
      <c r="O19" s="184"/>
      <c r="P19" s="185">
        <f t="shared" si="0"/>
        <v>0</v>
      </c>
      <c r="Q19" s="185">
        <f t="shared" si="3"/>
        <v>0</v>
      </c>
      <c r="R19" s="185">
        <f t="shared" si="1"/>
        <v>0</v>
      </c>
      <c r="S19" s="185">
        <f t="shared" si="2"/>
        <v>0</v>
      </c>
    </row>
    <row r="20" spans="2:19" s="25" customFormat="1" ht="39.75" customHeight="1" x14ac:dyDescent="0.2">
      <c r="B20" s="67" t="s">
        <v>1438</v>
      </c>
      <c r="C20" s="227"/>
      <c r="D20" s="37" t="s">
        <v>142</v>
      </c>
      <c r="E20" s="55" t="s">
        <v>555</v>
      </c>
      <c r="F20" s="55" t="s">
        <v>555</v>
      </c>
      <c r="G20" s="55" t="s">
        <v>555</v>
      </c>
      <c r="H20" s="55" t="s">
        <v>555</v>
      </c>
      <c r="I20" s="68" t="s">
        <v>546</v>
      </c>
      <c r="J20" s="55" t="s">
        <v>555</v>
      </c>
      <c r="K20" s="55" t="s">
        <v>555</v>
      </c>
      <c r="L20" s="55" t="s">
        <v>7</v>
      </c>
      <c r="M20" s="44">
        <v>1</v>
      </c>
      <c r="N20" s="44">
        <v>1</v>
      </c>
      <c r="O20" s="184"/>
      <c r="P20" s="185">
        <f t="shared" si="0"/>
        <v>0</v>
      </c>
      <c r="Q20" s="185">
        <f t="shared" ref="Q20" si="4">P20*1.23</f>
        <v>0</v>
      </c>
      <c r="R20" s="185">
        <f t="shared" si="1"/>
        <v>0</v>
      </c>
      <c r="S20" s="185">
        <f t="shared" si="2"/>
        <v>0</v>
      </c>
    </row>
    <row r="21" spans="2:19" s="25" customFormat="1" ht="39.75" customHeight="1" x14ac:dyDescent="0.2">
      <c r="B21" s="67" t="s">
        <v>1439</v>
      </c>
      <c r="C21" s="227"/>
      <c r="D21" s="37" t="s">
        <v>146</v>
      </c>
      <c r="E21" s="55" t="s">
        <v>1012</v>
      </c>
      <c r="F21" s="55" t="s">
        <v>555</v>
      </c>
      <c r="G21" s="55" t="s">
        <v>78</v>
      </c>
      <c r="H21" s="55">
        <v>132</v>
      </c>
      <c r="I21" s="68" t="s">
        <v>838</v>
      </c>
      <c r="J21" s="69" t="s">
        <v>1013</v>
      </c>
      <c r="K21" s="105" t="s">
        <v>372</v>
      </c>
      <c r="L21" s="55" t="s">
        <v>80</v>
      </c>
      <c r="M21" s="44">
        <v>4</v>
      </c>
      <c r="N21" s="44">
        <v>2</v>
      </c>
      <c r="O21" s="184"/>
      <c r="P21" s="185">
        <f t="shared" si="0"/>
        <v>0</v>
      </c>
      <c r="Q21" s="185">
        <f t="shared" ref="Q21:Q23" si="5">P21*1.23</f>
        <v>0</v>
      </c>
      <c r="R21" s="185">
        <f t="shared" si="1"/>
        <v>0</v>
      </c>
      <c r="S21" s="185">
        <f t="shared" si="2"/>
        <v>0</v>
      </c>
    </row>
    <row r="22" spans="2:19" s="25" customFormat="1" ht="39.75" customHeight="1" x14ac:dyDescent="0.2">
      <c r="B22" s="67" t="s">
        <v>1440</v>
      </c>
      <c r="C22" s="227"/>
      <c r="D22" s="37" t="s">
        <v>146</v>
      </c>
      <c r="E22" s="55" t="s">
        <v>555</v>
      </c>
      <c r="F22" s="55" t="s">
        <v>555</v>
      </c>
      <c r="G22" s="55" t="s">
        <v>555</v>
      </c>
      <c r="H22" s="55" t="s">
        <v>555</v>
      </c>
      <c r="I22" s="68" t="s">
        <v>544</v>
      </c>
      <c r="J22" s="55" t="s">
        <v>555</v>
      </c>
      <c r="K22" s="105" t="s">
        <v>555</v>
      </c>
      <c r="L22" s="55" t="s">
        <v>7</v>
      </c>
      <c r="M22" s="44">
        <v>4</v>
      </c>
      <c r="N22" s="44">
        <v>2</v>
      </c>
      <c r="O22" s="184"/>
      <c r="P22" s="185">
        <f t="shared" si="0"/>
        <v>0</v>
      </c>
      <c r="Q22" s="185">
        <f t="shared" si="5"/>
        <v>0</v>
      </c>
      <c r="R22" s="185">
        <f t="shared" si="1"/>
        <v>0</v>
      </c>
      <c r="S22" s="185">
        <f t="shared" si="2"/>
        <v>0</v>
      </c>
    </row>
    <row r="23" spans="2:19" s="25" customFormat="1" ht="39.75" customHeight="1" x14ac:dyDescent="0.2">
      <c r="B23" s="67" t="s">
        <v>1441</v>
      </c>
      <c r="C23" s="228"/>
      <c r="D23" s="37" t="s">
        <v>146</v>
      </c>
      <c r="E23" s="55" t="s">
        <v>555</v>
      </c>
      <c r="F23" s="55" t="s">
        <v>555</v>
      </c>
      <c r="G23" s="55" t="s">
        <v>555</v>
      </c>
      <c r="H23" s="55" t="s">
        <v>555</v>
      </c>
      <c r="I23" s="68" t="s">
        <v>546</v>
      </c>
      <c r="J23" s="55" t="s">
        <v>555</v>
      </c>
      <c r="K23" s="55" t="s">
        <v>555</v>
      </c>
      <c r="L23" s="55" t="s">
        <v>7</v>
      </c>
      <c r="M23" s="44">
        <v>4</v>
      </c>
      <c r="N23" s="44">
        <v>2</v>
      </c>
      <c r="O23" s="184"/>
      <c r="P23" s="185">
        <f t="shared" si="0"/>
        <v>0</v>
      </c>
      <c r="Q23" s="185">
        <f t="shared" si="5"/>
        <v>0</v>
      </c>
      <c r="R23" s="185">
        <f t="shared" si="1"/>
        <v>0</v>
      </c>
      <c r="S23" s="185">
        <f t="shared" si="2"/>
        <v>0</v>
      </c>
    </row>
    <row r="24" spans="2:19" s="12" customFormat="1" ht="39.75" customHeight="1" x14ac:dyDescent="0.2">
      <c r="B24" s="67" t="s">
        <v>1442</v>
      </c>
      <c r="C24" s="229" t="s">
        <v>443</v>
      </c>
      <c r="D24" s="55" t="s">
        <v>146</v>
      </c>
      <c r="E24" s="63" t="s">
        <v>77</v>
      </c>
      <c r="F24" s="64">
        <v>10</v>
      </c>
      <c r="G24" s="63" t="s">
        <v>1178</v>
      </c>
      <c r="H24" s="55" t="s">
        <v>555</v>
      </c>
      <c r="I24" s="68" t="s">
        <v>79</v>
      </c>
      <c r="J24" s="63" t="s">
        <v>555</v>
      </c>
      <c r="K24" s="63" t="s">
        <v>237</v>
      </c>
      <c r="L24" s="64" t="s">
        <v>7</v>
      </c>
      <c r="M24" s="44">
        <v>12</v>
      </c>
      <c r="N24" s="44">
        <v>12</v>
      </c>
      <c r="O24" s="184"/>
      <c r="P24" s="185">
        <f t="shared" si="0"/>
        <v>0</v>
      </c>
      <c r="Q24" s="185">
        <f t="shared" si="3"/>
        <v>0</v>
      </c>
      <c r="R24" s="185">
        <f t="shared" si="1"/>
        <v>0</v>
      </c>
      <c r="S24" s="185">
        <f t="shared" si="2"/>
        <v>0</v>
      </c>
    </row>
    <row r="25" spans="2:19" s="12" customFormat="1" ht="39.75" customHeight="1" x14ac:dyDescent="0.2">
      <c r="B25" s="67" t="s">
        <v>1443</v>
      </c>
      <c r="C25" s="229"/>
      <c r="D25" s="55" t="s">
        <v>146</v>
      </c>
      <c r="E25" s="55" t="s">
        <v>555</v>
      </c>
      <c r="F25" s="55" t="s">
        <v>555</v>
      </c>
      <c r="G25" s="55" t="s">
        <v>555</v>
      </c>
      <c r="H25" s="55" t="s">
        <v>555</v>
      </c>
      <c r="I25" s="68" t="s">
        <v>544</v>
      </c>
      <c r="J25" s="55" t="s">
        <v>555</v>
      </c>
      <c r="K25" s="55" t="s">
        <v>147</v>
      </c>
      <c r="L25" s="64" t="s">
        <v>7</v>
      </c>
      <c r="M25" s="44">
        <v>10</v>
      </c>
      <c r="N25" s="44">
        <v>10</v>
      </c>
      <c r="O25" s="184"/>
      <c r="P25" s="185">
        <f t="shared" si="0"/>
        <v>0</v>
      </c>
      <c r="Q25" s="185">
        <f t="shared" si="3"/>
        <v>0</v>
      </c>
      <c r="R25" s="185">
        <f t="shared" si="1"/>
        <v>0</v>
      </c>
      <c r="S25" s="185">
        <f t="shared" si="2"/>
        <v>0</v>
      </c>
    </row>
    <row r="26" spans="2:19" s="12" customFormat="1" ht="39.75" customHeight="1" x14ac:dyDescent="0.2">
      <c r="B26" s="67" t="s">
        <v>1444</v>
      </c>
      <c r="C26" s="229"/>
      <c r="D26" s="55" t="s">
        <v>146</v>
      </c>
      <c r="E26" s="55" t="s">
        <v>555</v>
      </c>
      <c r="F26" s="55" t="s">
        <v>555</v>
      </c>
      <c r="G26" s="55" t="s">
        <v>555</v>
      </c>
      <c r="H26" s="55" t="s">
        <v>555</v>
      </c>
      <c r="I26" s="68" t="s">
        <v>546</v>
      </c>
      <c r="J26" s="55" t="s">
        <v>555</v>
      </c>
      <c r="K26" s="55" t="s">
        <v>235</v>
      </c>
      <c r="L26" s="64" t="s">
        <v>7</v>
      </c>
      <c r="M26" s="44">
        <v>10</v>
      </c>
      <c r="N26" s="44">
        <v>10</v>
      </c>
      <c r="O26" s="184"/>
      <c r="P26" s="185">
        <f t="shared" si="0"/>
        <v>0</v>
      </c>
      <c r="Q26" s="185">
        <f t="shared" si="3"/>
        <v>0</v>
      </c>
      <c r="R26" s="185">
        <f t="shared" si="1"/>
        <v>0</v>
      </c>
      <c r="S26" s="185">
        <f t="shared" si="2"/>
        <v>0</v>
      </c>
    </row>
    <row r="27" spans="2:19" s="12" customFormat="1" ht="39.75" customHeight="1" x14ac:dyDescent="0.2">
      <c r="B27" s="67" t="s">
        <v>1445</v>
      </c>
      <c r="C27" s="229"/>
      <c r="D27" s="55" t="s">
        <v>146</v>
      </c>
      <c r="E27" s="63" t="s">
        <v>77</v>
      </c>
      <c r="F27" s="64">
        <v>10</v>
      </c>
      <c r="G27" s="63" t="s">
        <v>136</v>
      </c>
      <c r="H27" s="64">
        <v>134</v>
      </c>
      <c r="I27" s="68" t="s">
        <v>1130</v>
      </c>
      <c r="J27" s="63" t="s">
        <v>268</v>
      </c>
      <c r="K27" s="63" t="s">
        <v>269</v>
      </c>
      <c r="L27" s="64" t="s">
        <v>7</v>
      </c>
      <c r="M27" s="44">
        <v>4</v>
      </c>
      <c r="N27" s="44">
        <v>4</v>
      </c>
      <c r="O27" s="184"/>
      <c r="P27" s="185">
        <f t="shared" si="0"/>
        <v>0</v>
      </c>
      <c r="Q27" s="185">
        <f t="shared" si="3"/>
        <v>0</v>
      </c>
      <c r="R27" s="185">
        <f t="shared" si="1"/>
        <v>0</v>
      </c>
      <c r="S27" s="185">
        <f t="shared" si="2"/>
        <v>0</v>
      </c>
    </row>
    <row r="28" spans="2:19" s="12" customFormat="1" ht="39.75" customHeight="1" x14ac:dyDescent="0.2">
      <c r="B28" s="67" t="s">
        <v>1446</v>
      </c>
      <c r="C28" s="229"/>
      <c r="D28" s="55" t="s">
        <v>146</v>
      </c>
      <c r="E28" s="55" t="s">
        <v>555</v>
      </c>
      <c r="F28" s="55" t="s">
        <v>555</v>
      </c>
      <c r="G28" s="55" t="s">
        <v>555</v>
      </c>
      <c r="H28" s="55" t="s">
        <v>555</v>
      </c>
      <c r="I28" s="68" t="s">
        <v>544</v>
      </c>
      <c r="J28" s="55" t="s">
        <v>555</v>
      </c>
      <c r="K28" s="63" t="s">
        <v>234</v>
      </c>
      <c r="L28" s="64" t="s">
        <v>7</v>
      </c>
      <c r="M28" s="44">
        <v>4</v>
      </c>
      <c r="N28" s="44">
        <v>4</v>
      </c>
      <c r="O28" s="184"/>
      <c r="P28" s="185">
        <f t="shared" si="0"/>
        <v>0</v>
      </c>
      <c r="Q28" s="185">
        <f t="shared" si="3"/>
        <v>0</v>
      </c>
      <c r="R28" s="185">
        <f t="shared" si="1"/>
        <v>0</v>
      </c>
      <c r="S28" s="185">
        <f t="shared" si="2"/>
        <v>0</v>
      </c>
    </row>
    <row r="29" spans="2:19" s="12" customFormat="1" ht="39.75" customHeight="1" x14ac:dyDescent="0.2">
      <c r="B29" s="67" t="s">
        <v>1447</v>
      </c>
      <c r="C29" s="229"/>
      <c r="D29" s="55" t="s">
        <v>146</v>
      </c>
      <c r="E29" s="55" t="s">
        <v>555</v>
      </c>
      <c r="F29" s="55" t="s">
        <v>555</v>
      </c>
      <c r="G29" s="55" t="s">
        <v>555</v>
      </c>
      <c r="H29" s="55" t="s">
        <v>555</v>
      </c>
      <c r="I29" s="68" t="s">
        <v>546</v>
      </c>
      <c r="J29" s="55" t="s">
        <v>555</v>
      </c>
      <c r="K29" s="55" t="s">
        <v>235</v>
      </c>
      <c r="L29" s="64" t="s">
        <v>7</v>
      </c>
      <c r="M29" s="44">
        <v>4</v>
      </c>
      <c r="N29" s="44">
        <v>4</v>
      </c>
      <c r="O29" s="184"/>
      <c r="P29" s="185">
        <f t="shared" si="0"/>
        <v>0</v>
      </c>
      <c r="Q29" s="185">
        <f t="shared" si="3"/>
        <v>0</v>
      </c>
      <c r="R29" s="185">
        <f t="shared" si="1"/>
        <v>0</v>
      </c>
      <c r="S29" s="185">
        <f t="shared" si="2"/>
        <v>0</v>
      </c>
    </row>
    <row r="30" spans="2:19" s="12" customFormat="1" ht="39.75" customHeight="1" x14ac:dyDescent="0.2">
      <c r="B30" s="67" t="s">
        <v>1448</v>
      </c>
      <c r="C30" s="226" t="s">
        <v>421</v>
      </c>
      <c r="D30" s="39" t="s">
        <v>146</v>
      </c>
      <c r="E30" s="67" t="s">
        <v>77</v>
      </c>
      <c r="F30" s="67">
        <v>10</v>
      </c>
      <c r="G30" s="55" t="s">
        <v>555</v>
      </c>
      <c r="H30" s="55" t="s">
        <v>821</v>
      </c>
      <c r="I30" s="65" t="s">
        <v>79</v>
      </c>
      <c r="J30" s="55" t="s">
        <v>376</v>
      </c>
      <c r="K30" s="67" t="s">
        <v>370</v>
      </c>
      <c r="L30" s="67" t="s">
        <v>80</v>
      </c>
      <c r="M30" s="44">
        <v>4</v>
      </c>
      <c r="N30" s="44">
        <v>2</v>
      </c>
      <c r="O30" s="184"/>
      <c r="P30" s="185">
        <f t="shared" si="0"/>
        <v>0</v>
      </c>
      <c r="Q30" s="185">
        <f t="shared" si="3"/>
        <v>0</v>
      </c>
      <c r="R30" s="185">
        <f t="shared" si="1"/>
        <v>0</v>
      </c>
      <c r="S30" s="185">
        <f t="shared" si="2"/>
        <v>0</v>
      </c>
    </row>
    <row r="31" spans="2:19" s="12" customFormat="1" ht="39.75" customHeight="1" x14ac:dyDescent="0.2">
      <c r="B31" s="67" t="s">
        <v>1449</v>
      </c>
      <c r="C31" s="227"/>
      <c r="D31" s="39" t="s">
        <v>146</v>
      </c>
      <c r="E31" s="55" t="s">
        <v>555</v>
      </c>
      <c r="F31" s="55" t="s">
        <v>555</v>
      </c>
      <c r="G31" s="55" t="s">
        <v>555</v>
      </c>
      <c r="H31" s="55" t="s">
        <v>555</v>
      </c>
      <c r="I31" s="68" t="s">
        <v>544</v>
      </c>
      <c r="J31" s="55" t="s">
        <v>555</v>
      </c>
      <c r="K31" s="67" t="s">
        <v>234</v>
      </c>
      <c r="L31" s="67" t="s">
        <v>80</v>
      </c>
      <c r="M31" s="44">
        <v>1</v>
      </c>
      <c r="N31" s="44">
        <v>1</v>
      </c>
      <c r="O31" s="184"/>
      <c r="P31" s="185">
        <f t="shared" si="0"/>
        <v>0</v>
      </c>
      <c r="Q31" s="185">
        <f t="shared" si="3"/>
        <v>0</v>
      </c>
      <c r="R31" s="185">
        <f t="shared" si="1"/>
        <v>0</v>
      </c>
      <c r="S31" s="185">
        <f t="shared" si="2"/>
        <v>0</v>
      </c>
    </row>
    <row r="32" spans="2:19" s="12" customFormat="1" ht="39.75" customHeight="1" x14ac:dyDescent="0.2">
      <c r="B32" s="67" t="s">
        <v>1450</v>
      </c>
      <c r="C32" s="227"/>
      <c r="D32" s="39" t="s">
        <v>142</v>
      </c>
      <c r="E32" s="67" t="s">
        <v>77</v>
      </c>
      <c r="F32" s="67">
        <v>10</v>
      </c>
      <c r="G32" s="55" t="s">
        <v>555</v>
      </c>
      <c r="H32" s="55" t="s">
        <v>555</v>
      </c>
      <c r="I32" s="65" t="s">
        <v>371</v>
      </c>
      <c r="J32" s="69" t="s">
        <v>1236</v>
      </c>
      <c r="K32" s="67" t="s">
        <v>1235</v>
      </c>
      <c r="L32" s="67" t="s">
        <v>7</v>
      </c>
      <c r="M32" s="44">
        <v>4</v>
      </c>
      <c r="N32" s="44">
        <v>2</v>
      </c>
      <c r="O32" s="184"/>
      <c r="P32" s="185">
        <f t="shared" si="0"/>
        <v>0</v>
      </c>
      <c r="Q32" s="185">
        <f t="shared" si="3"/>
        <v>0</v>
      </c>
      <c r="R32" s="185">
        <f t="shared" si="1"/>
        <v>0</v>
      </c>
      <c r="S32" s="185">
        <f t="shared" si="2"/>
        <v>0</v>
      </c>
    </row>
    <row r="33" spans="2:19" s="12" customFormat="1" ht="39.75" customHeight="1" x14ac:dyDescent="0.2">
      <c r="B33" s="67" t="s">
        <v>1451</v>
      </c>
      <c r="C33" s="228"/>
      <c r="D33" s="39" t="s">
        <v>142</v>
      </c>
      <c r="E33" s="67" t="s">
        <v>555</v>
      </c>
      <c r="F33" s="67">
        <v>10</v>
      </c>
      <c r="G33" s="55" t="s">
        <v>555</v>
      </c>
      <c r="H33" s="55" t="s">
        <v>555</v>
      </c>
      <c r="I33" s="68" t="s">
        <v>544</v>
      </c>
      <c r="J33" s="69" t="s">
        <v>555</v>
      </c>
      <c r="K33" s="67" t="s">
        <v>555</v>
      </c>
      <c r="L33" s="67" t="s">
        <v>7</v>
      </c>
      <c r="M33" s="44">
        <v>1</v>
      </c>
      <c r="N33" s="44">
        <v>1</v>
      </c>
      <c r="O33" s="184"/>
      <c r="P33" s="185">
        <f t="shared" si="0"/>
        <v>0</v>
      </c>
      <c r="Q33" s="185">
        <f t="shared" ref="Q33" si="6">P33*1.23</f>
        <v>0</v>
      </c>
      <c r="R33" s="185">
        <f t="shared" si="1"/>
        <v>0</v>
      </c>
      <c r="S33" s="185">
        <f t="shared" si="2"/>
        <v>0</v>
      </c>
    </row>
    <row r="34" spans="2:19" ht="39.75" customHeight="1" x14ac:dyDescent="0.2">
      <c r="B34" s="67" t="s">
        <v>1452</v>
      </c>
      <c r="C34" s="223" t="s">
        <v>447</v>
      </c>
      <c r="D34" s="63" t="s">
        <v>383</v>
      </c>
      <c r="E34" s="63" t="s">
        <v>77</v>
      </c>
      <c r="F34" s="64" t="s">
        <v>1364</v>
      </c>
      <c r="G34" s="63" t="s">
        <v>78</v>
      </c>
      <c r="H34" s="55" t="s">
        <v>981</v>
      </c>
      <c r="I34" s="65" t="s">
        <v>980</v>
      </c>
      <c r="J34" s="55" t="s">
        <v>555</v>
      </c>
      <c r="K34" s="63" t="s">
        <v>384</v>
      </c>
      <c r="L34" s="63" t="s">
        <v>7</v>
      </c>
      <c r="M34" s="44">
        <v>1</v>
      </c>
      <c r="N34" s="44">
        <v>1</v>
      </c>
      <c r="O34" s="184"/>
      <c r="P34" s="185">
        <f t="shared" si="0"/>
        <v>0</v>
      </c>
      <c r="Q34" s="185">
        <f t="shared" si="3"/>
        <v>0</v>
      </c>
      <c r="R34" s="185">
        <f t="shared" si="1"/>
        <v>0</v>
      </c>
      <c r="S34" s="185">
        <f t="shared" si="2"/>
        <v>0</v>
      </c>
    </row>
    <row r="35" spans="2:19" s="12" customFormat="1" ht="39.75" customHeight="1" x14ac:dyDescent="0.2">
      <c r="B35" s="67" t="s">
        <v>1453</v>
      </c>
      <c r="C35" s="225"/>
      <c r="D35" s="63" t="s">
        <v>383</v>
      </c>
      <c r="E35" s="67" t="s">
        <v>555</v>
      </c>
      <c r="F35" s="67" t="s">
        <v>555</v>
      </c>
      <c r="G35" s="55" t="s">
        <v>555</v>
      </c>
      <c r="H35" s="55" t="s">
        <v>555</v>
      </c>
      <c r="I35" s="68" t="s">
        <v>544</v>
      </c>
      <c r="J35" s="69" t="s">
        <v>555</v>
      </c>
      <c r="K35" s="67" t="s">
        <v>616</v>
      </c>
      <c r="L35" s="67" t="s">
        <v>7</v>
      </c>
      <c r="M35" s="44">
        <v>1</v>
      </c>
      <c r="N35" s="44">
        <v>1</v>
      </c>
      <c r="O35" s="184"/>
      <c r="P35" s="185">
        <f t="shared" si="0"/>
        <v>0</v>
      </c>
      <c r="Q35" s="185">
        <f t="shared" si="3"/>
        <v>0</v>
      </c>
      <c r="R35" s="185">
        <f t="shared" si="1"/>
        <v>0</v>
      </c>
      <c r="S35" s="185">
        <f t="shared" si="2"/>
        <v>0</v>
      </c>
    </row>
    <row r="36" spans="2:19" ht="39.75" customHeight="1" x14ac:dyDescent="0.2">
      <c r="B36" s="67" t="s">
        <v>1454</v>
      </c>
      <c r="C36" s="229" t="s">
        <v>965</v>
      </c>
      <c r="D36" s="39" t="s">
        <v>962</v>
      </c>
      <c r="E36" s="63" t="s">
        <v>963</v>
      </c>
      <c r="F36" s="64" t="s">
        <v>555</v>
      </c>
      <c r="G36" s="63" t="s">
        <v>964</v>
      </c>
      <c r="H36" s="55" t="s">
        <v>555</v>
      </c>
      <c r="I36" s="65" t="s">
        <v>371</v>
      </c>
      <c r="J36" s="55" t="s">
        <v>555</v>
      </c>
      <c r="K36" s="63" t="s">
        <v>1270</v>
      </c>
      <c r="L36" s="63" t="s">
        <v>7</v>
      </c>
      <c r="M36" s="44">
        <v>1</v>
      </c>
      <c r="N36" s="44">
        <v>1</v>
      </c>
      <c r="O36" s="184"/>
      <c r="P36" s="185">
        <f t="shared" si="0"/>
        <v>0</v>
      </c>
      <c r="Q36" s="185">
        <f t="shared" ref="Q36:Q38" si="7">P36*1.23</f>
        <v>0</v>
      </c>
      <c r="R36" s="185">
        <f t="shared" si="1"/>
        <v>0</v>
      </c>
      <c r="S36" s="185">
        <f t="shared" si="2"/>
        <v>0</v>
      </c>
    </row>
    <row r="37" spans="2:19" ht="39.75" customHeight="1" x14ac:dyDescent="0.2">
      <c r="B37" s="67" t="s">
        <v>1455</v>
      </c>
      <c r="C37" s="229"/>
      <c r="D37" s="39" t="s">
        <v>962</v>
      </c>
      <c r="E37" s="63" t="s">
        <v>555</v>
      </c>
      <c r="F37" s="64" t="s">
        <v>555</v>
      </c>
      <c r="G37" s="63" t="s">
        <v>555</v>
      </c>
      <c r="H37" s="55" t="s">
        <v>555</v>
      </c>
      <c r="I37" s="68" t="s">
        <v>544</v>
      </c>
      <c r="J37" s="55" t="s">
        <v>555</v>
      </c>
      <c r="K37" s="63" t="s">
        <v>555</v>
      </c>
      <c r="L37" s="63" t="s">
        <v>7</v>
      </c>
      <c r="M37" s="44">
        <v>1</v>
      </c>
      <c r="N37" s="44">
        <v>1</v>
      </c>
      <c r="O37" s="184"/>
      <c r="P37" s="185">
        <f t="shared" si="0"/>
        <v>0</v>
      </c>
      <c r="Q37" s="185">
        <f t="shared" si="7"/>
        <v>0</v>
      </c>
      <c r="R37" s="185">
        <f t="shared" si="1"/>
        <v>0</v>
      </c>
      <c r="S37" s="185">
        <f t="shared" si="2"/>
        <v>0</v>
      </c>
    </row>
    <row r="38" spans="2:19" ht="39.75" customHeight="1" x14ac:dyDescent="0.2">
      <c r="B38" s="67" t="s">
        <v>1456</v>
      </c>
      <c r="C38" s="229"/>
      <c r="D38" s="39" t="s">
        <v>962</v>
      </c>
      <c r="E38" s="63" t="s">
        <v>555</v>
      </c>
      <c r="F38" s="64" t="s">
        <v>555</v>
      </c>
      <c r="G38" s="63" t="s">
        <v>555</v>
      </c>
      <c r="H38" s="55" t="s">
        <v>555</v>
      </c>
      <c r="I38" s="68" t="s">
        <v>546</v>
      </c>
      <c r="J38" s="55" t="s">
        <v>555</v>
      </c>
      <c r="K38" s="63" t="s">
        <v>555</v>
      </c>
      <c r="L38" s="63" t="s">
        <v>7</v>
      </c>
      <c r="M38" s="44">
        <v>1</v>
      </c>
      <c r="N38" s="44">
        <v>1</v>
      </c>
      <c r="O38" s="184"/>
      <c r="P38" s="185">
        <f t="shared" si="0"/>
        <v>0</v>
      </c>
      <c r="Q38" s="185">
        <f t="shared" si="7"/>
        <v>0</v>
      </c>
      <c r="R38" s="185">
        <f t="shared" si="1"/>
        <v>0</v>
      </c>
      <c r="S38" s="185">
        <f t="shared" si="2"/>
        <v>0</v>
      </c>
    </row>
    <row r="39" spans="2:19" ht="39.75" customHeight="1" x14ac:dyDescent="0.2">
      <c r="B39" s="67" t="s">
        <v>1457</v>
      </c>
      <c r="C39" s="229"/>
      <c r="D39" s="39" t="s">
        <v>966</v>
      </c>
      <c r="E39" s="63" t="s">
        <v>963</v>
      </c>
      <c r="F39" s="64" t="s">
        <v>555</v>
      </c>
      <c r="G39" s="63" t="s">
        <v>964</v>
      </c>
      <c r="H39" s="55" t="s">
        <v>555</v>
      </c>
      <c r="I39" s="68" t="s">
        <v>79</v>
      </c>
      <c r="J39" s="55" t="s">
        <v>555</v>
      </c>
      <c r="K39" s="63" t="s">
        <v>967</v>
      </c>
      <c r="L39" s="63" t="s">
        <v>7</v>
      </c>
      <c r="M39" s="44">
        <v>1</v>
      </c>
      <c r="N39" s="44">
        <v>1</v>
      </c>
      <c r="O39" s="184"/>
      <c r="P39" s="185">
        <f t="shared" si="0"/>
        <v>0</v>
      </c>
      <c r="Q39" s="185">
        <f t="shared" ref="Q39" si="8">P39*1.23</f>
        <v>0</v>
      </c>
      <c r="R39" s="185">
        <f t="shared" si="1"/>
        <v>0</v>
      </c>
      <c r="S39" s="185">
        <f t="shared" si="2"/>
        <v>0</v>
      </c>
    </row>
    <row r="40" spans="2:19" ht="39.75" customHeight="1" x14ac:dyDescent="0.2">
      <c r="B40" s="67" t="s">
        <v>1458</v>
      </c>
      <c r="C40" s="229"/>
      <c r="D40" s="39" t="s">
        <v>966</v>
      </c>
      <c r="E40" s="63" t="s">
        <v>555</v>
      </c>
      <c r="F40" s="64" t="s">
        <v>555</v>
      </c>
      <c r="G40" s="63" t="s">
        <v>555</v>
      </c>
      <c r="H40" s="55" t="s">
        <v>555</v>
      </c>
      <c r="I40" s="68" t="s">
        <v>544</v>
      </c>
      <c r="J40" s="55" t="s">
        <v>555</v>
      </c>
      <c r="K40" s="63" t="s">
        <v>555</v>
      </c>
      <c r="L40" s="63" t="s">
        <v>7</v>
      </c>
      <c r="M40" s="44">
        <v>1</v>
      </c>
      <c r="N40" s="44">
        <v>1</v>
      </c>
      <c r="O40" s="184"/>
      <c r="P40" s="185">
        <f t="shared" si="0"/>
        <v>0</v>
      </c>
      <c r="Q40" s="185">
        <f t="shared" ref="Q40" si="9">P40*1.23</f>
        <v>0</v>
      </c>
      <c r="R40" s="185">
        <f t="shared" si="1"/>
        <v>0</v>
      </c>
      <c r="S40" s="185">
        <f t="shared" si="2"/>
        <v>0</v>
      </c>
    </row>
    <row r="41" spans="2:19" ht="39.75" customHeight="1" x14ac:dyDescent="0.2">
      <c r="B41" s="67" t="s">
        <v>1459</v>
      </c>
      <c r="C41" s="229"/>
      <c r="D41" s="39" t="s">
        <v>966</v>
      </c>
      <c r="E41" s="63" t="s">
        <v>555</v>
      </c>
      <c r="F41" s="64" t="s">
        <v>555</v>
      </c>
      <c r="G41" s="63" t="s">
        <v>555</v>
      </c>
      <c r="H41" s="55" t="s">
        <v>555</v>
      </c>
      <c r="I41" s="68" t="s">
        <v>546</v>
      </c>
      <c r="J41" s="55" t="s">
        <v>555</v>
      </c>
      <c r="K41" s="63" t="s">
        <v>555</v>
      </c>
      <c r="L41" s="63" t="s">
        <v>7</v>
      </c>
      <c r="M41" s="44">
        <v>1</v>
      </c>
      <c r="N41" s="44">
        <v>1</v>
      </c>
      <c r="O41" s="184"/>
      <c r="P41" s="185">
        <f t="shared" ref="P41:P70" si="10">O41*M41</f>
        <v>0</v>
      </c>
      <c r="Q41" s="185">
        <f t="shared" ref="Q41" si="11">P41*1.23</f>
        <v>0</v>
      </c>
      <c r="R41" s="185">
        <f t="shared" ref="R41:R70" si="12">O41*N41</f>
        <v>0</v>
      </c>
      <c r="S41" s="185">
        <f t="shared" ref="S41:S70" si="13">O41*N41</f>
        <v>0</v>
      </c>
    </row>
    <row r="42" spans="2:19" s="12" customFormat="1" ht="39.75" customHeight="1" x14ac:dyDescent="0.2">
      <c r="B42" s="67" t="s">
        <v>1460</v>
      </c>
      <c r="C42" s="229" t="s">
        <v>1115</v>
      </c>
      <c r="D42" s="37" t="s">
        <v>142</v>
      </c>
      <c r="E42" s="67" t="s">
        <v>1017</v>
      </c>
      <c r="F42" s="67">
        <v>10</v>
      </c>
      <c r="G42" s="55" t="s">
        <v>78</v>
      </c>
      <c r="H42" s="67">
        <v>143</v>
      </c>
      <c r="I42" s="68" t="s">
        <v>1018</v>
      </c>
      <c r="J42" s="55" t="s">
        <v>555</v>
      </c>
      <c r="K42" s="55" t="s">
        <v>1016</v>
      </c>
      <c r="L42" s="55" t="s">
        <v>7</v>
      </c>
      <c r="M42" s="44">
        <v>4</v>
      </c>
      <c r="N42" s="44">
        <v>2</v>
      </c>
      <c r="O42" s="184"/>
      <c r="P42" s="185">
        <f t="shared" si="10"/>
        <v>0</v>
      </c>
      <c r="Q42" s="185">
        <f>P42*1.23</f>
        <v>0</v>
      </c>
      <c r="R42" s="185">
        <f t="shared" si="12"/>
        <v>0</v>
      </c>
      <c r="S42" s="185">
        <f t="shared" si="13"/>
        <v>0</v>
      </c>
    </row>
    <row r="43" spans="2:19" s="12" customFormat="1" ht="39.75" customHeight="1" x14ac:dyDescent="0.2">
      <c r="B43" s="67" t="s">
        <v>1461</v>
      </c>
      <c r="C43" s="229"/>
      <c r="D43" s="37" t="s">
        <v>142</v>
      </c>
      <c r="E43" s="55" t="s">
        <v>555</v>
      </c>
      <c r="F43" s="55" t="s">
        <v>555</v>
      </c>
      <c r="G43" s="55" t="s">
        <v>555</v>
      </c>
      <c r="H43" s="55" t="s">
        <v>555</v>
      </c>
      <c r="I43" s="68" t="s">
        <v>545</v>
      </c>
      <c r="J43" s="55" t="s">
        <v>555</v>
      </c>
      <c r="K43" s="55" t="s">
        <v>555</v>
      </c>
      <c r="L43" s="55" t="s">
        <v>7</v>
      </c>
      <c r="M43" s="44">
        <v>4</v>
      </c>
      <c r="N43" s="44">
        <v>2</v>
      </c>
      <c r="O43" s="184"/>
      <c r="P43" s="185">
        <f t="shared" si="10"/>
        <v>0</v>
      </c>
      <c r="Q43" s="185">
        <f t="shared" ref="Q43:Q48" si="14">P43*1.23</f>
        <v>0</v>
      </c>
      <c r="R43" s="185">
        <f t="shared" si="12"/>
        <v>0</v>
      </c>
      <c r="S43" s="185">
        <f t="shared" si="13"/>
        <v>0</v>
      </c>
    </row>
    <row r="44" spans="2:19" s="12" customFormat="1" ht="39.75" customHeight="1" x14ac:dyDescent="0.2">
      <c r="B44" s="67" t="s">
        <v>1462</v>
      </c>
      <c r="C44" s="229"/>
      <c r="D44" s="37" t="s">
        <v>142</v>
      </c>
      <c r="E44" s="55" t="s">
        <v>555</v>
      </c>
      <c r="F44" s="55" t="s">
        <v>555</v>
      </c>
      <c r="G44" s="55" t="s">
        <v>555</v>
      </c>
      <c r="H44" s="55" t="s">
        <v>555</v>
      </c>
      <c r="I44" s="68" t="s">
        <v>546</v>
      </c>
      <c r="J44" s="55" t="s">
        <v>555</v>
      </c>
      <c r="K44" s="55" t="s">
        <v>555</v>
      </c>
      <c r="L44" s="55" t="s">
        <v>7</v>
      </c>
      <c r="M44" s="44">
        <v>4</v>
      </c>
      <c r="N44" s="44">
        <v>2</v>
      </c>
      <c r="O44" s="184"/>
      <c r="P44" s="185">
        <f t="shared" si="10"/>
        <v>0</v>
      </c>
      <c r="Q44" s="185">
        <f t="shared" si="14"/>
        <v>0</v>
      </c>
      <c r="R44" s="185">
        <f t="shared" si="12"/>
        <v>0</v>
      </c>
      <c r="S44" s="185">
        <f t="shared" si="13"/>
        <v>0</v>
      </c>
    </row>
    <row r="45" spans="2:19" s="12" customFormat="1" ht="39.75" customHeight="1" x14ac:dyDescent="0.2">
      <c r="B45" s="67" t="s">
        <v>1463</v>
      </c>
      <c r="C45" s="229"/>
      <c r="D45" s="37" t="s">
        <v>146</v>
      </c>
      <c r="E45" s="55" t="s">
        <v>1014</v>
      </c>
      <c r="F45" s="67">
        <v>10</v>
      </c>
      <c r="G45" s="67" t="s">
        <v>134</v>
      </c>
      <c r="H45" s="67">
        <v>143</v>
      </c>
      <c r="I45" s="68" t="s">
        <v>1015</v>
      </c>
      <c r="J45" s="69" t="s">
        <v>555</v>
      </c>
      <c r="K45" s="55" t="s">
        <v>372</v>
      </c>
      <c r="L45" s="55" t="s">
        <v>7</v>
      </c>
      <c r="M45" s="44">
        <v>2</v>
      </c>
      <c r="N45" s="44">
        <v>2</v>
      </c>
      <c r="O45" s="184"/>
      <c r="P45" s="185">
        <f t="shared" si="10"/>
        <v>0</v>
      </c>
      <c r="Q45" s="185">
        <f t="shared" si="14"/>
        <v>0</v>
      </c>
      <c r="R45" s="185">
        <f t="shared" si="12"/>
        <v>0</v>
      </c>
      <c r="S45" s="185">
        <f t="shared" si="13"/>
        <v>0</v>
      </c>
    </row>
    <row r="46" spans="2:19" s="12" customFormat="1" ht="39.75" customHeight="1" x14ac:dyDescent="0.2">
      <c r="B46" s="67" t="s">
        <v>1464</v>
      </c>
      <c r="C46" s="229"/>
      <c r="D46" s="37" t="s">
        <v>146</v>
      </c>
      <c r="E46" s="55" t="s">
        <v>1102</v>
      </c>
      <c r="F46" s="67">
        <v>12</v>
      </c>
      <c r="G46" s="63" t="s">
        <v>584</v>
      </c>
      <c r="H46" s="67">
        <v>122</v>
      </c>
      <c r="I46" s="68" t="s">
        <v>1154</v>
      </c>
      <c r="J46" s="69" t="s">
        <v>555</v>
      </c>
      <c r="K46" s="55" t="s">
        <v>370</v>
      </c>
      <c r="L46" s="55" t="s">
        <v>7</v>
      </c>
      <c r="M46" s="44">
        <v>4</v>
      </c>
      <c r="N46" s="44">
        <v>4</v>
      </c>
      <c r="O46" s="184"/>
      <c r="P46" s="185">
        <f t="shared" si="10"/>
        <v>0</v>
      </c>
      <c r="Q46" s="185">
        <f t="shared" ref="Q46" si="15">P46*1.23</f>
        <v>0</v>
      </c>
      <c r="R46" s="185">
        <f t="shared" si="12"/>
        <v>0</v>
      </c>
      <c r="S46" s="185">
        <f t="shared" si="13"/>
        <v>0</v>
      </c>
    </row>
    <row r="47" spans="2:19" s="12" customFormat="1" ht="39.75" customHeight="1" x14ac:dyDescent="0.2">
      <c r="B47" s="67" t="s">
        <v>1465</v>
      </c>
      <c r="C47" s="229"/>
      <c r="D47" s="37" t="s">
        <v>146</v>
      </c>
      <c r="E47" s="55" t="s">
        <v>555</v>
      </c>
      <c r="F47" s="55" t="s">
        <v>555</v>
      </c>
      <c r="G47" s="55" t="s">
        <v>555</v>
      </c>
      <c r="H47" s="55" t="s">
        <v>555</v>
      </c>
      <c r="I47" s="68" t="s">
        <v>545</v>
      </c>
      <c r="J47" s="55" t="s">
        <v>555</v>
      </c>
      <c r="K47" s="55" t="s">
        <v>555</v>
      </c>
      <c r="L47" s="55" t="s">
        <v>7</v>
      </c>
      <c r="M47" s="44">
        <v>4</v>
      </c>
      <c r="N47" s="44">
        <v>2</v>
      </c>
      <c r="O47" s="184"/>
      <c r="P47" s="185">
        <f t="shared" si="10"/>
        <v>0</v>
      </c>
      <c r="Q47" s="185">
        <f t="shared" si="14"/>
        <v>0</v>
      </c>
      <c r="R47" s="185">
        <f t="shared" si="12"/>
        <v>0</v>
      </c>
      <c r="S47" s="185">
        <f t="shared" si="13"/>
        <v>0</v>
      </c>
    </row>
    <row r="48" spans="2:19" s="12" customFormat="1" ht="39.75" customHeight="1" x14ac:dyDescent="0.2">
      <c r="B48" s="67" t="s">
        <v>1466</v>
      </c>
      <c r="C48" s="229"/>
      <c r="D48" s="37" t="s">
        <v>146</v>
      </c>
      <c r="E48" s="55" t="s">
        <v>555</v>
      </c>
      <c r="F48" s="55" t="s">
        <v>555</v>
      </c>
      <c r="G48" s="55" t="s">
        <v>555</v>
      </c>
      <c r="H48" s="55" t="s">
        <v>555</v>
      </c>
      <c r="I48" s="68" t="s">
        <v>546</v>
      </c>
      <c r="J48" s="55" t="s">
        <v>555</v>
      </c>
      <c r="K48" s="55" t="s">
        <v>555</v>
      </c>
      <c r="L48" s="55" t="s">
        <v>7</v>
      </c>
      <c r="M48" s="44">
        <v>4</v>
      </c>
      <c r="N48" s="44">
        <v>2</v>
      </c>
      <c r="O48" s="184"/>
      <c r="P48" s="185">
        <f t="shared" si="10"/>
        <v>0</v>
      </c>
      <c r="Q48" s="185">
        <f t="shared" si="14"/>
        <v>0</v>
      </c>
      <c r="R48" s="185">
        <f t="shared" si="12"/>
        <v>0</v>
      </c>
      <c r="S48" s="185">
        <f t="shared" si="13"/>
        <v>0</v>
      </c>
    </row>
    <row r="49" spans="2:19" s="12" customFormat="1" ht="39.75" customHeight="1" x14ac:dyDescent="0.2">
      <c r="B49" s="67" t="s">
        <v>1467</v>
      </c>
      <c r="C49" s="223" t="s">
        <v>1100</v>
      </c>
      <c r="D49" s="37" t="s">
        <v>142</v>
      </c>
      <c r="E49" s="67" t="s">
        <v>1102</v>
      </c>
      <c r="F49" s="67">
        <v>10</v>
      </c>
      <c r="G49" s="67" t="s">
        <v>584</v>
      </c>
      <c r="H49" s="67" t="s">
        <v>555</v>
      </c>
      <c r="I49" s="68" t="s">
        <v>371</v>
      </c>
      <c r="J49" s="55" t="s">
        <v>555</v>
      </c>
      <c r="K49" s="55" t="s">
        <v>1016</v>
      </c>
      <c r="L49" s="55" t="s">
        <v>7</v>
      </c>
      <c r="M49" s="44">
        <v>1</v>
      </c>
      <c r="N49" s="44">
        <v>1</v>
      </c>
      <c r="O49" s="184"/>
      <c r="P49" s="185">
        <f t="shared" si="10"/>
        <v>0</v>
      </c>
      <c r="Q49" s="185">
        <f>P49*1.23</f>
        <v>0</v>
      </c>
      <c r="R49" s="185">
        <f t="shared" si="12"/>
        <v>0</v>
      </c>
      <c r="S49" s="185">
        <f t="shared" si="13"/>
        <v>0</v>
      </c>
    </row>
    <row r="50" spans="2:19" s="12" customFormat="1" ht="39.75" customHeight="1" x14ac:dyDescent="0.2">
      <c r="B50" s="67" t="s">
        <v>1468</v>
      </c>
      <c r="C50" s="224"/>
      <c r="D50" s="37" t="s">
        <v>142</v>
      </c>
      <c r="E50" s="55" t="s">
        <v>555</v>
      </c>
      <c r="F50" s="55" t="s">
        <v>555</v>
      </c>
      <c r="G50" s="55" t="s">
        <v>555</v>
      </c>
      <c r="H50" s="55" t="s">
        <v>555</v>
      </c>
      <c r="I50" s="68" t="s">
        <v>545</v>
      </c>
      <c r="J50" s="55" t="s">
        <v>555</v>
      </c>
      <c r="K50" s="55" t="s">
        <v>555</v>
      </c>
      <c r="L50" s="55" t="s">
        <v>7</v>
      </c>
      <c r="M50" s="44">
        <v>1</v>
      </c>
      <c r="N50" s="44">
        <v>1</v>
      </c>
      <c r="O50" s="184"/>
      <c r="P50" s="185">
        <f t="shared" si="10"/>
        <v>0</v>
      </c>
      <c r="Q50" s="185">
        <f t="shared" ref="Q50:Q54" si="16">P50*1.23</f>
        <v>0</v>
      </c>
      <c r="R50" s="185">
        <f t="shared" si="12"/>
        <v>0</v>
      </c>
      <c r="S50" s="185">
        <f t="shared" si="13"/>
        <v>0</v>
      </c>
    </row>
    <row r="51" spans="2:19" s="12" customFormat="1" ht="39.75" customHeight="1" x14ac:dyDescent="0.2">
      <c r="B51" s="67" t="s">
        <v>1469</v>
      </c>
      <c r="C51" s="224"/>
      <c r="D51" s="37" t="s">
        <v>142</v>
      </c>
      <c r="E51" s="55" t="s">
        <v>555</v>
      </c>
      <c r="F51" s="55" t="s">
        <v>555</v>
      </c>
      <c r="G51" s="55" t="s">
        <v>555</v>
      </c>
      <c r="H51" s="55" t="s">
        <v>555</v>
      </c>
      <c r="I51" s="68" t="s">
        <v>546</v>
      </c>
      <c r="J51" s="55" t="s">
        <v>555</v>
      </c>
      <c r="K51" s="55" t="s">
        <v>555</v>
      </c>
      <c r="L51" s="55" t="s">
        <v>7</v>
      </c>
      <c r="M51" s="44">
        <v>1</v>
      </c>
      <c r="N51" s="44">
        <v>1</v>
      </c>
      <c r="O51" s="184"/>
      <c r="P51" s="185">
        <f t="shared" si="10"/>
        <v>0</v>
      </c>
      <c r="Q51" s="185">
        <f t="shared" si="16"/>
        <v>0</v>
      </c>
      <c r="R51" s="185">
        <f t="shared" si="12"/>
        <v>0</v>
      </c>
      <c r="S51" s="185">
        <f t="shared" si="13"/>
        <v>0</v>
      </c>
    </row>
    <row r="52" spans="2:19" s="12" customFormat="1" ht="39.75" customHeight="1" x14ac:dyDescent="0.2">
      <c r="B52" s="67" t="s">
        <v>1470</v>
      </c>
      <c r="C52" s="224"/>
      <c r="D52" s="37" t="s">
        <v>1101</v>
      </c>
      <c r="E52" s="55" t="s">
        <v>1102</v>
      </c>
      <c r="F52" s="67">
        <v>16</v>
      </c>
      <c r="G52" s="67" t="s">
        <v>584</v>
      </c>
      <c r="H52" s="67" t="s">
        <v>555</v>
      </c>
      <c r="I52" s="68" t="s">
        <v>1104</v>
      </c>
      <c r="J52" s="69" t="s">
        <v>555</v>
      </c>
      <c r="K52" s="55" t="s">
        <v>1103</v>
      </c>
      <c r="L52" s="55" t="s">
        <v>7</v>
      </c>
      <c r="M52" s="44">
        <v>1</v>
      </c>
      <c r="N52" s="44">
        <v>1</v>
      </c>
      <c r="O52" s="184"/>
      <c r="P52" s="185">
        <f t="shared" si="10"/>
        <v>0</v>
      </c>
      <c r="Q52" s="185">
        <f t="shared" si="16"/>
        <v>0</v>
      </c>
      <c r="R52" s="185">
        <f t="shared" si="12"/>
        <v>0</v>
      </c>
      <c r="S52" s="185">
        <f t="shared" si="13"/>
        <v>0</v>
      </c>
    </row>
    <row r="53" spans="2:19" s="12" customFormat="1" ht="39.75" customHeight="1" x14ac:dyDescent="0.2">
      <c r="B53" s="67" t="s">
        <v>1471</v>
      </c>
      <c r="C53" s="224"/>
      <c r="D53" s="37" t="s">
        <v>1101</v>
      </c>
      <c r="E53" s="55" t="s">
        <v>555</v>
      </c>
      <c r="F53" s="55" t="s">
        <v>555</v>
      </c>
      <c r="G53" s="55" t="s">
        <v>555</v>
      </c>
      <c r="H53" s="55" t="s">
        <v>555</v>
      </c>
      <c r="I53" s="68" t="s">
        <v>545</v>
      </c>
      <c r="J53" s="55" t="s">
        <v>555</v>
      </c>
      <c r="K53" s="55" t="s">
        <v>555</v>
      </c>
      <c r="L53" s="55" t="s">
        <v>7</v>
      </c>
      <c r="M53" s="44">
        <v>1</v>
      </c>
      <c r="N53" s="44">
        <v>1</v>
      </c>
      <c r="O53" s="184"/>
      <c r="P53" s="185">
        <f t="shared" si="10"/>
        <v>0</v>
      </c>
      <c r="Q53" s="185">
        <f t="shared" si="16"/>
        <v>0</v>
      </c>
      <c r="R53" s="185">
        <f t="shared" si="12"/>
        <v>0</v>
      </c>
      <c r="S53" s="185">
        <f t="shared" si="13"/>
        <v>0</v>
      </c>
    </row>
    <row r="54" spans="2:19" s="12" customFormat="1" ht="39.75" customHeight="1" x14ac:dyDescent="0.2">
      <c r="B54" s="67" t="s">
        <v>1472</v>
      </c>
      <c r="C54" s="225"/>
      <c r="D54" s="37" t="s">
        <v>1101</v>
      </c>
      <c r="E54" s="55" t="s">
        <v>555</v>
      </c>
      <c r="F54" s="55" t="s">
        <v>555</v>
      </c>
      <c r="G54" s="55" t="s">
        <v>555</v>
      </c>
      <c r="H54" s="55" t="s">
        <v>555</v>
      </c>
      <c r="I54" s="68" t="s">
        <v>546</v>
      </c>
      <c r="J54" s="55" t="s">
        <v>555</v>
      </c>
      <c r="K54" s="55" t="s">
        <v>555</v>
      </c>
      <c r="L54" s="55" t="s">
        <v>7</v>
      </c>
      <c r="M54" s="44">
        <v>1</v>
      </c>
      <c r="N54" s="44">
        <v>1</v>
      </c>
      <c r="O54" s="184"/>
      <c r="P54" s="185">
        <f t="shared" si="10"/>
        <v>0</v>
      </c>
      <c r="Q54" s="185">
        <f t="shared" si="16"/>
        <v>0</v>
      </c>
      <c r="R54" s="185">
        <f t="shared" si="12"/>
        <v>0</v>
      </c>
      <c r="S54" s="185">
        <f t="shared" si="13"/>
        <v>0</v>
      </c>
    </row>
    <row r="55" spans="2:19" ht="39.75" customHeight="1" x14ac:dyDescent="0.2">
      <c r="B55" s="67" t="s">
        <v>1473</v>
      </c>
      <c r="C55" s="229" t="s">
        <v>1244</v>
      </c>
      <c r="D55" s="63" t="s">
        <v>274</v>
      </c>
      <c r="E55" s="63" t="s">
        <v>1245</v>
      </c>
      <c r="F55" s="64">
        <v>12</v>
      </c>
      <c r="G55" s="63" t="s">
        <v>555</v>
      </c>
      <c r="H55" s="64" t="s">
        <v>555</v>
      </c>
      <c r="I55" s="65" t="s">
        <v>79</v>
      </c>
      <c r="J55" s="63" t="s">
        <v>555</v>
      </c>
      <c r="K55" s="186" t="s">
        <v>275</v>
      </c>
      <c r="L55" s="63" t="s">
        <v>7</v>
      </c>
      <c r="M55" s="44">
        <v>1</v>
      </c>
      <c r="N55" s="44">
        <v>1</v>
      </c>
      <c r="O55" s="184"/>
      <c r="P55" s="185">
        <f t="shared" si="10"/>
        <v>0</v>
      </c>
      <c r="Q55" s="185">
        <f t="shared" ref="Q55:Q71" si="17">P55*1.23</f>
        <v>0</v>
      </c>
      <c r="R55" s="185">
        <f t="shared" si="12"/>
        <v>0</v>
      </c>
      <c r="S55" s="185">
        <f t="shared" si="13"/>
        <v>0</v>
      </c>
    </row>
    <row r="56" spans="2:19" ht="39.75" customHeight="1" x14ac:dyDescent="0.2">
      <c r="B56" s="67" t="s">
        <v>1474</v>
      </c>
      <c r="C56" s="229"/>
      <c r="D56" s="63" t="s">
        <v>274</v>
      </c>
      <c r="E56" s="63" t="s">
        <v>555</v>
      </c>
      <c r="F56" s="63" t="s">
        <v>555</v>
      </c>
      <c r="G56" s="63" t="s">
        <v>555</v>
      </c>
      <c r="H56" s="63" t="s">
        <v>555</v>
      </c>
      <c r="I56" s="68" t="s">
        <v>544</v>
      </c>
      <c r="J56" s="63" t="s">
        <v>555</v>
      </c>
      <c r="K56" s="63" t="s">
        <v>555</v>
      </c>
      <c r="L56" s="63" t="s">
        <v>7</v>
      </c>
      <c r="M56" s="44">
        <v>1</v>
      </c>
      <c r="N56" s="44">
        <v>1</v>
      </c>
      <c r="O56" s="184"/>
      <c r="P56" s="185">
        <f t="shared" si="10"/>
        <v>0</v>
      </c>
      <c r="Q56" s="185">
        <f t="shared" si="17"/>
        <v>0</v>
      </c>
      <c r="R56" s="185">
        <f t="shared" si="12"/>
        <v>0</v>
      </c>
      <c r="S56" s="185">
        <f t="shared" si="13"/>
        <v>0</v>
      </c>
    </row>
    <row r="57" spans="2:19" ht="39.75" customHeight="1" x14ac:dyDescent="0.2">
      <c r="B57" s="67" t="s">
        <v>1475</v>
      </c>
      <c r="C57" s="229"/>
      <c r="D57" s="63" t="s">
        <v>274</v>
      </c>
      <c r="E57" s="63" t="s">
        <v>555</v>
      </c>
      <c r="F57" s="63" t="s">
        <v>555</v>
      </c>
      <c r="G57" s="63" t="s">
        <v>555</v>
      </c>
      <c r="H57" s="63" t="s">
        <v>555</v>
      </c>
      <c r="I57" s="68" t="s">
        <v>546</v>
      </c>
      <c r="J57" s="63" t="s">
        <v>555</v>
      </c>
      <c r="K57" s="69" t="s">
        <v>555</v>
      </c>
      <c r="L57" s="55" t="s">
        <v>7</v>
      </c>
      <c r="M57" s="38">
        <v>1</v>
      </c>
      <c r="N57" s="38">
        <v>1</v>
      </c>
      <c r="O57" s="184"/>
      <c r="P57" s="185">
        <f t="shared" si="10"/>
        <v>0</v>
      </c>
      <c r="Q57" s="185">
        <f t="shared" si="17"/>
        <v>0</v>
      </c>
      <c r="R57" s="185">
        <f t="shared" si="12"/>
        <v>0</v>
      </c>
      <c r="S57" s="185">
        <f t="shared" si="13"/>
        <v>0</v>
      </c>
    </row>
    <row r="58" spans="2:19" ht="39.75" customHeight="1" x14ac:dyDescent="0.2">
      <c r="B58" s="67" t="s">
        <v>1476</v>
      </c>
      <c r="C58" s="229"/>
      <c r="D58" s="63" t="s">
        <v>142</v>
      </c>
      <c r="E58" s="63" t="s">
        <v>1245</v>
      </c>
      <c r="F58" s="64">
        <v>10</v>
      </c>
      <c r="G58" s="39">
        <v>111</v>
      </c>
      <c r="H58" s="64" t="s">
        <v>555</v>
      </c>
      <c r="I58" s="65" t="s">
        <v>79</v>
      </c>
      <c r="J58" s="63" t="s">
        <v>1246</v>
      </c>
      <c r="K58" s="63" t="s">
        <v>1016</v>
      </c>
      <c r="L58" s="63" t="s">
        <v>7</v>
      </c>
      <c r="M58" s="44">
        <v>1</v>
      </c>
      <c r="N58" s="44">
        <v>1</v>
      </c>
      <c r="O58" s="184"/>
      <c r="P58" s="185">
        <f t="shared" si="10"/>
        <v>0</v>
      </c>
      <c r="Q58" s="185">
        <f t="shared" si="17"/>
        <v>0</v>
      </c>
      <c r="R58" s="185">
        <f t="shared" si="12"/>
        <v>0</v>
      </c>
      <c r="S58" s="185">
        <f t="shared" si="13"/>
        <v>0</v>
      </c>
    </row>
    <row r="59" spans="2:19" ht="39.75" customHeight="1" x14ac:dyDescent="0.2">
      <c r="B59" s="67" t="s">
        <v>1477</v>
      </c>
      <c r="C59" s="229"/>
      <c r="D59" s="63" t="s">
        <v>142</v>
      </c>
      <c r="E59" s="63" t="s">
        <v>555</v>
      </c>
      <c r="F59" s="63" t="s">
        <v>555</v>
      </c>
      <c r="G59" s="63" t="s">
        <v>555</v>
      </c>
      <c r="H59" s="63" t="s">
        <v>555</v>
      </c>
      <c r="I59" s="68" t="s">
        <v>544</v>
      </c>
      <c r="J59" s="63" t="s">
        <v>555</v>
      </c>
      <c r="K59" s="63" t="s">
        <v>555</v>
      </c>
      <c r="L59" s="63" t="s">
        <v>7</v>
      </c>
      <c r="M59" s="44">
        <v>1</v>
      </c>
      <c r="N59" s="44">
        <v>1</v>
      </c>
      <c r="O59" s="184"/>
      <c r="P59" s="185">
        <f t="shared" si="10"/>
        <v>0</v>
      </c>
      <c r="Q59" s="185">
        <f t="shared" si="17"/>
        <v>0</v>
      </c>
      <c r="R59" s="185">
        <f t="shared" si="12"/>
        <v>0</v>
      </c>
      <c r="S59" s="185">
        <f t="shared" si="13"/>
        <v>0</v>
      </c>
    </row>
    <row r="60" spans="2:19" ht="39.75" customHeight="1" x14ac:dyDescent="0.2">
      <c r="B60" s="67" t="s">
        <v>1478</v>
      </c>
      <c r="C60" s="229"/>
      <c r="D60" s="63" t="s">
        <v>142</v>
      </c>
      <c r="E60" s="63" t="s">
        <v>555</v>
      </c>
      <c r="F60" s="63" t="s">
        <v>555</v>
      </c>
      <c r="G60" s="63" t="s">
        <v>555</v>
      </c>
      <c r="H60" s="63" t="s">
        <v>555</v>
      </c>
      <c r="I60" s="68" t="s">
        <v>546</v>
      </c>
      <c r="J60" s="63" t="s">
        <v>555</v>
      </c>
      <c r="K60" s="63" t="s">
        <v>555</v>
      </c>
      <c r="L60" s="63" t="s">
        <v>7</v>
      </c>
      <c r="M60" s="44">
        <v>1</v>
      </c>
      <c r="N60" s="44">
        <v>1</v>
      </c>
      <c r="O60" s="184"/>
      <c r="P60" s="185">
        <f t="shared" si="10"/>
        <v>0</v>
      </c>
      <c r="Q60" s="185">
        <f t="shared" si="17"/>
        <v>0</v>
      </c>
      <c r="R60" s="185">
        <f t="shared" si="12"/>
        <v>0</v>
      </c>
      <c r="S60" s="185">
        <f t="shared" si="13"/>
        <v>0</v>
      </c>
    </row>
    <row r="61" spans="2:19" ht="51" customHeight="1" x14ac:dyDescent="0.2">
      <c r="B61" s="67" t="s">
        <v>1479</v>
      </c>
      <c r="C61" s="176" t="s">
        <v>444</v>
      </c>
      <c r="D61" s="63" t="s">
        <v>378</v>
      </c>
      <c r="E61" s="63" t="s">
        <v>77</v>
      </c>
      <c r="F61" s="64">
        <v>16</v>
      </c>
      <c r="G61" s="63" t="s">
        <v>78</v>
      </c>
      <c r="H61" s="64">
        <v>163</v>
      </c>
      <c r="I61" s="65" t="s">
        <v>377</v>
      </c>
      <c r="J61" s="39" t="s">
        <v>1120</v>
      </c>
      <c r="K61" s="63" t="s">
        <v>555</v>
      </c>
      <c r="L61" s="63" t="s">
        <v>7</v>
      </c>
      <c r="M61" s="44">
        <v>2</v>
      </c>
      <c r="N61" s="44">
        <v>2</v>
      </c>
      <c r="O61" s="184"/>
      <c r="P61" s="185">
        <f t="shared" si="10"/>
        <v>0</v>
      </c>
      <c r="Q61" s="185">
        <f t="shared" si="17"/>
        <v>0</v>
      </c>
      <c r="R61" s="185">
        <f t="shared" si="12"/>
        <v>0</v>
      </c>
      <c r="S61" s="185">
        <f t="shared" si="13"/>
        <v>0</v>
      </c>
    </row>
    <row r="62" spans="2:19" ht="39.75" customHeight="1" x14ac:dyDescent="0.2">
      <c r="B62" s="67" t="s">
        <v>1480</v>
      </c>
      <c r="C62" s="230" t="s">
        <v>1278</v>
      </c>
      <c r="D62" s="37" t="s">
        <v>439</v>
      </c>
      <c r="E62" s="67" t="s">
        <v>77</v>
      </c>
      <c r="F62" s="37" t="s">
        <v>27</v>
      </c>
      <c r="G62" s="67" t="s">
        <v>78</v>
      </c>
      <c r="H62" s="67" t="s">
        <v>982</v>
      </c>
      <c r="I62" s="68" t="s">
        <v>79</v>
      </c>
      <c r="J62" s="37" t="s">
        <v>438</v>
      </c>
      <c r="K62" s="45" t="s">
        <v>983</v>
      </c>
      <c r="L62" s="55" t="s">
        <v>7</v>
      </c>
      <c r="M62" s="44">
        <v>3</v>
      </c>
      <c r="N62" s="44">
        <v>3</v>
      </c>
      <c r="O62" s="184"/>
      <c r="P62" s="185">
        <f t="shared" si="10"/>
        <v>0</v>
      </c>
      <c r="Q62" s="185">
        <f t="shared" si="17"/>
        <v>0</v>
      </c>
      <c r="R62" s="185">
        <f t="shared" si="12"/>
        <v>0</v>
      </c>
      <c r="S62" s="185">
        <f t="shared" si="13"/>
        <v>0</v>
      </c>
    </row>
    <row r="63" spans="2:19" ht="39.75" customHeight="1" x14ac:dyDescent="0.2">
      <c r="B63" s="67" t="s">
        <v>1481</v>
      </c>
      <c r="C63" s="230"/>
      <c r="D63" s="37" t="s">
        <v>439</v>
      </c>
      <c r="E63" s="63" t="s">
        <v>555</v>
      </c>
      <c r="F63" s="63" t="s">
        <v>555</v>
      </c>
      <c r="G63" s="63" t="s">
        <v>555</v>
      </c>
      <c r="H63" s="63" t="s">
        <v>555</v>
      </c>
      <c r="I63" s="68" t="s">
        <v>544</v>
      </c>
      <c r="J63" s="63" t="s">
        <v>555</v>
      </c>
      <c r="K63" s="45" t="s">
        <v>81</v>
      </c>
      <c r="L63" s="55" t="s">
        <v>7</v>
      </c>
      <c r="M63" s="44">
        <v>4</v>
      </c>
      <c r="N63" s="44">
        <v>2</v>
      </c>
      <c r="O63" s="184"/>
      <c r="P63" s="185">
        <f t="shared" si="10"/>
        <v>0</v>
      </c>
      <c r="Q63" s="185">
        <f t="shared" si="17"/>
        <v>0</v>
      </c>
      <c r="R63" s="185">
        <f t="shared" si="12"/>
        <v>0</v>
      </c>
      <c r="S63" s="185">
        <f t="shared" si="13"/>
        <v>0</v>
      </c>
    </row>
    <row r="64" spans="2:19" ht="39.75" customHeight="1" x14ac:dyDescent="0.2">
      <c r="B64" s="67" t="s">
        <v>1482</v>
      </c>
      <c r="C64" s="230"/>
      <c r="D64" s="37" t="s">
        <v>439</v>
      </c>
      <c r="E64" s="63" t="s">
        <v>555</v>
      </c>
      <c r="F64" s="63" t="s">
        <v>555</v>
      </c>
      <c r="G64" s="63" t="s">
        <v>555</v>
      </c>
      <c r="H64" s="63" t="s">
        <v>555</v>
      </c>
      <c r="I64" s="68" t="s">
        <v>546</v>
      </c>
      <c r="J64" s="63" t="s">
        <v>555</v>
      </c>
      <c r="K64" s="45" t="s">
        <v>82</v>
      </c>
      <c r="L64" s="55" t="s">
        <v>7</v>
      </c>
      <c r="M64" s="44">
        <v>2</v>
      </c>
      <c r="N64" s="44">
        <v>2</v>
      </c>
      <c r="O64" s="184"/>
      <c r="P64" s="185">
        <f t="shared" si="10"/>
        <v>0</v>
      </c>
      <c r="Q64" s="185">
        <f t="shared" si="17"/>
        <v>0</v>
      </c>
      <c r="R64" s="185">
        <f t="shared" si="12"/>
        <v>0</v>
      </c>
      <c r="S64" s="185">
        <f t="shared" si="13"/>
        <v>0</v>
      </c>
    </row>
    <row r="65" spans="2:20" ht="39.75" customHeight="1" x14ac:dyDescent="0.2">
      <c r="B65" s="67" t="s">
        <v>1483</v>
      </c>
      <c r="C65" s="223" t="s">
        <v>1083</v>
      </c>
      <c r="D65" s="63" t="s">
        <v>1084</v>
      </c>
      <c r="E65" s="63" t="s">
        <v>77</v>
      </c>
      <c r="F65" s="64">
        <v>28</v>
      </c>
      <c r="G65" s="63" t="s">
        <v>136</v>
      </c>
      <c r="H65" s="64">
        <v>143</v>
      </c>
      <c r="I65" s="65" t="s">
        <v>1085</v>
      </c>
      <c r="J65" s="63" t="s">
        <v>555</v>
      </c>
      <c r="K65" s="63" t="s">
        <v>1086</v>
      </c>
      <c r="L65" s="63" t="s">
        <v>7</v>
      </c>
      <c r="M65" s="44">
        <v>3</v>
      </c>
      <c r="N65" s="44">
        <v>3</v>
      </c>
      <c r="O65" s="184"/>
      <c r="P65" s="185">
        <f t="shared" si="10"/>
        <v>0</v>
      </c>
      <c r="Q65" s="185">
        <f t="shared" si="17"/>
        <v>0</v>
      </c>
      <c r="R65" s="185">
        <f t="shared" si="12"/>
        <v>0</v>
      </c>
      <c r="S65" s="185">
        <f t="shared" si="13"/>
        <v>0</v>
      </c>
    </row>
    <row r="66" spans="2:20" ht="39.75" customHeight="1" x14ac:dyDescent="0.2">
      <c r="B66" s="67" t="s">
        <v>1484</v>
      </c>
      <c r="C66" s="224"/>
      <c r="D66" s="63" t="s">
        <v>1084</v>
      </c>
      <c r="E66" s="63" t="s">
        <v>555</v>
      </c>
      <c r="F66" s="63" t="s">
        <v>555</v>
      </c>
      <c r="G66" s="63" t="s">
        <v>555</v>
      </c>
      <c r="H66" s="63" t="s">
        <v>555</v>
      </c>
      <c r="I66" s="68" t="s">
        <v>544</v>
      </c>
      <c r="J66" s="63" t="s">
        <v>555</v>
      </c>
      <c r="K66" s="45" t="s">
        <v>1087</v>
      </c>
      <c r="L66" s="55" t="s">
        <v>7</v>
      </c>
      <c r="M66" s="44">
        <v>3</v>
      </c>
      <c r="N66" s="44">
        <v>3</v>
      </c>
      <c r="O66" s="184"/>
      <c r="P66" s="185">
        <f t="shared" si="10"/>
        <v>0</v>
      </c>
      <c r="Q66" s="185">
        <f t="shared" si="17"/>
        <v>0</v>
      </c>
      <c r="R66" s="185">
        <f t="shared" si="12"/>
        <v>0</v>
      </c>
      <c r="S66" s="185">
        <f t="shared" si="13"/>
        <v>0</v>
      </c>
    </row>
    <row r="67" spans="2:20" ht="39.75" customHeight="1" x14ac:dyDescent="0.2">
      <c r="B67" s="67" t="s">
        <v>1485</v>
      </c>
      <c r="C67" s="225"/>
      <c r="D67" s="63" t="s">
        <v>1084</v>
      </c>
      <c r="E67" s="63" t="s">
        <v>555</v>
      </c>
      <c r="F67" s="63" t="s">
        <v>555</v>
      </c>
      <c r="G67" s="63" t="s">
        <v>555</v>
      </c>
      <c r="H67" s="63" t="s">
        <v>555</v>
      </c>
      <c r="I67" s="68" t="s">
        <v>546</v>
      </c>
      <c r="J67" s="63" t="s">
        <v>555</v>
      </c>
      <c r="K67" s="45" t="s">
        <v>1088</v>
      </c>
      <c r="L67" s="55" t="s">
        <v>7</v>
      </c>
      <c r="M67" s="44">
        <v>3</v>
      </c>
      <c r="N67" s="44">
        <v>3</v>
      </c>
      <c r="O67" s="184"/>
      <c r="P67" s="185">
        <f t="shared" si="10"/>
        <v>0</v>
      </c>
      <c r="Q67" s="185">
        <f t="shared" si="17"/>
        <v>0</v>
      </c>
      <c r="R67" s="185">
        <f t="shared" si="12"/>
        <v>0</v>
      </c>
      <c r="S67" s="185">
        <f t="shared" si="13"/>
        <v>0</v>
      </c>
    </row>
    <row r="68" spans="2:20" ht="39.75" customHeight="1" x14ac:dyDescent="0.2">
      <c r="B68" s="67" t="s">
        <v>1486</v>
      </c>
      <c r="C68" s="223" t="s">
        <v>1089</v>
      </c>
      <c r="D68" s="63" t="s">
        <v>1084</v>
      </c>
      <c r="E68" s="63" t="s">
        <v>77</v>
      </c>
      <c r="F68" s="64">
        <v>28</v>
      </c>
      <c r="G68" s="63" t="s">
        <v>136</v>
      </c>
      <c r="H68" s="64">
        <v>143</v>
      </c>
      <c r="I68" s="65" t="s">
        <v>1085</v>
      </c>
      <c r="J68" s="63" t="s">
        <v>555</v>
      </c>
      <c r="K68" s="63" t="s">
        <v>1086</v>
      </c>
      <c r="L68" s="63" t="s">
        <v>7</v>
      </c>
      <c r="M68" s="44">
        <v>3</v>
      </c>
      <c r="N68" s="44">
        <v>3</v>
      </c>
      <c r="O68" s="184"/>
      <c r="P68" s="185">
        <f t="shared" si="10"/>
        <v>0</v>
      </c>
      <c r="Q68" s="185">
        <f t="shared" si="17"/>
        <v>0</v>
      </c>
      <c r="R68" s="185">
        <f t="shared" si="12"/>
        <v>0</v>
      </c>
      <c r="S68" s="185">
        <f t="shared" si="13"/>
        <v>0</v>
      </c>
    </row>
    <row r="69" spans="2:20" ht="39.75" customHeight="1" x14ac:dyDescent="0.2">
      <c r="B69" s="67" t="s">
        <v>1487</v>
      </c>
      <c r="C69" s="224"/>
      <c r="D69" s="63" t="s">
        <v>1084</v>
      </c>
      <c r="E69" s="63" t="s">
        <v>555</v>
      </c>
      <c r="F69" s="63" t="s">
        <v>555</v>
      </c>
      <c r="G69" s="63" t="s">
        <v>555</v>
      </c>
      <c r="H69" s="63" t="s">
        <v>555</v>
      </c>
      <c r="I69" s="68" t="s">
        <v>544</v>
      </c>
      <c r="J69" s="63" t="s">
        <v>555</v>
      </c>
      <c r="K69" s="45" t="s">
        <v>1087</v>
      </c>
      <c r="L69" s="55" t="s">
        <v>7</v>
      </c>
      <c r="M69" s="44">
        <v>3</v>
      </c>
      <c r="N69" s="44">
        <v>3</v>
      </c>
      <c r="O69" s="184"/>
      <c r="P69" s="185">
        <f t="shared" si="10"/>
        <v>0</v>
      </c>
      <c r="Q69" s="185">
        <f t="shared" si="17"/>
        <v>0</v>
      </c>
      <c r="R69" s="185">
        <f t="shared" si="12"/>
        <v>0</v>
      </c>
      <c r="S69" s="185">
        <f t="shared" si="13"/>
        <v>0</v>
      </c>
    </row>
    <row r="70" spans="2:20" ht="39.75" customHeight="1" thickBot="1" x14ac:dyDescent="0.25">
      <c r="B70" s="67" t="s">
        <v>1488</v>
      </c>
      <c r="C70" s="225"/>
      <c r="D70" s="63" t="s">
        <v>1084</v>
      </c>
      <c r="E70" s="63" t="s">
        <v>555</v>
      </c>
      <c r="F70" s="63" t="s">
        <v>555</v>
      </c>
      <c r="G70" s="63" t="s">
        <v>555</v>
      </c>
      <c r="H70" s="63" t="s">
        <v>555</v>
      </c>
      <c r="I70" s="68" t="s">
        <v>546</v>
      </c>
      <c r="J70" s="63" t="s">
        <v>555</v>
      </c>
      <c r="K70" s="45" t="s">
        <v>1088</v>
      </c>
      <c r="L70" s="55" t="s">
        <v>7</v>
      </c>
      <c r="M70" s="44">
        <v>3</v>
      </c>
      <c r="N70" s="44">
        <v>3</v>
      </c>
      <c r="O70" s="184"/>
      <c r="P70" s="185">
        <f t="shared" si="10"/>
        <v>0</v>
      </c>
      <c r="Q70" s="185">
        <f t="shared" si="17"/>
        <v>0</v>
      </c>
      <c r="R70" s="185">
        <f t="shared" si="12"/>
        <v>0</v>
      </c>
      <c r="S70" s="185">
        <f t="shared" si="13"/>
        <v>0</v>
      </c>
    </row>
    <row r="71" spans="2:20" ht="39.75" customHeight="1" thickBot="1" x14ac:dyDescent="0.25">
      <c r="B71" s="200" t="s">
        <v>1810</v>
      </c>
      <c r="C71" s="201"/>
      <c r="D71" s="201"/>
      <c r="E71" s="201"/>
      <c r="F71" s="201"/>
      <c r="G71" s="201"/>
      <c r="H71" s="201"/>
      <c r="I71" s="201"/>
      <c r="J71" s="201"/>
      <c r="K71" s="201"/>
      <c r="L71" s="201"/>
      <c r="M71" s="201"/>
      <c r="N71" s="201"/>
      <c r="O71" s="201"/>
      <c r="P71" s="180">
        <f>SUM(P9:P70)</f>
        <v>0</v>
      </c>
      <c r="Q71" s="180">
        <f t="shared" si="17"/>
        <v>0</v>
      </c>
      <c r="R71" s="181">
        <f>SUM(R9:R70)</f>
        <v>0</v>
      </c>
      <c r="S71" s="181">
        <f>R71*1.23</f>
        <v>0</v>
      </c>
    </row>
    <row r="74" spans="2:20" s="28" customFormat="1" ht="55.5" customHeight="1" x14ac:dyDescent="0.2">
      <c r="B74" s="265" t="s">
        <v>1823</v>
      </c>
      <c r="C74" s="265"/>
      <c r="D74" s="265"/>
      <c r="E74" s="265"/>
      <c r="F74" s="265"/>
      <c r="G74" s="265"/>
      <c r="H74" s="265"/>
      <c r="I74" s="265"/>
      <c r="J74" s="265"/>
      <c r="K74" s="265"/>
      <c r="L74" s="265"/>
      <c r="M74" s="265"/>
      <c r="N74" s="265"/>
      <c r="O74" s="265"/>
      <c r="R74" s="264" t="s">
        <v>1824</v>
      </c>
      <c r="S74" s="264"/>
      <c r="T74" s="264"/>
    </row>
  </sheetData>
  <mergeCells count="31">
    <mergeCell ref="B74:O74"/>
    <mergeCell ref="R74:T74"/>
    <mergeCell ref="B2:S2"/>
    <mergeCell ref="D7:I7"/>
    <mergeCell ref="B6:B8"/>
    <mergeCell ref="C6:C8"/>
    <mergeCell ref="D6:I6"/>
    <mergeCell ref="J6:K7"/>
    <mergeCell ref="L6:L8"/>
    <mergeCell ref="B3:S3"/>
    <mergeCell ref="B4:S4"/>
    <mergeCell ref="Q6:Q8"/>
    <mergeCell ref="R6:R8"/>
    <mergeCell ref="S6:S8"/>
    <mergeCell ref="M6:M8"/>
    <mergeCell ref="N6:N8"/>
    <mergeCell ref="O6:O8"/>
    <mergeCell ref="P6:P8"/>
    <mergeCell ref="C68:C70"/>
    <mergeCell ref="C55:C60"/>
    <mergeCell ref="C62:C64"/>
    <mergeCell ref="C65:C67"/>
    <mergeCell ref="B71:O71"/>
    <mergeCell ref="C49:C54"/>
    <mergeCell ref="C30:C33"/>
    <mergeCell ref="C24:C29"/>
    <mergeCell ref="C9:C17"/>
    <mergeCell ref="C18:C23"/>
    <mergeCell ref="C36:C41"/>
    <mergeCell ref="C34:C35"/>
    <mergeCell ref="C42:C48"/>
  </mergeCells>
  <phoneticPr fontId="7" type="noConversion"/>
  <conditionalFormatting sqref="K18">
    <cfRule type="duplicateValues" dxfId="6" priority="3" stopIfTrue="1"/>
    <cfRule type="duplicateValues" dxfId="5" priority="4" stopIfTrue="1"/>
  </conditionalFormatting>
  <conditionalFormatting sqref="K21">
    <cfRule type="duplicateValues" dxfId="4" priority="1" stopIfTrue="1"/>
    <cfRule type="duplicateValues" dxfId="3" priority="2" stopIfTrue="1"/>
  </conditionalFormatting>
  <printOptions horizontalCentered="1"/>
  <pageMargins left="0.31496062992125984" right="0.31496062992125984" top="0.74803149606299213" bottom="0.35433070866141736" header="0" footer="0"/>
  <pageSetup paperSize="9" scale="46" fitToHeight="0" orientation="landscape" r:id="rId1"/>
  <rowBreaks count="3" manualBreakCount="3">
    <brk id="23" max="19" man="1"/>
    <brk id="41" max="19" man="1"/>
    <brk id="54" max="19" man="1"/>
  </rowBreaks>
  <ignoredErrors>
    <ignoredError sqref="P9:S70" unlockedFormula="1"/>
    <ignoredError sqref="J6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1">
    <pageSetUpPr fitToPage="1"/>
  </sheetPr>
  <dimension ref="B2:T70"/>
  <sheetViews>
    <sheetView showGridLines="0" view="pageBreakPreview" topLeftCell="A63" zoomScale="82" zoomScaleNormal="100" zoomScaleSheetLayoutView="82" workbookViewId="0">
      <selection activeCell="A70" sqref="A70:XFD70"/>
    </sheetView>
  </sheetViews>
  <sheetFormatPr defaultColWidth="8.88671875" defaultRowHeight="31.5" customHeight="1" x14ac:dyDescent="0.2"/>
  <cols>
    <col min="1" max="1" width="4.6640625" style="6" customWidth="1"/>
    <col min="2" max="2" width="5.6640625" style="2" customWidth="1"/>
    <col min="3" max="3" width="20.77734375" style="14" customWidth="1"/>
    <col min="4" max="4" width="10.21875" style="6" bestFit="1" customWidth="1"/>
    <col min="5" max="5" width="10.88671875" style="2" customWidth="1"/>
    <col min="6" max="6" width="11.88671875" style="6" bestFit="1" customWidth="1"/>
    <col min="7" max="7" width="7.109375" style="6" customWidth="1"/>
    <col min="8" max="8" width="14.44140625" style="6" customWidth="1"/>
    <col min="9" max="9" width="24.77734375" style="6" customWidth="1"/>
    <col min="10" max="10" width="18.109375" style="2" customWidth="1"/>
    <col min="11" max="11" width="12.88671875" style="2" customWidth="1"/>
    <col min="12" max="12" width="3.33203125" style="2" customWidth="1"/>
    <col min="13" max="14" width="4" style="3" customWidth="1"/>
    <col min="15" max="15" width="12.33203125" style="4" customWidth="1"/>
    <col min="16" max="16" width="13.21875" style="4" customWidth="1"/>
    <col min="17" max="19" width="14" style="4" customWidth="1"/>
    <col min="20" max="16384" width="8.88671875" style="6"/>
  </cols>
  <sheetData>
    <row r="2" spans="2:19" ht="31.5" customHeight="1" x14ac:dyDescent="0.2">
      <c r="B2" s="204" t="s">
        <v>1809</v>
      </c>
      <c r="C2" s="204"/>
      <c r="D2" s="204"/>
      <c r="E2" s="204"/>
      <c r="F2" s="204"/>
      <c r="G2" s="204"/>
      <c r="H2" s="204"/>
      <c r="I2" s="204"/>
      <c r="J2" s="204"/>
      <c r="K2" s="204"/>
      <c r="L2" s="204"/>
      <c r="M2" s="204"/>
      <c r="N2" s="204"/>
      <c r="O2" s="204"/>
      <c r="P2" s="204"/>
      <c r="Q2" s="204"/>
      <c r="R2" s="204"/>
      <c r="S2" s="204"/>
    </row>
    <row r="3" spans="2:19" s="12" customFormat="1" ht="31.5" customHeight="1" x14ac:dyDescent="0.2">
      <c r="B3" s="98"/>
      <c r="C3" s="98"/>
      <c r="D3" s="98"/>
      <c r="E3" s="98"/>
      <c r="F3" s="98"/>
      <c r="G3" s="98"/>
      <c r="H3" s="98"/>
      <c r="I3" s="98"/>
      <c r="J3" s="98"/>
      <c r="K3" s="98"/>
      <c r="L3" s="98"/>
      <c r="M3" s="131"/>
      <c r="N3" s="131"/>
      <c r="O3" s="98"/>
      <c r="P3" s="98"/>
      <c r="Q3" s="98"/>
      <c r="R3" s="131"/>
      <c r="S3" s="131"/>
    </row>
    <row r="4" spans="2:19" s="12" customFormat="1" ht="31.5" customHeight="1" x14ac:dyDescent="0.2">
      <c r="B4" s="205" t="s">
        <v>1412</v>
      </c>
      <c r="C4" s="205"/>
      <c r="D4" s="205"/>
      <c r="E4" s="205"/>
      <c r="F4" s="205"/>
      <c r="G4" s="205"/>
      <c r="H4" s="205"/>
      <c r="I4" s="205"/>
      <c r="J4" s="205"/>
      <c r="K4" s="205"/>
      <c r="L4" s="205"/>
      <c r="M4" s="205"/>
      <c r="N4" s="205"/>
      <c r="O4" s="205"/>
      <c r="P4" s="205"/>
      <c r="Q4" s="205"/>
      <c r="R4" s="205"/>
      <c r="S4" s="205"/>
    </row>
    <row r="5" spans="2:19" s="12" customFormat="1" ht="31.5" customHeight="1" x14ac:dyDescent="0.2">
      <c r="B5" s="205" t="s">
        <v>1420</v>
      </c>
      <c r="C5" s="205"/>
      <c r="D5" s="205"/>
      <c r="E5" s="205"/>
      <c r="F5" s="205"/>
      <c r="G5" s="205"/>
      <c r="H5" s="205"/>
      <c r="I5" s="205"/>
      <c r="J5" s="205"/>
      <c r="K5" s="205"/>
      <c r="L5" s="205"/>
      <c r="M5" s="205"/>
      <c r="N5" s="205"/>
      <c r="O5" s="205"/>
      <c r="P5" s="205"/>
      <c r="Q5" s="205"/>
      <c r="R5" s="205"/>
      <c r="S5" s="205"/>
    </row>
    <row r="6" spans="2:19" ht="31.5" customHeight="1" x14ac:dyDescent="0.2">
      <c r="B6" s="239"/>
      <c r="C6" s="239"/>
      <c r="D6" s="239"/>
      <c r="E6" s="239"/>
      <c r="F6" s="239"/>
      <c r="G6" s="239"/>
      <c r="H6" s="239"/>
      <c r="I6" s="239"/>
      <c r="J6" s="239"/>
      <c r="K6" s="239"/>
      <c r="L6" s="239"/>
      <c r="M6" s="239"/>
      <c r="N6" s="239"/>
      <c r="O6" s="239"/>
      <c r="P6" s="239"/>
      <c r="Q6" s="239"/>
      <c r="R6" s="239"/>
      <c r="S6" s="239"/>
    </row>
    <row r="7" spans="2:19" s="12" customFormat="1" ht="31.5" customHeight="1" x14ac:dyDescent="0.2">
      <c r="B7" s="211" t="s">
        <v>6</v>
      </c>
      <c r="C7" s="211" t="s">
        <v>102</v>
      </c>
      <c r="D7" s="208" t="s">
        <v>71</v>
      </c>
      <c r="E7" s="209"/>
      <c r="F7" s="209"/>
      <c r="G7" s="209"/>
      <c r="H7" s="209"/>
      <c r="I7" s="210"/>
      <c r="J7" s="240" t="s">
        <v>4</v>
      </c>
      <c r="K7" s="241"/>
      <c r="L7" s="211" t="s">
        <v>3</v>
      </c>
      <c r="M7" s="211" t="s">
        <v>1782</v>
      </c>
      <c r="N7" s="211" t="s">
        <v>1784</v>
      </c>
      <c r="O7" s="213" t="s">
        <v>12</v>
      </c>
      <c r="P7" s="206" t="s">
        <v>1786</v>
      </c>
      <c r="Q7" s="206" t="s">
        <v>1787</v>
      </c>
      <c r="R7" s="202" t="s">
        <v>1788</v>
      </c>
      <c r="S7" s="202" t="s">
        <v>1789</v>
      </c>
    </row>
    <row r="8" spans="2:19" s="12" customFormat="1" ht="31.5" customHeight="1" x14ac:dyDescent="0.2">
      <c r="B8" s="233"/>
      <c r="C8" s="233"/>
      <c r="D8" s="244" t="s">
        <v>42</v>
      </c>
      <c r="E8" s="245"/>
      <c r="F8" s="245"/>
      <c r="G8" s="245"/>
      <c r="H8" s="245"/>
      <c r="I8" s="246"/>
      <c r="J8" s="242"/>
      <c r="K8" s="243"/>
      <c r="L8" s="233"/>
      <c r="M8" s="233"/>
      <c r="N8" s="233"/>
      <c r="O8" s="234"/>
      <c r="P8" s="231"/>
      <c r="Q8" s="231"/>
      <c r="R8" s="232"/>
      <c r="S8" s="232"/>
    </row>
    <row r="9" spans="2:19" s="12" customFormat="1" ht="31.5" customHeight="1" x14ac:dyDescent="0.2">
      <c r="B9" s="212"/>
      <c r="C9" s="212"/>
      <c r="D9" s="5" t="s">
        <v>72</v>
      </c>
      <c r="E9" s="87" t="s">
        <v>73</v>
      </c>
      <c r="F9" s="87" t="s">
        <v>74</v>
      </c>
      <c r="G9" s="87" t="s">
        <v>75</v>
      </c>
      <c r="H9" s="87" t="s">
        <v>83</v>
      </c>
      <c r="I9" s="88" t="s">
        <v>88</v>
      </c>
      <c r="J9" s="86" t="s">
        <v>2</v>
      </c>
      <c r="K9" s="86" t="s">
        <v>1</v>
      </c>
      <c r="L9" s="212"/>
      <c r="M9" s="212"/>
      <c r="N9" s="212"/>
      <c r="O9" s="214"/>
      <c r="P9" s="207"/>
      <c r="Q9" s="207"/>
      <c r="R9" s="203"/>
      <c r="S9" s="203"/>
    </row>
    <row r="10" spans="2:19" s="12" customFormat="1" ht="80.25" customHeight="1" x14ac:dyDescent="0.2">
      <c r="B10" s="66" t="s">
        <v>50</v>
      </c>
      <c r="C10" s="226" t="s">
        <v>1365</v>
      </c>
      <c r="D10" s="39" t="s">
        <v>76</v>
      </c>
      <c r="E10" s="67" t="s">
        <v>77</v>
      </c>
      <c r="F10" s="67" t="s">
        <v>1133</v>
      </c>
      <c r="G10" s="67" t="s">
        <v>1134</v>
      </c>
      <c r="H10" s="67" t="s">
        <v>1366</v>
      </c>
      <c r="I10" s="69" t="s">
        <v>1135</v>
      </c>
      <c r="J10" s="69" t="s">
        <v>1367</v>
      </c>
      <c r="K10" s="105" t="s">
        <v>1368</v>
      </c>
      <c r="L10" s="55" t="s">
        <v>7</v>
      </c>
      <c r="M10" s="44">
        <v>6</v>
      </c>
      <c r="N10" s="44">
        <v>6</v>
      </c>
      <c r="O10" s="138"/>
      <c r="P10" s="117">
        <f t="shared" ref="P10:P41" si="0">O10*M10</f>
        <v>0</v>
      </c>
      <c r="Q10" s="117">
        <f>P10*1.23</f>
        <v>0</v>
      </c>
      <c r="R10" s="117">
        <f t="shared" ref="R10:R41" si="1">O10*N10</f>
        <v>0</v>
      </c>
      <c r="S10" s="117">
        <f>R10*1.23</f>
        <v>0</v>
      </c>
    </row>
    <row r="11" spans="2:19" s="12" customFormat="1" ht="31.5" customHeight="1" x14ac:dyDescent="0.2">
      <c r="B11" s="66" t="s">
        <v>51</v>
      </c>
      <c r="C11" s="227"/>
      <c r="D11" s="39" t="s">
        <v>76</v>
      </c>
      <c r="E11" s="67" t="s">
        <v>555</v>
      </c>
      <c r="F11" s="67" t="s">
        <v>555</v>
      </c>
      <c r="G11" s="67" t="s">
        <v>555</v>
      </c>
      <c r="H11" s="67" t="s">
        <v>555</v>
      </c>
      <c r="I11" s="69" t="s">
        <v>544</v>
      </c>
      <c r="J11" s="67" t="s">
        <v>555</v>
      </c>
      <c r="K11" s="105" t="s">
        <v>81</v>
      </c>
      <c r="L11" s="55" t="s">
        <v>7</v>
      </c>
      <c r="M11" s="44">
        <v>3</v>
      </c>
      <c r="N11" s="44">
        <v>3</v>
      </c>
      <c r="O11" s="138"/>
      <c r="P11" s="117">
        <f t="shared" si="0"/>
        <v>0</v>
      </c>
      <c r="Q11" s="117">
        <f t="shared" ref="Q11:Q53" si="2">P11*1.23</f>
        <v>0</v>
      </c>
      <c r="R11" s="117">
        <f t="shared" si="1"/>
        <v>0</v>
      </c>
      <c r="S11" s="117">
        <f t="shared" ref="S11:S68" si="3">R11*1.23</f>
        <v>0</v>
      </c>
    </row>
    <row r="12" spans="2:19" s="12" customFormat="1" ht="31.5" customHeight="1" x14ac:dyDescent="0.2">
      <c r="B12" s="66" t="s">
        <v>95</v>
      </c>
      <c r="C12" s="227"/>
      <c r="D12" s="39" t="s">
        <v>76</v>
      </c>
      <c r="E12" s="67" t="s">
        <v>555</v>
      </c>
      <c r="F12" s="67" t="s">
        <v>555</v>
      </c>
      <c r="G12" s="67" t="s">
        <v>555</v>
      </c>
      <c r="H12" s="67" t="s">
        <v>555</v>
      </c>
      <c r="I12" s="69" t="s">
        <v>546</v>
      </c>
      <c r="J12" s="67" t="s">
        <v>555</v>
      </c>
      <c r="K12" s="55" t="s">
        <v>82</v>
      </c>
      <c r="L12" s="55" t="s">
        <v>7</v>
      </c>
      <c r="M12" s="44">
        <v>2</v>
      </c>
      <c r="N12" s="44">
        <v>2</v>
      </c>
      <c r="O12" s="138"/>
      <c r="P12" s="117">
        <f t="shared" si="0"/>
        <v>0</v>
      </c>
      <c r="Q12" s="117">
        <f t="shared" si="2"/>
        <v>0</v>
      </c>
      <c r="R12" s="117">
        <f t="shared" si="1"/>
        <v>0</v>
      </c>
      <c r="S12" s="117">
        <f t="shared" si="3"/>
        <v>0</v>
      </c>
    </row>
    <row r="13" spans="2:19" s="25" customFormat="1" ht="81" customHeight="1" x14ac:dyDescent="0.2">
      <c r="B13" s="66" t="s">
        <v>528</v>
      </c>
      <c r="C13" s="227"/>
      <c r="D13" s="39" t="s">
        <v>560</v>
      </c>
      <c r="E13" s="67" t="s">
        <v>1131</v>
      </c>
      <c r="F13" s="67">
        <v>18</v>
      </c>
      <c r="G13" s="67" t="s">
        <v>78</v>
      </c>
      <c r="H13" s="67" t="s">
        <v>1369</v>
      </c>
      <c r="I13" s="69" t="s">
        <v>1132</v>
      </c>
      <c r="J13" s="69" t="s">
        <v>594</v>
      </c>
      <c r="K13" s="55" t="s">
        <v>270</v>
      </c>
      <c r="L13" s="55" t="s">
        <v>7</v>
      </c>
      <c r="M13" s="44">
        <v>3</v>
      </c>
      <c r="N13" s="44">
        <v>3</v>
      </c>
      <c r="O13" s="138"/>
      <c r="P13" s="117">
        <f t="shared" si="0"/>
        <v>0</v>
      </c>
      <c r="Q13" s="117">
        <f t="shared" si="2"/>
        <v>0</v>
      </c>
      <c r="R13" s="117">
        <f t="shared" si="1"/>
        <v>0</v>
      </c>
      <c r="S13" s="117">
        <f t="shared" si="3"/>
        <v>0</v>
      </c>
    </row>
    <row r="14" spans="2:19" s="25" customFormat="1" ht="31.5" customHeight="1" x14ac:dyDescent="0.2">
      <c r="B14" s="66" t="s">
        <v>1285</v>
      </c>
      <c r="C14" s="227"/>
      <c r="D14" s="39" t="s">
        <v>560</v>
      </c>
      <c r="E14" s="67" t="s">
        <v>555</v>
      </c>
      <c r="F14" s="67" t="s">
        <v>555</v>
      </c>
      <c r="G14" s="67" t="s">
        <v>555</v>
      </c>
      <c r="H14" s="67" t="s">
        <v>555</v>
      </c>
      <c r="I14" s="69" t="s">
        <v>544</v>
      </c>
      <c r="J14" s="69" t="s">
        <v>555</v>
      </c>
      <c r="K14" s="55" t="s">
        <v>555</v>
      </c>
      <c r="L14" s="55" t="s">
        <v>7</v>
      </c>
      <c r="M14" s="44">
        <v>1</v>
      </c>
      <c r="N14" s="44">
        <v>1</v>
      </c>
      <c r="O14" s="138"/>
      <c r="P14" s="117">
        <f t="shared" si="0"/>
        <v>0</v>
      </c>
      <c r="Q14" s="117"/>
      <c r="R14" s="117">
        <f t="shared" si="1"/>
        <v>0</v>
      </c>
      <c r="S14" s="117">
        <f t="shared" si="3"/>
        <v>0</v>
      </c>
    </row>
    <row r="15" spans="2:19" s="25" customFormat="1" ht="31.5" customHeight="1" x14ac:dyDescent="0.2">
      <c r="B15" s="66" t="s">
        <v>1286</v>
      </c>
      <c r="C15" s="228"/>
      <c r="D15" s="39" t="s">
        <v>560</v>
      </c>
      <c r="E15" s="67" t="s">
        <v>555</v>
      </c>
      <c r="F15" s="67" t="s">
        <v>555</v>
      </c>
      <c r="G15" s="67" t="s">
        <v>555</v>
      </c>
      <c r="H15" s="67" t="s">
        <v>555</v>
      </c>
      <c r="I15" s="69" t="s">
        <v>546</v>
      </c>
      <c r="J15" s="69" t="s">
        <v>555</v>
      </c>
      <c r="K15" s="55" t="s">
        <v>555</v>
      </c>
      <c r="L15" s="55" t="s">
        <v>7</v>
      </c>
      <c r="M15" s="44">
        <v>1</v>
      </c>
      <c r="N15" s="44">
        <v>1</v>
      </c>
      <c r="O15" s="138"/>
      <c r="P15" s="117">
        <f t="shared" si="0"/>
        <v>0</v>
      </c>
      <c r="Q15" s="117"/>
      <c r="R15" s="117">
        <f t="shared" si="1"/>
        <v>0</v>
      </c>
      <c r="S15" s="117">
        <f t="shared" si="3"/>
        <v>0</v>
      </c>
    </row>
    <row r="16" spans="2:19" ht="87.75" customHeight="1" x14ac:dyDescent="0.2">
      <c r="B16" s="66" t="s">
        <v>1287</v>
      </c>
      <c r="C16" s="223" t="s">
        <v>449</v>
      </c>
      <c r="D16" s="63" t="s">
        <v>382</v>
      </c>
      <c r="E16" s="63" t="s">
        <v>77</v>
      </c>
      <c r="F16" s="64">
        <v>18</v>
      </c>
      <c r="G16" s="63" t="s">
        <v>78</v>
      </c>
      <c r="H16" s="67">
        <v>143</v>
      </c>
      <c r="I16" s="63" t="s">
        <v>371</v>
      </c>
      <c r="J16" s="67" t="s">
        <v>1011</v>
      </c>
      <c r="K16" s="63" t="s">
        <v>1370</v>
      </c>
      <c r="L16" s="63" t="s">
        <v>7</v>
      </c>
      <c r="M16" s="44">
        <v>3</v>
      </c>
      <c r="N16" s="44">
        <v>3</v>
      </c>
      <c r="O16" s="138"/>
      <c r="P16" s="117">
        <f t="shared" si="0"/>
        <v>0</v>
      </c>
      <c r="Q16" s="117">
        <f t="shared" si="2"/>
        <v>0</v>
      </c>
      <c r="R16" s="117">
        <f t="shared" si="1"/>
        <v>0</v>
      </c>
      <c r="S16" s="117">
        <f t="shared" si="3"/>
        <v>0</v>
      </c>
    </row>
    <row r="17" spans="2:19" ht="31.5" customHeight="1" x14ac:dyDescent="0.2">
      <c r="B17" s="66" t="s">
        <v>1489</v>
      </c>
      <c r="C17" s="224"/>
      <c r="D17" s="63" t="s">
        <v>382</v>
      </c>
      <c r="E17" s="67" t="s">
        <v>555</v>
      </c>
      <c r="F17" s="67" t="s">
        <v>555</v>
      </c>
      <c r="G17" s="67" t="s">
        <v>555</v>
      </c>
      <c r="H17" s="67" t="s">
        <v>555</v>
      </c>
      <c r="I17" s="69" t="s">
        <v>544</v>
      </c>
      <c r="J17" s="67" t="s">
        <v>555</v>
      </c>
      <c r="K17" s="63" t="s">
        <v>81</v>
      </c>
      <c r="L17" s="63" t="s">
        <v>7</v>
      </c>
      <c r="M17" s="44">
        <v>3</v>
      </c>
      <c r="N17" s="44">
        <v>3</v>
      </c>
      <c r="O17" s="138"/>
      <c r="P17" s="117">
        <f t="shared" si="0"/>
        <v>0</v>
      </c>
      <c r="Q17" s="117">
        <f t="shared" si="2"/>
        <v>0</v>
      </c>
      <c r="R17" s="117">
        <f t="shared" si="1"/>
        <v>0</v>
      </c>
      <c r="S17" s="117">
        <f t="shared" si="3"/>
        <v>0</v>
      </c>
    </row>
    <row r="18" spans="2:19" ht="31.5" customHeight="1" x14ac:dyDescent="0.2">
      <c r="B18" s="66" t="s">
        <v>1490</v>
      </c>
      <c r="C18" s="224"/>
      <c r="D18" s="63" t="s">
        <v>382</v>
      </c>
      <c r="E18" s="63" t="s">
        <v>555</v>
      </c>
      <c r="F18" s="64" t="s">
        <v>555</v>
      </c>
      <c r="G18" s="63" t="s">
        <v>555</v>
      </c>
      <c r="H18" s="67" t="s">
        <v>555</v>
      </c>
      <c r="I18" s="69" t="s">
        <v>546</v>
      </c>
      <c r="J18" s="67" t="s">
        <v>555</v>
      </c>
      <c r="K18" s="63" t="s">
        <v>82</v>
      </c>
      <c r="L18" s="63" t="s">
        <v>7</v>
      </c>
      <c r="M18" s="44">
        <v>2</v>
      </c>
      <c r="N18" s="44">
        <v>2</v>
      </c>
      <c r="O18" s="138"/>
      <c r="P18" s="117">
        <f t="shared" si="0"/>
        <v>0</v>
      </c>
      <c r="Q18" s="117">
        <f t="shared" ref="Q18" si="4">P18*1.23</f>
        <v>0</v>
      </c>
      <c r="R18" s="117">
        <f t="shared" si="1"/>
        <v>0</v>
      </c>
      <c r="S18" s="117">
        <f t="shared" si="3"/>
        <v>0</v>
      </c>
    </row>
    <row r="19" spans="2:19" ht="45.75" customHeight="1" x14ac:dyDescent="0.2">
      <c r="B19" s="66" t="s">
        <v>1491</v>
      </c>
      <c r="C19" s="224"/>
      <c r="D19" s="63">
        <v>0</v>
      </c>
      <c r="E19" s="63" t="s">
        <v>77</v>
      </c>
      <c r="F19" s="64" t="s">
        <v>1099</v>
      </c>
      <c r="G19" s="63" t="s">
        <v>78</v>
      </c>
      <c r="H19" s="67">
        <v>143</v>
      </c>
      <c r="I19" s="63" t="s">
        <v>374</v>
      </c>
      <c r="J19" s="67" t="s">
        <v>1371</v>
      </c>
      <c r="K19" s="63" t="s">
        <v>1010</v>
      </c>
      <c r="L19" s="63" t="s">
        <v>7</v>
      </c>
      <c r="M19" s="44">
        <v>2</v>
      </c>
      <c r="N19" s="44">
        <v>2</v>
      </c>
      <c r="O19" s="138"/>
      <c r="P19" s="117">
        <f t="shared" si="0"/>
        <v>0</v>
      </c>
      <c r="Q19" s="117">
        <f t="shared" ref="Q19:Q21" si="5">P19*1.23</f>
        <v>0</v>
      </c>
      <c r="R19" s="117">
        <f t="shared" si="1"/>
        <v>0</v>
      </c>
      <c r="S19" s="117">
        <f t="shared" si="3"/>
        <v>0</v>
      </c>
    </row>
    <row r="20" spans="2:19" ht="31.5" customHeight="1" x14ac:dyDescent="0.2">
      <c r="B20" s="66" t="s">
        <v>1492</v>
      </c>
      <c r="C20" s="224"/>
      <c r="D20" s="63" t="s">
        <v>1009</v>
      </c>
      <c r="E20" s="67" t="s">
        <v>555</v>
      </c>
      <c r="F20" s="67" t="s">
        <v>555</v>
      </c>
      <c r="G20" s="67" t="s">
        <v>555</v>
      </c>
      <c r="H20" s="67" t="s">
        <v>555</v>
      </c>
      <c r="I20" s="69" t="s">
        <v>544</v>
      </c>
      <c r="J20" s="67" t="s">
        <v>555</v>
      </c>
      <c r="K20" s="63" t="s">
        <v>555</v>
      </c>
      <c r="L20" s="63" t="s">
        <v>7</v>
      </c>
      <c r="M20" s="44">
        <v>1</v>
      </c>
      <c r="N20" s="44">
        <v>1</v>
      </c>
      <c r="O20" s="138"/>
      <c r="P20" s="117">
        <f t="shared" si="0"/>
        <v>0</v>
      </c>
      <c r="Q20" s="117">
        <f t="shared" si="5"/>
        <v>0</v>
      </c>
      <c r="R20" s="117">
        <f t="shared" si="1"/>
        <v>0</v>
      </c>
      <c r="S20" s="117">
        <f t="shared" si="3"/>
        <v>0</v>
      </c>
    </row>
    <row r="21" spans="2:19" ht="31.5" customHeight="1" x14ac:dyDescent="0.2">
      <c r="B21" s="66" t="s">
        <v>1493</v>
      </c>
      <c r="C21" s="225"/>
      <c r="D21" s="63" t="s">
        <v>1009</v>
      </c>
      <c r="E21" s="63" t="s">
        <v>555</v>
      </c>
      <c r="F21" s="64" t="s">
        <v>555</v>
      </c>
      <c r="G21" s="63" t="s">
        <v>555</v>
      </c>
      <c r="H21" s="67" t="s">
        <v>555</v>
      </c>
      <c r="I21" s="69" t="s">
        <v>546</v>
      </c>
      <c r="J21" s="67" t="s">
        <v>555</v>
      </c>
      <c r="K21" s="63" t="s">
        <v>555</v>
      </c>
      <c r="L21" s="63" t="s">
        <v>7</v>
      </c>
      <c r="M21" s="44">
        <v>1</v>
      </c>
      <c r="N21" s="44">
        <v>1</v>
      </c>
      <c r="O21" s="138"/>
      <c r="P21" s="117">
        <f t="shared" si="0"/>
        <v>0</v>
      </c>
      <c r="Q21" s="117">
        <f t="shared" si="5"/>
        <v>0</v>
      </c>
      <c r="R21" s="117">
        <f t="shared" si="1"/>
        <v>0</v>
      </c>
      <c r="S21" s="117">
        <f t="shared" si="3"/>
        <v>0</v>
      </c>
    </row>
    <row r="22" spans="2:19" ht="31.5" customHeight="1" x14ac:dyDescent="0.2">
      <c r="B22" s="66" t="s">
        <v>1494</v>
      </c>
      <c r="C22" s="223" t="s">
        <v>445</v>
      </c>
      <c r="D22" s="63" t="s">
        <v>129</v>
      </c>
      <c r="E22" s="63" t="s">
        <v>1220</v>
      </c>
      <c r="F22" s="64" t="s">
        <v>1008</v>
      </c>
      <c r="G22" s="67" t="s">
        <v>1222</v>
      </c>
      <c r="H22" s="67" t="s">
        <v>1221</v>
      </c>
      <c r="I22" s="63" t="s">
        <v>1223</v>
      </c>
      <c r="J22" s="67" t="s">
        <v>1224</v>
      </c>
      <c r="K22" s="63" t="s">
        <v>130</v>
      </c>
      <c r="L22" s="63" t="s">
        <v>7</v>
      </c>
      <c r="M22" s="44">
        <v>6</v>
      </c>
      <c r="N22" s="44">
        <v>6</v>
      </c>
      <c r="O22" s="138"/>
      <c r="P22" s="117">
        <f t="shared" si="0"/>
        <v>0</v>
      </c>
      <c r="Q22" s="117">
        <f t="shared" si="2"/>
        <v>0</v>
      </c>
      <c r="R22" s="117">
        <f t="shared" si="1"/>
        <v>0</v>
      </c>
      <c r="S22" s="117">
        <f t="shared" si="3"/>
        <v>0</v>
      </c>
    </row>
    <row r="23" spans="2:19" ht="31.5" customHeight="1" x14ac:dyDescent="0.2">
      <c r="B23" s="66" t="s">
        <v>1495</v>
      </c>
      <c r="C23" s="224"/>
      <c r="D23" s="63" t="s">
        <v>129</v>
      </c>
      <c r="E23" s="67" t="s">
        <v>555</v>
      </c>
      <c r="F23" s="67" t="s">
        <v>555</v>
      </c>
      <c r="G23" s="67" t="s">
        <v>555</v>
      </c>
      <c r="H23" s="67" t="s">
        <v>555</v>
      </c>
      <c r="I23" s="69" t="s">
        <v>544</v>
      </c>
      <c r="J23" s="67" t="s">
        <v>555</v>
      </c>
      <c r="K23" s="63" t="s">
        <v>381</v>
      </c>
      <c r="L23" s="63" t="s">
        <v>7</v>
      </c>
      <c r="M23" s="44">
        <v>6</v>
      </c>
      <c r="N23" s="44">
        <v>6</v>
      </c>
      <c r="O23" s="138"/>
      <c r="P23" s="117">
        <f t="shared" si="0"/>
        <v>0</v>
      </c>
      <c r="Q23" s="117">
        <f t="shared" si="2"/>
        <v>0</v>
      </c>
      <c r="R23" s="117">
        <f t="shared" si="1"/>
        <v>0</v>
      </c>
      <c r="S23" s="117">
        <f t="shared" si="3"/>
        <v>0</v>
      </c>
    </row>
    <row r="24" spans="2:19" ht="31.5" customHeight="1" x14ac:dyDescent="0.2">
      <c r="B24" s="66" t="s">
        <v>1496</v>
      </c>
      <c r="C24" s="225"/>
      <c r="D24" s="63" t="s">
        <v>129</v>
      </c>
      <c r="E24" s="67" t="s">
        <v>555</v>
      </c>
      <c r="F24" s="67" t="s">
        <v>555</v>
      </c>
      <c r="G24" s="67" t="s">
        <v>555</v>
      </c>
      <c r="H24" s="67" t="s">
        <v>555</v>
      </c>
      <c r="I24" s="69" t="s">
        <v>546</v>
      </c>
      <c r="J24" s="67" t="s">
        <v>555</v>
      </c>
      <c r="K24" s="63" t="s">
        <v>132</v>
      </c>
      <c r="L24" s="63" t="s">
        <v>7</v>
      </c>
      <c r="M24" s="44">
        <v>6</v>
      </c>
      <c r="N24" s="44">
        <v>6</v>
      </c>
      <c r="O24" s="138"/>
      <c r="P24" s="117">
        <f t="shared" si="0"/>
        <v>0</v>
      </c>
      <c r="Q24" s="117">
        <f t="shared" si="2"/>
        <v>0</v>
      </c>
      <c r="R24" s="117">
        <f t="shared" si="1"/>
        <v>0</v>
      </c>
      <c r="S24" s="117">
        <f t="shared" si="3"/>
        <v>0</v>
      </c>
    </row>
    <row r="25" spans="2:19" ht="31.5" customHeight="1" x14ac:dyDescent="0.2">
      <c r="B25" s="66" t="s">
        <v>1497</v>
      </c>
      <c r="C25" s="223" t="s">
        <v>446</v>
      </c>
      <c r="D25" s="63" t="s">
        <v>401</v>
      </c>
      <c r="E25" s="63" t="s">
        <v>143</v>
      </c>
      <c r="F25" s="64" t="s">
        <v>1372</v>
      </c>
      <c r="G25" s="63" t="s">
        <v>584</v>
      </c>
      <c r="H25" s="67" t="s">
        <v>555</v>
      </c>
      <c r="I25" s="63" t="s">
        <v>402</v>
      </c>
      <c r="J25" s="67" t="s">
        <v>1113</v>
      </c>
      <c r="K25" s="63" t="s">
        <v>403</v>
      </c>
      <c r="L25" s="63" t="s">
        <v>7</v>
      </c>
      <c r="M25" s="44">
        <v>1</v>
      </c>
      <c r="N25" s="44">
        <v>1</v>
      </c>
      <c r="O25" s="138"/>
      <c r="P25" s="117">
        <f t="shared" si="0"/>
        <v>0</v>
      </c>
      <c r="Q25" s="117">
        <f t="shared" si="2"/>
        <v>0</v>
      </c>
      <c r="R25" s="117">
        <f t="shared" si="1"/>
        <v>0</v>
      </c>
      <c r="S25" s="117">
        <f t="shared" si="3"/>
        <v>0</v>
      </c>
    </row>
    <row r="26" spans="2:19" ht="31.5" customHeight="1" x14ac:dyDescent="0.2">
      <c r="B26" s="66" t="s">
        <v>1498</v>
      </c>
      <c r="C26" s="224"/>
      <c r="D26" s="63" t="s">
        <v>401</v>
      </c>
      <c r="E26" s="67" t="s">
        <v>555</v>
      </c>
      <c r="F26" s="67" t="s">
        <v>555</v>
      </c>
      <c r="G26" s="67" t="s">
        <v>555</v>
      </c>
      <c r="H26" s="67" t="s">
        <v>555</v>
      </c>
      <c r="I26" s="69" t="s">
        <v>544</v>
      </c>
      <c r="J26" s="67" t="s">
        <v>555</v>
      </c>
      <c r="K26" s="67" t="s">
        <v>555</v>
      </c>
      <c r="L26" s="63" t="s">
        <v>7</v>
      </c>
      <c r="M26" s="44">
        <v>1</v>
      </c>
      <c r="N26" s="44">
        <v>1</v>
      </c>
      <c r="O26" s="138"/>
      <c r="P26" s="117">
        <f t="shared" si="0"/>
        <v>0</v>
      </c>
      <c r="Q26" s="117">
        <f t="shared" si="2"/>
        <v>0</v>
      </c>
      <c r="R26" s="117">
        <f t="shared" si="1"/>
        <v>0</v>
      </c>
      <c r="S26" s="117">
        <f t="shared" si="3"/>
        <v>0</v>
      </c>
    </row>
    <row r="27" spans="2:19" ht="31.5" customHeight="1" x14ac:dyDescent="0.2">
      <c r="B27" s="66" t="s">
        <v>1499</v>
      </c>
      <c r="C27" s="224"/>
      <c r="D27" s="63" t="s">
        <v>401</v>
      </c>
      <c r="E27" s="67" t="s">
        <v>555</v>
      </c>
      <c r="F27" s="67" t="s">
        <v>555</v>
      </c>
      <c r="G27" s="67" t="s">
        <v>555</v>
      </c>
      <c r="H27" s="67" t="s">
        <v>555</v>
      </c>
      <c r="I27" s="69" t="s">
        <v>546</v>
      </c>
      <c r="J27" s="67" t="s">
        <v>555</v>
      </c>
      <c r="K27" s="67" t="s">
        <v>555</v>
      </c>
      <c r="L27" s="63" t="s">
        <v>7</v>
      </c>
      <c r="M27" s="44">
        <v>1</v>
      </c>
      <c r="N27" s="44">
        <v>1</v>
      </c>
      <c r="O27" s="138"/>
      <c r="P27" s="117">
        <f t="shared" si="0"/>
        <v>0</v>
      </c>
      <c r="Q27" s="117">
        <f t="shared" si="2"/>
        <v>0</v>
      </c>
      <c r="R27" s="117">
        <f t="shared" si="1"/>
        <v>0</v>
      </c>
      <c r="S27" s="117">
        <f t="shared" si="3"/>
        <v>0</v>
      </c>
    </row>
    <row r="28" spans="2:19" ht="31.5" customHeight="1" x14ac:dyDescent="0.2">
      <c r="B28" s="66" t="s">
        <v>1500</v>
      </c>
      <c r="C28" s="224"/>
      <c r="D28" s="63" t="s">
        <v>146</v>
      </c>
      <c r="E28" s="63" t="s">
        <v>143</v>
      </c>
      <c r="F28" s="64">
        <v>12</v>
      </c>
      <c r="G28" s="63" t="s">
        <v>584</v>
      </c>
      <c r="H28" s="67" t="s">
        <v>555</v>
      </c>
      <c r="I28" s="63" t="s">
        <v>402</v>
      </c>
      <c r="J28" s="67" t="s">
        <v>1114</v>
      </c>
      <c r="K28" s="63" t="s">
        <v>370</v>
      </c>
      <c r="L28" s="63" t="s">
        <v>7</v>
      </c>
      <c r="M28" s="44">
        <v>1</v>
      </c>
      <c r="N28" s="44">
        <v>1</v>
      </c>
      <c r="O28" s="138"/>
      <c r="P28" s="117">
        <f t="shared" si="0"/>
        <v>0</v>
      </c>
      <c r="Q28" s="117">
        <f t="shared" ref="Q28:Q30" si="6">P28*1.23</f>
        <v>0</v>
      </c>
      <c r="R28" s="117">
        <f t="shared" si="1"/>
        <v>0</v>
      </c>
      <c r="S28" s="117">
        <f t="shared" si="3"/>
        <v>0</v>
      </c>
    </row>
    <row r="29" spans="2:19" ht="31.5" customHeight="1" x14ac:dyDescent="0.2">
      <c r="B29" s="66" t="s">
        <v>1501</v>
      </c>
      <c r="C29" s="224"/>
      <c r="D29" s="63" t="s">
        <v>146</v>
      </c>
      <c r="E29" s="67" t="s">
        <v>555</v>
      </c>
      <c r="F29" s="67" t="s">
        <v>555</v>
      </c>
      <c r="G29" s="67" t="s">
        <v>555</v>
      </c>
      <c r="H29" s="67" t="s">
        <v>555</v>
      </c>
      <c r="I29" s="69" t="s">
        <v>544</v>
      </c>
      <c r="J29" s="67" t="s">
        <v>555</v>
      </c>
      <c r="K29" s="67" t="s">
        <v>555</v>
      </c>
      <c r="L29" s="63" t="s">
        <v>7</v>
      </c>
      <c r="M29" s="44">
        <v>1</v>
      </c>
      <c r="N29" s="44">
        <v>1</v>
      </c>
      <c r="O29" s="138"/>
      <c r="P29" s="117">
        <f t="shared" si="0"/>
        <v>0</v>
      </c>
      <c r="Q29" s="117">
        <f t="shared" si="6"/>
        <v>0</v>
      </c>
      <c r="R29" s="117">
        <f t="shared" si="1"/>
        <v>0</v>
      </c>
      <c r="S29" s="117">
        <f t="shared" si="3"/>
        <v>0</v>
      </c>
    </row>
    <row r="30" spans="2:19" ht="31.5" customHeight="1" x14ac:dyDescent="0.2">
      <c r="B30" s="66" t="s">
        <v>1502</v>
      </c>
      <c r="C30" s="225"/>
      <c r="D30" s="63" t="s">
        <v>146</v>
      </c>
      <c r="E30" s="67" t="s">
        <v>555</v>
      </c>
      <c r="F30" s="67" t="s">
        <v>555</v>
      </c>
      <c r="G30" s="67" t="s">
        <v>555</v>
      </c>
      <c r="H30" s="67" t="s">
        <v>555</v>
      </c>
      <c r="I30" s="69" t="s">
        <v>546</v>
      </c>
      <c r="J30" s="67" t="s">
        <v>555</v>
      </c>
      <c r="K30" s="67" t="s">
        <v>555</v>
      </c>
      <c r="L30" s="63" t="s">
        <v>7</v>
      </c>
      <c r="M30" s="44">
        <v>1</v>
      </c>
      <c r="N30" s="44">
        <v>1</v>
      </c>
      <c r="O30" s="138"/>
      <c r="P30" s="117">
        <f t="shared" si="0"/>
        <v>0</v>
      </c>
      <c r="Q30" s="117">
        <f t="shared" si="6"/>
        <v>0</v>
      </c>
      <c r="R30" s="117">
        <f t="shared" si="1"/>
        <v>0</v>
      </c>
      <c r="S30" s="117">
        <f t="shared" si="3"/>
        <v>0</v>
      </c>
    </row>
    <row r="31" spans="2:19" ht="31.5" customHeight="1" x14ac:dyDescent="0.2">
      <c r="B31" s="66" t="s">
        <v>1503</v>
      </c>
      <c r="C31" s="223" t="s">
        <v>1105</v>
      </c>
      <c r="D31" s="63" t="s">
        <v>226</v>
      </c>
      <c r="E31" s="63" t="s">
        <v>143</v>
      </c>
      <c r="F31" s="64" t="s">
        <v>1107</v>
      </c>
      <c r="G31" s="63" t="s">
        <v>584</v>
      </c>
      <c r="H31" s="67" t="s">
        <v>555</v>
      </c>
      <c r="I31" s="63" t="s">
        <v>402</v>
      </c>
      <c r="J31" s="67" t="s">
        <v>555</v>
      </c>
      <c r="K31" s="63" t="s">
        <v>1109</v>
      </c>
      <c r="L31" s="63" t="s">
        <v>7</v>
      </c>
      <c r="M31" s="44">
        <v>2</v>
      </c>
      <c r="N31" s="44">
        <v>2</v>
      </c>
      <c r="O31" s="138"/>
      <c r="P31" s="117">
        <f t="shared" si="0"/>
        <v>0</v>
      </c>
      <c r="Q31" s="117">
        <f t="shared" ref="Q31:Q33" si="7">P31*1.23</f>
        <v>0</v>
      </c>
      <c r="R31" s="117">
        <f t="shared" si="1"/>
        <v>0</v>
      </c>
      <c r="S31" s="117">
        <f t="shared" si="3"/>
        <v>0</v>
      </c>
    </row>
    <row r="32" spans="2:19" ht="31.5" customHeight="1" x14ac:dyDescent="0.2">
      <c r="B32" s="66" t="s">
        <v>1504</v>
      </c>
      <c r="C32" s="224"/>
      <c r="D32" s="63" t="s">
        <v>226</v>
      </c>
      <c r="E32" s="67" t="s">
        <v>555</v>
      </c>
      <c r="F32" s="67" t="s">
        <v>555</v>
      </c>
      <c r="G32" s="67" t="s">
        <v>555</v>
      </c>
      <c r="H32" s="67" t="s">
        <v>555</v>
      </c>
      <c r="I32" s="69" t="s">
        <v>544</v>
      </c>
      <c r="J32" s="67" t="s">
        <v>555</v>
      </c>
      <c r="K32" s="67" t="s">
        <v>555</v>
      </c>
      <c r="L32" s="63" t="s">
        <v>7</v>
      </c>
      <c r="M32" s="44">
        <v>2</v>
      </c>
      <c r="N32" s="44">
        <v>2</v>
      </c>
      <c r="O32" s="138"/>
      <c r="P32" s="117">
        <f t="shared" si="0"/>
        <v>0</v>
      </c>
      <c r="Q32" s="117">
        <f t="shared" si="7"/>
        <v>0</v>
      </c>
      <c r="R32" s="117">
        <f t="shared" si="1"/>
        <v>0</v>
      </c>
      <c r="S32" s="117">
        <f t="shared" si="3"/>
        <v>0</v>
      </c>
    </row>
    <row r="33" spans="2:19" ht="31.5" customHeight="1" x14ac:dyDescent="0.2">
      <c r="B33" s="66" t="s">
        <v>1505</v>
      </c>
      <c r="C33" s="224"/>
      <c r="D33" s="63" t="s">
        <v>226</v>
      </c>
      <c r="E33" s="67" t="s">
        <v>555</v>
      </c>
      <c r="F33" s="67" t="s">
        <v>555</v>
      </c>
      <c r="G33" s="67" t="s">
        <v>555</v>
      </c>
      <c r="H33" s="67" t="s">
        <v>555</v>
      </c>
      <c r="I33" s="69" t="s">
        <v>546</v>
      </c>
      <c r="J33" s="67" t="s">
        <v>555</v>
      </c>
      <c r="K33" s="67" t="s">
        <v>555</v>
      </c>
      <c r="L33" s="63" t="s">
        <v>7</v>
      </c>
      <c r="M33" s="44">
        <v>2</v>
      </c>
      <c r="N33" s="44">
        <v>2</v>
      </c>
      <c r="O33" s="138"/>
      <c r="P33" s="117">
        <f t="shared" si="0"/>
        <v>0</v>
      </c>
      <c r="Q33" s="117">
        <f t="shared" si="7"/>
        <v>0</v>
      </c>
      <c r="R33" s="117">
        <f t="shared" si="1"/>
        <v>0</v>
      </c>
      <c r="S33" s="117">
        <f t="shared" si="3"/>
        <v>0</v>
      </c>
    </row>
    <row r="34" spans="2:19" ht="31.5" customHeight="1" x14ac:dyDescent="0.2">
      <c r="B34" s="66" t="s">
        <v>1506</v>
      </c>
      <c r="C34" s="224"/>
      <c r="D34" s="63" t="s">
        <v>1106</v>
      </c>
      <c r="E34" s="63" t="s">
        <v>143</v>
      </c>
      <c r="F34" s="64" t="s">
        <v>1108</v>
      </c>
      <c r="G34" s="63" t="s">
        <v>584</v>
      </c>
      <c r="H34" s="67" t="s">
        <v>555</v>
      </c>
      <c r="I34" s="63" t="s">
        <v>402</v>
      </c>
      <c r="J34" s="67" t="s">
        <v>555</v>
      </c>
      <c r="K34" s="63" t="s">
        <v>1110</v>
      </c>
      <c r="L34" s="63" t="s">
        <v>7</v>
      </c>
      <c r="M34" s="44">
        <v>1</v>
      </c>
      <c r="N34" s="44">
        <v>1</v>
      </c>
      <c r="O34" s="138"/>
      <c r="P34" s="117">
        <f t="shared" si="0"/>
        <v>0</v>
      </c>
      <c r="Q34" s="117">
        <f t="shared" ref="Q34:Q36" si="8">P34*1.23</f>
        <v>0</v>
      </c>
      <c r="R34" s="117">
        <f t="shared" si="1"/>
        <v>0</v>
      </c>
      <c r="S34" s="117">
        <f t="shared" si="3"/>
        <v>0</v>
      </c>
    </row>
    <row r="35" spans="2:19" ht="31.5" customHeight="1" x14ac:dyDescent="0.2">
      <c r="B35" s="66" t="s">
        <v>1507</v>
      </c>
      <c r="C35" s="224"/>
      <c r="D35" s="63" t="s">
        <v>1106</v>
      </c>
      <c r="E35" s="67" t="s">
        <v>555</v>
      </c>
      <c r="F35" s="67" t="s">
        <v>555</v>
      </c>
      <c r="G35" s="67" t="s">
        <v>555</v>
      </c>
      <c r="H35" s="67" t="s">
        <v>555</v>
      </c>
      <c r="I35" s="69" t="s">
        <v>544</v>
      </c>
      <c r="J35" s="67" t="s">
        <v>555</v>
      </c>
      <c r="K35" s="67" t="s">
        <v>555</v>
      </c>
      <c r="L35" s="63" t="s">
        <v>7</v>
      </c>
      <c r="M35" s="44">
        <v>1</v>
      </c>
      <c r="N35" s="44">
        <v>1</v>
      </c>
      <c r="O35" s="138"/>
      <c r="P35" s="117">
        <f t="shared" si="0"/>
        <v>0</v>
      </c>
      <c r="Q35" s="117">
        <f t="shared" si="8"/>
        <v>0</v>
      </c>
      <c r="R35" s="117">
        <f t="shared" si="1"/>
        <v>0</v>
      </c>
      <c r="S35" s="117">
        <f t="shared" si="3"/>
        <v>0</v>
      </c>
    </row>
    <row r="36" spans="2:19" ht="31.5" customHeight="1" x14ac:dyDescent="0.2">
      <c r="B36" s="66" t="s">
        <v>1508</v>
      </c>
      <c r="C36" s="225"/>
      <c r="D36" s="63" t="s">
        <v>1106</v>
      </c>
      <c r="E36" s="67" t="s">
        <v>555</v>
      </c>
      <c r="F36" s="67" t="s">
        <v>555</v>
      </c>
      <c r="G36" s="67" t="s">
        <v>555</v>
      </c>
      <c r="H36" s="67" t="s">
        <v>555</v>
      </c>
      <c r="I36" s="69" t="s">
        <v>546</v>
      </c>
      <c r="J36" s="67" t="s">
        <v>555</v>
      </c>
      <c r="K36" s="67" t="s">
        <v>555</v>
      </c>
      <c r="L36" s="63" t="s">
        <v>7</v>
      </c>
      <c r="M36" s="44">
        <v>1</v>
      </c>
      <c r="N36" s="44">
        <v>1</v>
      </c>
      <c r="O36" s="138"/>
      <c r="P36" s="117">
        <f t="shared" si="0"/>
        <v>0</v>
      </c>
      <c r="Q36" s="117">
        <f t="shared" si="8"/>
        <v>0</v>
      </c>
      <c r="R36" s="117">
        <f t="shared" si="1"/>
        <v>0</v>
      </c>
      <c r="S36" s="117">
        <f t="shared" si="3"/>
        <v>0</v>
      </c>
    </row>
    <row r="37" spans="2:19" s="12" customFormat="1" ht="31.5" customHeight="1" x14ac:dyDescent="0.2">
      <c r="B37" s="66" t="s">
        <v>1509</v>
      </c>
      <c r="C37" s="227" t="s">
        <v>418</v>
      </c>
      <c r="D37" s="37" t="s">
        <v>129</v>
      </c>
      <c r="E37" s="67" t="s">
        <v>133</v>
      </c>
      <c r="F37" s="37" t="s">
        <v>112</v>
      </c>
      <c r="G37" s="67" t="s">
        <v>136</v>
      </c>
      <c r="H37" s="64" t="s">
        <v>1376</v>
      </c>
      <c r="I37" s="69" t="s">
        <v>79</v>
      </c>
      <c r="J37" s="37" t="s">
        <v>137</v>
      </c>
      <c r="K37" s="55" t="s">
        <v>138</v>
      </c>
      <c r="L37" s="55" t="s">
        <v>7</v>
      </c>
      <c r="M37" s="44">
        <v>2</v>
      </c>
      <c r="N37" s="44">
        <v>2</v>
      </c>
      <c r="O37" s="138"/>
      <c r="P37" s="117">
        <f t="shared" si="0"/>
        <v>0</v>
      </c>
      <c r="Q37" s="117">
        <f t="shared" si="2"/>
        <v>0</v>
      </c>
      <c r="R37" s="117">
        <f t="shared" si="1"/>
        <v>0</v>
      </c>
      <c r="S37" s="117">
        <f t="shared" si="3"/>
        <v>0</v>
      </c>
    </row>
    <row r="38" spans="2:19" s="12" customFormat="1" ht="31.5" customHeight="1" x14ac:dyDescent="0.2">
      <c r="B38" s="66" t="s">
        <v>1510</v>
      </c>
      <c r="C38" s="227"/>
      <c r="D38" s="37" t="s">
        <v>129</v>
      </c>
      <c r="E38" s="67" t="s">
        <v>555</v>
      </c>
      <c r="F38" s="67" t="s">
        <v>555</v>
      </c>
      <c r="G38" s="67" t="s">
        <v>555</v>
      </c>
      <c r="H38" s="67" t="s">
        <v>555</v>
      </c>
      <c r="I38" s="69" t="s">
        <v>544</v>
      </c>
      <c r="J38" s="37" t="s">
        <v>139</v>
      </c>
      <c r="K38" s="55" t="s">
        <v>141</v>
      </c>
      <c r="L38" s="55" t="s">
        <v>7</v>
      </c>
      <c r="M38" s="44">
        <v>2</v>
      </c>
      <c r="N38" s="44">
        <v>2</v>
      </c>
      <c r="O38" s="138"/>
      <c r="P38" s="117">
        <f t="shared" si="0"/>
        <v>0</v>
      </c>
      <c r="Q38" s="117">
        <f t="shared" si="2"/>
        <v>0</v>
      </c>
      <c r="R38" s="117">
        <f t="shared" si="1"/>
        <v>0</v>
      </c>
      <c r="S38" s="117">
        <f t="shared" si="3"/>
        <v>0</v>
      </c>
    </row>
    <row r="39" spans="2:19" s="12" customFormat="1" ht="31.5" customHeight="1" x14ac:dyDescent="0.2">
      <c r="B39" s="66" t="s">
        <v>1511</v>
      </c>
      <c r="C39" s="227"/>
      <c r="D39" s="37" t="s">
        <v>129</v>
      </c>
      <c r="E39" s="67" t="s">
        <v>555</v>
      </c>
      <c r="F39" s="67" t="s">
        <v>555</v>
      </c>
      <c r="G39" s="67" t="s">
        <v>555</v>
      </c>
      <c r="H39" s="67" t="s">
        <v>555</v>
      </c>
      <c r="I39" s="69" t="s">
        <v>546</v>
      </c>
      <c r="J39" s="37" t="s">
        <v>140</v>
      </c>
      <c r="K39" s="55" t="s">
        <v>132</v>
      </c>
      <c r="L39" s="55" t="s">
        <v>7</v>
      </c>
      <c r="M39" s="44">
        <v>2</v>
      </c>
      <c r="N39" s="44">
        <v>2</v>
      </c>
      <c r="O39" s="138"/>
      <c r="P39" s="117">
        <f t="shared" si="0"/>
        <v>0</v>
      </c>
      <c r="Q39" s="117">
        <f t="shared" si="2"/>
        <v>0</v>
      </c>
      <c r="R39" s="117">
        <f t="shared" si="1"/>
        <v>0</v>
      </c>
      <c r="S39" s="117">
        <f t="shared" si="3"/>
        <v>0</v>
      </c>
    </row>
    <row r="40" spans="2:19" s="12" customFormat="1" ht="31.5" customHeight="1" x14ac:dyDescent="0.2">
      <c r="B40" s="66" t="s">
        <v>1512</v>
      </c>
      <c r="C40" s="227"/>
      <c r="D40" s="37" t="s">
        <v>129</v>
      </c>
      <c r="E40" s="67" t="s">
        <v>143</v>
      </c>
      <c r="F40" s="37" t="s">
        <v>36</v>
      </c>
      <c r="G40" s="67" t="s">
        <v>1112</v>
      </c>
      <c r="H40" s="64" t="s">
        <v>555</v>
      </c>
      <c r="I40" s="69" t="s">
        <v>79</v>
      </c>
      <c r="J40" s="37" t="s">
        <v>555</v>
      </c>
      <c r="K40" s="55" t="s">
        <v>1111</v>
      </c>
      <c r="L40" s="55" t="s">
        <v>7</v>
      </c>
      <c r="M40" s="44">
        <v>6</v>
      </c>
      <c r="N40" s="44">
        <v>6</v>
      </c>
      <c r="O40" s="138"/>
      <c r="P40" s="117">
        <f t="shared" si="0"/>
        <v>0</v>
      </c>
      <c r="Q40" s="117">
        <f t="shared" ref="Q40:Q42" si="9">P40*1.23</f>
        <v>0</v>
      </c>
      <c r="R40" s="117">
        <f t="shared" si="1"/>
        <v>0</v>
      </c>
      <c r="S40" s="117">
        <f t="shared" si="3"/>
        <v>0</v>
      </c>
    </row>
    <row r="41" spans="2:19" s="12" customFormat="1" ht="31.5" customHeight="1" x14ac:dyDescent="0.2">
      <c r="B41" s="66" t="s">
        <v>1513</v>
      </c>
      <c r="C41" s="227"/>
      <c r="D41" s="37" t="s">
        <v>129</v>
      </c>
      <c r="E41" s="67" t="s">
        <v>555</v>
      </c>
      <c r="F41" s="67" t="s">
        <v>555</v>
      </c>
      <c r="G41" s="67" t="s">
        <v>555</v>
      </c>
      <c r="H41" s="67" t="s">
        <v>555</v>
      </c>
      <c r="I41" s="69" t="s">
        <v>544</v>
      </c>
      <c r="J41" s="37" t="s">
        <v>555</v>
      </c>
      <c r="K41" s="55" t="s">
        <v>555</v>
      </c>
      <c r="L41" s="55" t="s">
        <v>7</v>
      </c>
      <c r="M41" s="44">
        <v>6</v>
      </c>
      <c r="N41" s="44">
        <v>6</v>
      </c>
      <c r="O41" s="138"/>
      <c r="P41" s="117">
        <f t="shared" si="0"/>
        <v>0</v>
      </c>
      <c r="Q41" s="117">
        <f t="shared" si="9"/>
        <v>0</v>
      </c>
      <c r="R41" s="117">
        <f t="shared" si="1"/>
        <v>0</v>
      </c>
      <c r="S41" s="117">
        <f t="shared" si="3"/>
        <v>0</v>
      </c>
    </row>
    <row r="42" spans="2:19" s="12" customFormat="1" ht="31.5" customHeight="1" x14ac:dyDescent="0.2">
      <c r="B42" s="66" t="s">
        <v>1514</v>
      </c>
      <c r="C42" s="228"/>
      <c r="D42" s="37" t="s">
        <v>129</v>
      </c>
      <c r="E42" s="67" t="s">
        <v>555</v>
      </c>
      <c r="F42" s="67" t="s">
        <v>555</v>
      </c>
      <c r="G42" s="67" t="s">
        <v>555</v>
      </c>
      <c r="H42" s="67" t="s">
        <v>555</v>
      </c>
      <c r="I42" s="69" t="s">
        <v>546</v>
      </c>
      <c r="J42" s="37" t="s">
        <v>555</v>
      </c>
      <c r="K42" s="55" t="s">
        <v>555</v>
      </c>
      <c r="L42" s="55" t="s">
        <v>7</v>
      </c>
      <c r="M42" s="44">
        <v>6</v>
      </c>
      <c r="N42" s="44">
        <v>6</v>
      </c>
      <c r="O42" s="138"/>
      <c r="P42" s="117">
        <f t="shared" ref="P42:P67" si="10">O42*M42</f>
        <v>0</v>
      </c>
      <c r="Q42" s="117">
        <f t="shared" si="9"/>
        <v>0</v>
      </c>
      <c r="R42" s="117">
        <f t="shared" ref="R42:R67" si="11">O42*N42</f>
        <v>0</v>
      </c>
      <c r="S42" s="117">
        <f t="shared" si="3"/>
        <v>0</v>
      </c>
    </row>
    <row r="43" spans="2:19" s="25" customFormat="1" ht="31.5" customHeight="1" x14ac:dyDescent="0.2">
      <c r="B43" s="66" t="s">
        <v>1515</v>
      </c>
      <c r="C43" s="223" t="s">
        <v>440</v>
      </c>
      <c r="D43" s="64" t="s">
        <v>129</v>
      </c>
      <c r="E43" s="63" t="s">
        <v>133</v>
      </c>
      <c r="F43" s="39">
        <v>10</v>
      </c>
      <c r="G43" s="63" t="s">
        <v>1374</v>
      </c>
      <c r="H43" s="64">
        <v>121</v>
      </c>
      <c r="I43" s="69" t="s">
        <v>588</v>
      </c>
      <c r="J43" s="67" t="s">
        <v>555</v>
      </c>
      <c r="K43" s="103" t="s">
        <v>1377</v>
      </c>
      <c r="L43" s="64" t="s">
        <v>7</v>
      </c>
      <c r="M43" s="44">
        <v>4</v>
      </c>
      <c r="N43" s="44">
        <v>4</v>
      </c>
      <c r="O43" s="138"/>
      <c r="P43" s="117">
        <f t="shared" si="10"/>
        <v>0</v>
      </c>
      <c r="Q43" s="117">
        <f t="shared" si="2"/>
        <v>0</v>
      </c>
      <c r="R43" s="117">
        <f t="shared" si="11"/>
        <v>0</v>
      </c>
      <c r="S43" s="117">
        <f t="shared" si="3"/>
        <v>0</v>
      </c>
    </row>
    <row r="44" spans="2:19" s="12" customFormat="1" ht="31.5" customHeight="1" x14ac:dyDescent="0.2">
      <c r="B44" s="66" t="s">
        <v>1516</v>
      </c>
      <c r="C44" s="224"/>
      <c r="D44" s="64" t="s">
        <v>129</v>
      </c>
      <c r="E44" s="67" t="s">
        <v>555</v>
      </c>
      <c r="F44" s="67" t="s">
        <v>555</v>
      </c>
      <c r="G44" s="67" t="s">
        <v>555</v>
      </c>
      <c r="H44" s="67" t="s">
        <v>555</v>
      </c>
      <c r="I44" s="69" t="s">
        <v>586</v>
      </c>
      <c r="J44" s="67" t="s">
        <v>555</v>
      </c>
      <c r="K44" s="55" t="s">
        <v>131</v>
      </c>
      <c r="L44" s="64" t="s">
        <v>7</v>
      </c>
      <c r="M44" s="44">
        <v>4</v>
      </c>
      <c r="N44" s="44">
        <v>4</v>
      </c>
      <c r="O44" s="138"/>
      <c r="P44" s="117">
        <f t="shared" si="10"/>
        <v>0</v>
      </c>
      <c r="Q44" s="117">
        <f t="shared" si="2"/>
        <v>0</v>
      </c>
      <c r="R44" s="117">
        <f t="shared" si="11"/>
        <v>0</v>
      </c>
      <c r="S44" s="117">
        <f t="shared" si="3"/>
        <v>0</v>
      </c>
    </row>
    <row r="45" spans="2:19" s="12" customFormat="1" ht="31.5" customHeight="1" x14ac:dyDescent="0.2">
      <c r="B45" s="66" t="s">
        <v>1517</v>
      </c>
      <c r="C45" s="225"/>
      <c r="D45" s="37" t="s">
        <v>129</v>
      </c>
      <c r="E45" s="67" t="s">
        <v>555</v>
      </c>
      <c r="F45" s="67" t="s">
        <v>555</v>
      </c>
      <c r="G45" s="67" t="s">
        <v>555</v>
      </c>
      <c r="H45" s="67" t="s">
        <v>555</v>
      </c>
      <c r="I45" s="69" t="s">
        <v>546</v>
      </c>
      <c r="J45" s="37" t="s">
        <v>555</v>
      </c>
      <c r="K45" s="55" t="s">
        <v>555</v>
      </c>
      <c r="L45" s="55" t="s">
        <v>7</v>
      </c>
      <c r="M45" s="44">
        <v>2</v>
      </c>
      <c r="N45" s="44">
        <v>2</v>
      </c>
      <c r="O45" s="138"/>
      <c r="P45" s="117">
        <f t="shared" si="10"/>
        <v>0</v>
      </c>
      <c r="Q45" s="117">
        <f t="shared" si="2"/>
        <v>0</v>
      </c>
      <c r="R45" s="117">
        <f t="shared" si="11"/>
        <v>0</v>
      </c>
      <c r="S45" s="117">
        <f t="shared" si="3"/>
        <v>0</v>
      </c>
    </row>
    <row r="46" spans="2:19" s="15" customFormat="1" ht="31.5" customHeight="1" x14ac:dyDescent="0.2">
      <c r="B46" s="66" t="s">
        <v>1518</v>
      </c>
      <c r="C46" s="223" t="s">
        <v>442</v>
      </c>
      <c r="D46" s="63" t="s">
        <v>448</v>
      </c>
      <c r="E46" s="63" t="s">
        <v>373</v>
      </c>
      <c r="F46" s="64">
        <v>14</v>
      </c>
      <c r="G46" s="67" t="s">
        <v>555</v>
      </c>
      <c r="H46" s="67" t="s">
        <v>555</v>
      </c>
      <c r="I46" s="69" t="s">
        <v>374</v>
      </c>
      <c r="J46" s="67" t="s">
        <v>555</v>
      </c>
      <c r="K46" s="63" t="s">
        <v>375</v>
      </c>
      <c r="L46" s="64" t="s">
        <v>7</v>
      </c>
      <c r="M46" s="44">
        <v>1</v>
      </c>
      <c r="N46" s="44">
        <v>1</v>
      </c>
      <c r="O46" s="138"/>
      <c r="P46" s="117">
        <f t="shared" si="10"/>
        <v>0</v>
      </c>
      <c r="Q46" s="117">
        <f t="shared" si="2"/>
        <v>0</v>
      </c>
      <c r="R46" s="117">
        <f t="shared" si="11"/>
        <v>0</v>
      </c>
      <c r="S46" s="117">
        <f t="shared" si="3"/>
        <v>0</v>
      </c>
    </row>
    <row r="47" spans="2:19" s="12" customFormat="1" ht="31.5" customHeight="1" x14ac:dyDescent="0.2">
      <c r="B47" s="66" t="s">
        <v>1519</v>
      </c>
      <c r="C47" s="224"/>
      <c r="D47" s="63" t="s">
        <v>448</v>
      </c>
      <c r="E47" s="67" t="s">
        <v>555</v>
      </c>
      <c r="F47" s="67" t="s">
        <v>555</v>
      </c>
      <c r="G47" s="67" t="s">
        <v>555</v>
      </c>
      <c r="H47" s="67" t="s">
        <v>555</v>
      </c>
      <c r="I47" s="69" t="s">
        <v>544</v>
      </c>
      <c r="J47" s="67" t="s">
        <v>555</v>
      </c>
      <c r="K47" s="67" t="s">
        <v>555</v>
      </c>
      <c r="L47" s="64" t="s">
        <v>7</v>
      </c>
      <c r="M47" s="44">
        <v>1</v>
      </c>
      <c r="N47" s="44">
        <v>1</v>
      </c>
      <c r="O47" s="138"/>
      <c r="P47" s="117">
        <f t="shared" si="10"/>
        <v>0</v>
      </c>
      <c r="Q47" s="117">
        <f t="shared" si="2"/>
        <v>0</v>
      </c>
      <c r="R47" s="117">
        <f t="shared" si="11"/>
        <v>0</v>
      </c>
      <c r="S47" s="117">
        <f t="shared" si="3"/>
        <v>0</v>
      </c>
    </row>
    <row r="48" spans="2:19" s="12" customFormat="1" ht="31.5" customHeight="1" x14ac:dyDescent="0.2">
      <c r="B48" s="66" t="s">
        <v>1520</v>
      </c>
      <c r="C48" s="225"/>
      <c r="D48" s="63" t="s">
        <v>448</v>
      </c>
      <c r="E48" s="67" t="s">
        <v>555</v>
      </c>
      <c r="F48" s="67" t="s">
        <v>555</v>
      </c>
      <c r="G48" s="67" t="s">
        <v>555</v>
      </c>
      <c r="H48" s="67" t="s">
        <v>555</v>
      </c>
      <c r="I48" s="69" t="s">
        <v>547</v>
      </c>
      <c r="J48" s="67" t="s">
        <v>555</v>
      </c>
      <c r="K48" s="67" t="s">
        <v>555</v>
      </c>
      <c r="L48" s="64" t="s">
        <v>7</v>
      </c>
      <c r="M48" s="44">
        <v>1</v>
      </c>
      <c r="N48" s="44">
        <v>1</v>
      </c>
      <c r="O48" s="138"/>
      <c r="P48" s="117">
        <f t="shared" si="10"/>
        <v>0</v>
      </c>
      <c r="Q48" s="117">
        <f t="shared" si="2"/>
        <v>0</v>
      </c>
      <c r="R48" s="117">
        <f t="shared" si="11"/>
        <v>0</v>
      </c>
      <c r="S48" s="117">
        <f t="shared" si="3"/>
        <v>0</v>
      </c>
    </row>
    <row r="49" spans="2:19" s="12" customFormat="1" ht="31.5" customHeight="1" x14ac:dyDescent="0.2">
      <c r="B49" s="66" t="s">
        <v>1521</v>
      </c>
      <c r="C49" s="174" t="s">
        <v>1090</v>
      </c>
      <c r="D49" s="63" t="s">
        <v>1091</v>
      </c>
      <c r="E49" s="67" t="s">
        <v>77</v>
      </c>
      <c r="F49" s="67">
        <v>14</v>
      </c>
      <c r="G49" s="67" t="s">
        <v>136</v>
      </c>
      <c r="H49" s="67">
        <v>143</v>
      </c>
      <c r="I49" s="69" t="s">
        <v>1092</v>
      </c>
      <c r="J49" s="67" t="s">
        <v>555</v>
      </c>
      <c r="K49" s="67" t="s">
        <v>1093</v>
      </c>
      <c r="L49" s="64" t="s">
        <v>7</v>
      </c>
      <c r="M49" s="44">
        <v>1</v>
      </c>
      <c r="N49" s="44">
        <v>1</v>
      </c>
      <c r="O49" s="138"/>
      <c r="P49" s="117">
        <f t="shared" si="10"/>
        <v>0</v>
      </c>
      <c r="Q49" s="117">
        <f t="shared" ref="Q49" si="12">P49*1.23</f>
        <v>0</v>
      </c>
      <c r="R49" s="117">
        <f t="shared" si="11"/>
        <v>0</v>
      </c>
      <c r="S49" s="117">
        <f t="shared" si="3"/>
        <v>0</v>
      </c>
    </row>
    <row r="50" spans="2:19" s="12" customFormat="1" ht="58.5" customHeight="1" x14ac:dyDescent="0.2">
      <c r="B50" s="66" t="s">
        <v>1522</v>
      </c>
      <c r="C50" s="236" t="s">
        <v>450</v>
      </c>
      <c r="D50" s="33" t="s">
        <v>129</v>
      </c>
      <c r="E50" s="114" t="s">
        <v>77</v>
      </c>
      <c r="F50" s="33" t="s">
        <v>1373</v>
      </c>
      <c r="G50" s="104" t="s">
        <v>1374</v>
      </c>
      <c r="H50" s="115" t="s">
        <v>1375</v>
      </c>
      <c r="I50" s="69" t="s">
        <v>593</v>
      </c>
      <c r="J50" s="67" t="s">
        <v>555</v>
      </c>
      <c r="K50" s="55" t="s">
        <v>1121</v>
      </c>
      <c r="L50" s="55" t="s">
        <v>7</v>
      </c>
      <c r="M50" s="44">
        <v>4</v>
      </c>
      <c r="N50" s="44">
        <v>4</v>
      </c>
      <c r="O50" s="138"/>
      <c r="P50" s="117">
        <f t="shared" si="10"/>
        <v>0</v>
      </c>
      <c r="Q50" s="117">
        <f t="shared" si="2"/>
        <v>0</v>
      </c>
      <c r="R50" s="117">
        <f t="shared" si="11"/>
        <v>0</v>
      </c>
      <c r="S50" s="117">
        <f t="shared" si="3"/>
        <v>0</v>
      </c>
    </row>
    <row r="51" spans="2:19" s="12" customFormat="1" ht="31.5" customHeight="1" x14ac:dyDescent="0.2">
      <c r="B51" s="66" t="s">
        <v>1523</v>
      </c>
      <c r="C51" s="237"/>
      <c r="D51" s="33" t="s">
        <v>129</v>
      </c>
      <c r="E51" s="114" t="s">
        <v>555</v>
      </c>
      <c r="F51" s="114" t="s">
        <v>555</v>
      </c>
      <c r="G51" s="114" t="s">
        <v>555</v>
      </c>
      <c r="H51" s="114" t="s">
        <v>555</v>
      </c>
      <c r="I51" s="69" t="s">
        <v>544</v>
      </c>
      <c r="J51" s="67" t="s">
        <v>555</v>
      </c>
      <c r="K51" s="55" t="s">
        <v>131</v>
      </c>
      <c r="L51" s="55" t="s">
        <v>7</v>
      </c>
      <c r="M51" s="44">
        <v>4</v>
      </c>
      <c r="N51" s="44">
        <v>4</v>
      </c>
      <c r="O51" s="138"/>
      <c r="P51" s="117">
        <f t="shared" si="10"/>
        <v>0</v>
      </c>
      <c r="Q51" s="117">
        <f t="shared" si="2"/>
        <v>0</v>
      </c>
      <c r="R51" s="117">
        <f t="shared" si="11"/>
        <v>0</v>
      </c>
      <c r="S51" s="117">
        <f t="shared" si="3"/>
        <v>0</v>
      </c>
    </row>
    <row r="52" spans="2:19" s="12" customFormat="1" ht="31.5" customHeight="1" x14ac:dyDescent="0.2">
      <c r="B52" s="66" t="s">
        <v>1524</v>
      </c>
      <c r="C52" s="237"/>
      <c r="D52" s="33" t="s">
        <v>129</v>
      </c>
      <c r="E52" s="114" t="s">
        <v>555</v>
      </c>
      <c r="F52" s="114" t="s">
        <v>555</v>
      </c>
      <c r="G52" s="114" t="s">
        <v>555</v>
      </c>
      <c r="H52" s="114" t="s">
        <v>555</v>
      </c>
      <c r="I52" s="69" t="s">
        <v>546</v>
      </c>
      <c r="J52" s="67" t="s">
        <v>555</v>
      </c>
      <c r="K52" s="55" t="s">
        <v>132</v>
      </c>
      <c r="L52" s="55" t="s">
        <v>7</v>
      </c>
      <c r="M52" s="44">
        <v>4</v>
      </c>
      <c r="N52" s="44">
        <v>4</v>
      </c>
      <c r="O52" s="138"/>
      <c r="P52" s="117">
        <f t="shared" si="10"/>
        <v>0</v>
      </c>
      <c r="Q52" s="117">
        <f t="shared" si="2"/>
        <v>0</v>
      </c>
      <c r="R52" s="117">
        <f t="shared" si="11"/>
        <v>0</v>
      </c>
      <c r="S52" s="117">
        <f t="shared" si="3"/>
        <v>0</v>
      </c>
    </row>
    <row r="53" spans="2:19" s="12" customFormat="1" ht="31.5" customHeight="1" x14ac:dyDescent="0.2">
      <c r="B53" s="66" t="s">
        <v>1525</v>
      </c>
      <c r="C53" s="238"/>
      <c r="D53" s="33" t="s">
        <v>129</v>
      </c>
      <c r="E53" s="114" t="s">
        <v>143</v>
      </c>
      <c r="F53" s="33" t="s">
        <v>112</v>
      </c>
      <c r="G53" s="114" t="s">
        <v>555</v>
      </c>
      <c r="H53" s="114" t="s">
        <v>555</v>
      </c>
      <c r="I53" s="63" t="s">
        <v>1149</v>
      </c>
      <c r="J53" s="67" t="s">
        <v>555</v>
      </c>
      <c r="K53" s="63" t="s">
        <v>379</v>
      </c>
      <c r="L53" s="55" t="s">
        <v>60</v>
      </c>
      <c r="M53" s="44">
        <v>2</v>
      </c>
      <c r="N53" s="44">
        <v>2</v>
      </c>
      <c r="O53" s="138"/>
      <c r="P53" s="117">
        <f t="shared" si="10"/>
        <v>0</v>
      </c>
      <c r="Q53" s="117">
        <f t="shared" si="2"/>
        <v>0</v>
      </c>
      <c r="R53" s="117">
        <f t="shared" si="11"/>
        <v>0</v>
      </c>
      <c r="S53" s="117">
        <f t="shared" si="3"/>
        <v>0</v>
      </c>
    </row>
    <row r="54" spans="2:19" ht="60.75" customHeight="1" x14ac:dyDescent="0.2">
      <c r="B54" s="66" t="s">
        <v>1526</v>
      </c>
      <c r="C54" s="236" t="s">
        <v>591</v>
      </c>
      <c r="D54" s="33" t="s">
        <v>590</v>
      </c>
      <c r="E54" s="114" t="s">
        <v>77</v>
      </c>
      <c r="F54" s="33" t="s">
        <v>36</v>
      </c>
      <c r="G54" s="33" t="s">
        <v>911</v>
      </c>
      <c r="H54" s="33" t="s">
        <v>555</v>
      </c>
      <c r="I54" s="37" t="s">
        <v>589</v>
      </c>
      <c r="J54" s="37" t="s">
        <v>585</v>
      </c>
      <c r="K54" s="37" t="s">
        <v>912</v>
      </c>
      <c r="L54" s="37" t="s">
        <v>7</v>
      </c>
      <c r="M54" s="37" t="s">
        <v>437</v>
      </c>
      <c r="N54" s="37" t="s">
        <v>437</v>
      </c>
      <c r="O54" s="138"/>
      <c r="P54" s="117">
        <f t="shared" si="10"/>
        <v>0</v>
      </c>
      <c r="Q54" s="182"/>
      <c r="R54" s="117">
        <f t="shared" si="11"/>
        <v>0</v>
      </c>
      <c r="S54" s="117">
        <f t="shared" si="3"/>
        <v>0</v>
      </c>
    </row>
    <row r="55" spans="2:19" ht="31.5" customHeight="1" x14ac:dyDescent="0.2">
      <c r="B55" s="66" t="s">
        <v>1527</v>
      </c>
      <c r="C55" s="237"/>
      <c r="D55" s="33" t="s">
        <v>590</v>
      </c>
      <c r="E55" s="33" t="s">
        <v>555</v>
      </c>
      <c r="F55" s="33" t="s">
        <v>555</v>
      </c>
      <c r="G55" s="33" t="s">
        <v>555</v>
      </c>
      <c r="H55" s="33" t="s">
        <v>555</v>
      </c>
      <c r="I55" s="37" t="s">
        <v>544</v>
      </c>
      <c r="J55" s="37" t="s">
        <v>555</v>
      </c>
      <c r="K55" s="37" t="s">
        <v>555</v>
      </c>
      <c r="L55" s="37"/>
      <c r="M55" s="44">
        <v>4</v>
      </c>
      <c r="N55" s="44">
        <v>4</v>
      </c>
      <c r="O55" s="138"/>
      <c r="P55" s="117">
        <f t="shared" si="10"/>
        <v>0</v>
      </c>
      <c r="Q55" s="182"/>
      <c r="R55" s="117">
        <f t="shared" si="11"/>
        <v>0</v>
      </c>
      <c r="S55" s="117">
        <f t="shared" si="3"/>
        <v>0</v>
      </c>
    </row>
    <row r="56" spans="2:19" s="15" customFormat="1" ht="31.5" customHeight="1" x14ac:dyDescent="0.2">
      <c r="B56" s="66" t="s">
        <v>1528</v>
      </c>
      <c r="C56" s="238"/>
      <c r="D56" s="33" t="s">
        <v>590</v>
      </c>
      <c r="E56" s="114" t="s">
        <v>555</v>
      </c>
      <c r="F56" s="114" t="s">
        <v>555</v>
      </c>
      <c r="G56" s="114" t="s">
        <v>555</v>
      </c>
      <c r="H56" s="114" t="s">
        <v>555</v>
      </c>
      <c r="I56" s="69" t="s">
        <v>546</v>
      </c>
      <c r="J56" s="67" t="s">
        <v>555</v>
      </c>
      <c r="K56" s="67" t="s">
        <v>555</v>
      </c>
      <c r="L56" s="64" t="s">
        <v>7</v>
      </c>
      <c r="M56" s="44">
        <v>4</v>
      </c>
      <c r="N56" s="44">
        <v>4</v>
      </c>
      <c r="O56" s="138"/>
      <c r="P56" s="117">
        <f t="shared" si="10"/>
        <v>0</v>
      </c>
      <c r="Q56" s="117">
        <f t="shared" ref="Q56" si="13">P56*1.23</f>
        <v>0</v>
      </c>
      <c r="R56" s="117">
        <f t="shared" si="11"/>
        <v>0</v>
      </c>
      <c r="S56" s="117">
        <f t="shared" si="3"/>
        <v>0</v>
      </c>
    </row>
    <row r="57" spans="2:19" ht="31.5" customHeight="1" x14ac:dyDescent="0.2">
      <c r="B57" s="66" t="s">
        <v>1529</v>
      </c>
      <c r="C57" s="236" t="s">
        <v>436</v>
      </c>
      <c r="D57" s="33" t="s">
        <v>613</v>
      </c>
      <c r="E57" s="33" t="s">
        <v>612</v>
      </c>
      <c r="F57" s="33" t="s">
        <v>543</v>
      </c>
      <c r="G57" s="33" t="s">
        <v>614</v>
      </c>
      <c r="H57" s="33" t="s">
        <v>615</v>
      </c>
      <c r="I57" s="37" t="s">
        <v>79</v>
      </c>
      <c r="J57" s="37" t="s">
        <v>618</v>
      </c>
      <c r="K57" s="37" t="s">
        <v>617</v>
      </c>
      <c r="L57" s="37"/>
      <c r="M57" s="37" t="s">
        <v>1790</v>
      </c>
      <c r="N57" s="37" t="s">
        <v>1790</v>
      </c>
      <c r="O57" s="138"/>
      <c r="P57" s="117">
        <f t="shared" si="10"/>
        <v>0</v>
      </c>
      <c r="Q57" s="117">
        <f t="shared" ref="Q57:Q62" si="14">P57*1.23</f>
        <v>0</v>
      </c>
      <c r="R57" s="117">
        <f t="shared" si="11"/>
        <v>0</v>
      </c>
      <c r="S57" s="117">
        <f t="shared" si="3"/>
        <v>0</v>
      </c>
    </row>
    <row r="58" spans="2:19" ht="31.5" customHeight="1" x14ac:dyDescent="0.2">
      <c r="B58" s="66" t="s">
        <v>1530</v>
      </c>
      <c r="C58" s="237"/>
      <c r="D58" s="33" t="s">
        <v>613</v>
      </c>
      <c r="E58" s="33" t="s">
        <v>555</v>
      </c>
      <c r="F58" s="33" t="s">
        <v>555</v>
      </c>
      <c r="G58" s="33" t="s">
        <v>555</v>
      </c>
      <c r="H58" s="33" t="s">
        <v>555</v>
      </c>
      <c r="I58" s="37" t="s">
        <v>544</v>
      </c>
      <c r="J58" s="37" t="s">
        <v>618</v>
      </c>
      <c r="K58" s="37" t="s">
        <v>616</v>
      </c>
      <c r="L58" s="37"/>
      <c r="M58" s="37" t="s">
        <v>1790</v>
      </c>
      <c r="N58" s="37" t="s">
        <v>1790</v>
      </c>
      <c r="O58" s="138"/>
      <c r="P58" s="117">
        <f t="shared" si="10"/>
        <v>0</v>
      </c>
      <c r="Q58" s="117">
        <f t="shared" si="14"/>
        <v>0</v>
      </c>
      <c r="R58" s="117">
        <f t="shared" si="11"/>
        <v>0</v>
      </c>
      <c r="S58" s="117">
        <f t="shared" si="3"/>
        <v>0</v>
      </c>
    </row>
    <row r="59" spans="2:19" ht="31.5" customHeight="1" x14ac:dyDescent="0.2">
      <c r="B59" s="66" t="s">
        <v>1531</v>
      </c>
      <c r="C59" s="238"/>
      <c r="D59" s="183" t="s">
        <v>555</v>
      </c>
      <c r="E59" s="33" t="s">
        <v>555</v>
      </c>
      <c r="F59" s="33" t="s">
        <v>555</v>
      </c>
      <c r="G59" s="33" t="s">
        <v>555</v>
      </c>
      <c r="H59" s="33" t="s">
        <v>555</v>
      </c>
      <c r="I59" s="37" t="s">
        <v>547</v>
      </c>
      <c r="J59" s="37" t="s">
        <v>555</v>
      </c>
      <c r="K59" s="37" t="s">
        <v>555</v>
      </c>
      <c r="L59" s="37"/>
      <c r="M59" s="37" t="s">
        <v>1790</v>
      </c>
      <c r="N59" s="37" t="s">
        <v>1790</v>
      </c>
      <c r="O59" s="138"/>
      <c r="P59" s="117">
        <f t="shared" si="10"/>
        <v>0</v>
      </c>
      <c r="Q59" s="117">
        <f t="shared" si="14"/>
        <v>0</v>
      </c>
      <c r="R59" s="117">
        <f t="shared" si="11"/>
        <v>0</v>
      </c>
      <c r="S59" s="117">
        <f t="shared" si="3"/>
        <v>0</v>
      </c>
    </row>
    <row r="60" spans="2:19" s="15" customFormat="1" ht="31.5" customHeight="1" x14ac:dyDescent="0.2">
      <c r="B60" s="66" t="s">
        <v>1532</v>
      </c>
      <c r="C60" s="236" t="s">
        <v>568</v>
      </c>
      <c r="D60" s="104" t="s">
        <v>909</v>
      </c>
      <c r="E60" s="104" t="s">
        <v>143</v>
      </c>
      <c r="F60" s="115">
        <v>18</v>
      </c>
      <c r="G60" s="114" t="s">
        <v>584</v>
      </c>
      <c r="H60" s="114" t="s">
        <v>555</v>
      </c>
      <c r="I60" s="69" t="s">
        <v>79</v>
      </c>
      <c r="J60" s="67" t="s">
        <v>555</v>
      </c>
      <c r="K60" s="67" t="s">
        <v>910</v>
      </c>
      <c r="L60" s="64" t="s">
        <v>7</v>
      </c>
      <c r="M60" s="44">
        <v>2</v>
      </c>
      <c r="N60" s="44">
        <v>2</v>
      </c>
      <c r="O60" s="138"/>
      <c r="P60" s="117">
        <f t="shared" si="10"/>
        <v>0</v>
      </c>
      <c r="Q60" s="117">
        <f t="shared" si="14"/>
        <v>0</v>
      </c>
      <c r="R60" s="117">
        <f t="shared" si="11"/>
        <v>0</v>
      </c>
      <c r="S60" s="117">
        <f t="shared" si="3"/>
        <v>0</v>
      </c>
    </row>
    <row r="61" spans="2:19" s="15" customFormat="1" ht="31.5" customHeight="1" x14ac:dyDescent="0.2">
      <c r="B61" s="66" t="s">
        <v>1533</v>
      </c>
      <c r="C61" s="237"/>
      <c r="D61" s="104" t="s">
        <v>909</v>
      </c>
      <c r="E61" s="114" t="s">
        <v>555</v>
      </c>
      <c r="F61" s="114" t="s">
        <v>555</v>
      </c>
      <c r="G61" s="114" t="s">
        <v>555</v>
      </c>
      <c r="H61" s="114" t="s">
        <v>555</v>
      </c>
      <c r="I61" s="69" t="s">
        <v>544</v>
      </c>
      <c r="J61" s="67" t="s">
        <v>555</v>
      </c>
      <c r="K61" s="67" t="s">
        <v>555</v>
      </c>
      <c r="L61" s="64" t="s">
        <v>7</v>
      </c>
      <c r="M61" s="44">
        <v>2</v>
      </c>
      <c r="N61" s="44">
        <v>2</v>
      </c>
      <c r="O61" s="138"/>
      <c r="P61" s="117">
        <f t="shared" si="10"/>
        <v>0</v>
      </c>
      <c r="Q61" s="117">
        <f t="shared" si="14"/>
        <v>0</v>
      </c>
      <c r="R61" s="117">
        <f t="shared" si="11"/>
        <v>0</v>
      </c>
      <c r="S61" s="117">
        <f t="shared" si="3"/>
        <v>0</v>
      </c>
    </row>
    <row r="62" spans="2:19" s="15" customFormat="1" ht="31.5" customHeight="1" x14ac:dyDescent="0.2">
      <c r="B62" s="66" t="s">
        <v>1534</v>
      </c>
      <c r="C62" s="238"/>
      <c r="D62" s="104" t="s">
        <v>909</v>
      </c>
      <c r="E62" s="114" t="s">
        <v>555</v>
      </c>
      <c r="F62" s="114" t="s">
        <v>555</v>
      </c>
      <c r="G62" s="114" t="s">
        <v>555</v>
      </c>
      <c r="H62" s="114" t="s">
        <v>555</v>
      </c>
      <c r="I62" s="69" t="s">
        <v>546</v>
      </c>
      <c r="J62" s="67" t="s">
        <v>555</v>
      </c>
      <c r="K62" s="67" t="s">
        <v>555</v>
      </c>
      <c r="L62" s="64" t="s">
        <v>7</v>
      </c>
      <c r="M62" s="44">
        <v>2</v>
      </c>
      <c r="N62" s="44">
        <v>2</v>
      </c>
      <c r="O62" s="138"/>
      <c r="P62" s="117">
        <f t="shared" si="10"/>
        <v>0</v>
      </c>
      <c r="Q62" s="117">
        <f t="shared" si="14"/>
        <v>0</v>
      </c>
      <c r="R62" s="117">
        <f t="shared" si="11"/>
        <v>0</v>
      </c>
      <c r="S62" s="117">
        <f t="shared" si="3"/>
        <v>0</v>
      </c>
    </row>
    <row r="63" spans="2:19" ht="201.75" customHeight="1" x14ac:dyDescent="0.2">
      <c r="B63" s="66" t="s">
        <v>1535</v>
      </c>
      <c r="C63" s="116" t="s">
        <v>451</v>
      </c>
      <c r="D63" s="104" t="s">
        <v>135</v>
      </c>
      <c r="E63" s="104" t="s">
        <v>1357</v>
      </c>
      <c r="F63" s="115" t="s">
        <v>271</v>
      </c>
      <c r="G63" s="104" t="s">
        <v>1136</v>
      </c>
      <c r="H63" s="115" t="s">
        <v>1137</v>
      </c>
      <c r="I63" s="63" t="s">
        <v>1358</v>
      </c>
      <c r="J63" s="63" t="s">
        <v>272</v>
      </c>
      <c r="K63" s="63" t="s">
        <v>273</v>
      </c>
      <c r="L63" s="63" t="s">
        <v>7</v>
      </c>
      <c r="M63" s="44">
        <v>2</v>
      </c>
      <c r="N63" s="44">
        <v>2</v>
      </c>
      <c r="O63" s="138"/>
      <c r="P63" s="117">
        <f t="shared" si="10"/>
        <v>0</v>
      </c>
      <c r="Q63" s="117">
        <f t="shared" ref="Q63:Q68" si="15">P63*1.23</f>
        <v>0</v>
      </c>
      <c r="R63" s="117">
        <f t="shared" si="11"/>
        <v>0</v>
      </c>
      <c r="S63" s="117">
        <f t="shared" si="3"/>
        <v>0</v>
      </c>
    </row>
    <row r="64" spans="2:19" ht="31.5" customHeight="1" x14ac:dyDescent="0.2">
      <c r="B64" s="66" t="s">
        <v>1536</v>
      </c>
      <c r="C64" s="174" t="s">
        <v>1078</v>
      </c>
      <c r="D64" s="39" t="s">
        <v>1079</v>
      </c>
      <c r="E64" s="63" t="s">
        <v>963</v>
      </c>
      <c r="F64" s="63">
        <v>28</v>
      </c>
      <c r="G64" s="63" t="s">
        <v>555</v>
      </c>
      <c r="H64" s="63" t="s">
        <v>555</v>
      </c>
      <c r="I64" s="63" t="s">
        <v>1082</v>
      </c>
      <c r="J64" s="63" t="s">
        <v>1080</v>
      </c>
      <c r="K64" s="63" t="s">
        <v>1081</v>
      </c>
      <c r="L64" s="63" t="s">
        <v>7</v>
      </c>
      <c r="M64" s="44">
        <v>2</v>
      </c>
      <c r="N64" s="44">
        <v>1</v>
      </c>
      <c r="O64" s="138"/>
      <c r="P64" s="117">
        <f t="shared" si="10"/>
        <v>0</v>
      </c>
      <c r="Q64" s="117">
        <f t="shared" si="15"/>
        <v>0</v>
      </c>
      <c r="R64" s="117">
        <f t="shared" si="11"/>
        <v>0</v>
      </c>
      <c r="S64" s="117">
        <f t="shared" si="3"/>
        <v>0</v>
      </c>
    </row>
    <row r="65" spans="2:20" ht="31.5" customHeight="1" x14ac:dyDescent="0.2">
      <c r="B65" s="66" t="s">
        <v>1537</v>
      </c>
      <c r="C65" s="223" t="s">
        <v>1225</v>
      </c>
      <c r="D65" s="104" t="s">
        <v>1226</v>
      </c>
      <c r="E65" s="104" t="s">
        <v>1227</v>
      </c>
      <c r="F65" s="31" t="s">
        <v>1228</v>
      </c>
      <c r="G65" s="104" t="s">
        <v>1229</v>
      </c>
      <c r="H65" s="104" t="s">
        <v>1230</v>
      </c>
      <c r="I65" s="104" t="s">
        <v>79</v>
      </c>
      <c r="J65" s="104" t="s">
        <v>555</v>
      </c>
      <c r="K65" s="104" t="s">
        <v>555</v>
      </c>
      <c r="L65" s="104" t="s">
        <v>7</v>
      </c>
      <c r="M65" s="35">
        <v>2</v>
      </c>
      <c r="N65" s="35">
        <v>1</v>
      </c>
      <c r="O65" s="138"/>
      <c r="P65" s="117">
        <f t="shared" si="10"/>
        <v>0</v>
      </c>
      <c r="Q65" s="117">
        <f t="shared" si="15"/>
        <v>0</v>
      </c>
      <c r="R65" s="117">
        <f t="shared" si="11"/>
        <v>0</v>
      </c>
      <c r="S65" s="117">
        <f t="shared" si="3"/>
        <v>0</v>
      </c>
    </row>
    <row r="66" spans="2:20" ht="31.5" customHeight="1" x14ac:dyDescent="0.2">
      <c r="B66" s="66" t="s">
        <v>1538</v>
      </c>
      <c r="C66" s="224"/>
      <c r="D66" s="63" t="s">
        <v>1226</v>
      </c>
      <c r="E66" s="63" t="s">
        <v>555</v>
      </c>
      <c r="F66" s="63" t="s">
        <v>555</v>
      </c>
      <c r="G66" s="63" t="s">
        <v>555</v>
      </c>
      <c r="H66" s="63" t="s">
        <v>555</v>
      </c>
      <c r="I66" s="63" t="s">
        <v>544</v>
      </c>
      <c r="J66" s="63" t="s">
        <v>555</v>
      </c>
      <c r="K66" s="63" t="s">
        <v>227</v>
      </c>
      <c r="L66" s="63" t="s">
        <v>7</v>
      </c>
      <c r="M66" s="44">
        <v>2</v>
      </c>
      <c r="N66" s="44">
        <v>1</v>
      </c>
      <c r="O66" s="138"/>
      <c r="P66" s="117">
        <f t="shared" si="10"/>
        <v>0</v>
      </c>
      <c r="Q66" s="117">
        <f t="shared" si="15"/>
        <v>0</v>
      </c>
      <c r="R66" s="117">
        <f t="shared" si="11"/>
        <v>0</v>
      </c>
      <c r="S66" s="117">
        <f t="shared" si="3"/>
        <v>0</v>
      </c>
    </row>
    <row r="67" spans="2:20" ht="31.5" customHeight="1" thickBot="1" x14ac:dyDescent="0.25">
      <c r="B67" s="66" t="s">
        <v>1539</v>
      </c>
      <c r="C67" s="225"/>
      <c r="D67" s="63" t="s">
        <v>1226</v>
      </c>
      <c r="E67" s="63" t="s">
        <v>555</v>
      </c>
      <c r="F67" s="63" t="s">
        <v>555</v>
      </c>
      <c r="G67" s="63" t="s">
        <v>555</v>
      </c>
      <c r="H67" s="63" t="s">
        <v>555</v>
      </c>
      <c r="I67" s="63" t="s">
        <v>547</v>
      </c>
      <c r="J67" s="63" t="s">
        <v>555</v>
      </c>
      <c r="K67" s="63" t="s">
        <v>414</v>
      </c>
      <c r="L67" s="63" t="s">
        <v>7</v>
      </c>
      <c r="M67" s="44">
        <v>2</v>
      </c>
      <c r="N67" s="44">
        <v>1</v>
      </c>
      <c r="O67" s="138"/>
      <c r="P67" s="117">
        <f t="shared" si="10"/>
        <v>0</v>
      </c>
      <c r="Q67" s="117">
        <f t="shared" si="15"/>
        <v>0</v>
      </c>
      <c r="R67" s="118">
        <f t="shared" si="11"/>
        <v>0</v>
      </c>
      <c r="S67" s="118">
        <f t="shared" si="3"/>
        <v>0</v>
      </c>
    </row>
    <row r="68" spans="2:20" ht="31.5" customHeight="1" thickBot="1" x14ac:dyDescent="0.25">
      <c r="B68" s="200" t="s">
        <v>1810</v>
      </c>
      <c r="C68" s="201"/>
      <c r="D68" s="201"/>
      <c r="E68" s="201"/>
      <c r="F68" s="201"/>
      <c r="G68" s="201"/>
      <c r="H68" s="201"/>
      <c r="I68" s="201"/>
      <c r="J68" s="201"/>
      <c r="K68" s="201"/>
      <c r="L68" s="201"/>
      <c r="M68" s="201"/>
      <c r="N68" s="201"/>
      <c r="O68" s="235"/>
      <c r="P68" s="180">
        <f>SUM(P9:P67)</f>
        <v>0</v>
      </c>
      <c r="Q68" s="180">
        <f t="shared" si="15"/>
        <v>0</v>
      </c>
      <c r="R68" s="181">
        <f>SUM(R10:R67)</f>
        <v>0</v>
      </c>
      <c r="S68" s="181">
        <f t="shared" si="3"/>
        <v>0</v>
      </c>
    </row>
    <row r="70" spans="2:20" s="28" customFormat="1" ht="55.5" customHeight="1" x14ac:dyDescent="0.2">
      <c r="B70" s="265" t="s">
        <v>1823</v>
      </c>
      <c r="C70" s="265"/>
      <c r="D70" s="265"/>
      <c r="E70" s="265"/>
      <c r="F70" s="265"/>
      <c r="G70" s="265"/>
      <c r="H70" s="265"/>
      <c r="I70" s="265"/>
      <c r="J70" s="265"/>
      <c r="K70" s="265"/>
      <c r="L70" s="265"/>
      <c r="M70" s="265"/>
      <c r="N70" s="265"/>
      <c r="O70" s="265"/>
      <c r="R70" s="264" t="s">
        <v>1824</v>
      </c>
      <c r="S70" s="264"/>
      <c r="T70" s="264"/>
    </row>
  </sheetData>
  <mergeCells count="33">
    <mergeCell ref="B70:O70"/>
    <mergeCell ref="R70:T70"/>
    <mergeCell ref="C50:C53"/>
    <mergeCell ref="C46:C48"/>
    <mergeCell ref="C25:C30"/>
    <mergeCell ref="B2:S2"/>
    <mergeCell ref="B6:S6"/>
    <mergeCell ref="B7:B9"/>
    <mergeCell ref="C7:C9"/>
    <mergeCell ref="D7:I7"/>
    <mergeCell ref="J7:K8"/>
    <mergeCell ref="L7:L9"/>
    <mergeCell ref="D8:I8"/>
    <mergeCell ref="B4:S4"/>
    <mergeCell ref="B5:S5"/>
    <mergeCell ref="R7:R9"/>
    <mergeCell ref="S7:S9"/>
    <mergeCell ref="M7:M9"/>
    <mergeCell ref="C31:C36"/>
    <mergeCell ref="C37:C42"/>
    <mergeCell ref="C43:C45"/>
    <mergeCell ref="Q7:Q9"/>
    <mergeCell ref="C10:C15"/>
    <mergeCell ref="C16:C21"/>
    <mergeCell ref="C22:C24"/>
    <mergeCell ref="N7:N9"/>
    <mergeCell ref="O7:O9"/>
    <mergeCell ref="P7:P9"/>
    <mergeCell ref="C65:C67"/>
    <mergeCell ref="B68:O68"/>
    <mergeCell ref="C57:C59"/>
    <mergeCell ref="C60:C62"/>
    <mergeCell ref="C54:C56"/>
  </mergeCells>
  <phoneticPr fontId="7" type="noConversion"/>
  <conditionalFormatting sqref="K10:K11">
    <cfRule type="duplicateValues" dxfId="2" priority="2" stopIfTrue="1"/>
    <cfRule type="duplicateValues" dxfId="1" priority="3" stopIfTrue="1"/>
  </conditionalFormatting>
  <printOptions horizontalCentered="1"/>
  <pageMargins left="0.31496062992125984" right="0.31496062992125984" top="0.74803149606299213" bottom="0.35433070866141736" header="0" footer="0"/>
  <pageSetup paperSize="9" scale="51" fitToHeight="0" orientation="landscape" r:id="rId1"/>
  <rowBreaks count="2" manualBreakCount="2">
    <brk id="24" max="19" man="1"/>
    <brk id="49" max="19" man="1"/>
  </rowBreaks>
  <ignoredErrors>
    <ignoredError sqref="P60:Q67 P10:Q59 S10:S59 S60:S67" unlockedFormula="1"/>
    <ignoredError sqref="D13:D15 B10:B67" twoDigitTextYear="1"/>
    <ignoredError sqref="F37:F40 H57 F57 F53:F54" numberStoredAsText="1"/>
    <ignoredError sqref="R10:R59 R60:R67" formula="1" unlockedFormula="1"/>
    <ignoredError sqref="R6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2">
    <pageSetUpPr fitToPage="1"/>
  </sheetPr>
  <dimension ref="B1:T99"/>
  <sheetViews>
    <sheetView showGridLines="0" view="pageBreakPreview" topLeftCell="A86" zoomScale="70" zoomScaleNormal="85" zoomScaleSheetLayoutView="70" workbookViewId="0">
      <selection activeCell="A97" sqref="A97:XFD97"/>
    </sheetView>
  </sheetViews>
  <sheetFormatPr defaultColWidth="8.88671875" defaultRowHeight="72.75" customHeight="1" x14ac:dyDescent="0.2"/>
  <cols>
    <col min="1" max="1" width="8.88671875" style="6"/>
    <col min="2" max="2" width="4.6640625" style="2" customWidth="1"/>
    <col min="3" max="3" width="30.77734375" style="6" customWidth="1"/>
    <col min="4" max="4" width="20.77734375" style="6" customWidth="1"/>
    <col min="5" max="5" width="12.77734375" style="6" customWidth="1"/>
    <col min="6" max="6" width="5.33203125" style="6" customWidth="1"/>
    <col min="7" max="8" width="5.21875" style="6" customWidth="1"/>
    <col min="9" max="9" width="9.77734375" style="20" customWidth="1"/>
    <col min="10" max="10" width="13" style="6" customWidth="1"/>
    <col min="11" max="13" width="14" style="6" customWidth="1"/>
    <col min="14" max="14" width="28.6640625" style="2" bestFit="1" customWidth="1"/>
    <col min="15" max="16384" width="8.88671875" style="6"/>
  </cols>
  <sheetData>
    <row r="1" spans="2:15" ht="38.25" customHeight="1" x14ac:dyDescent="0.2">
      <c r="B1" s="204" t="s">
        <v>1809</v>
      </c>
      <c r="C1" s="204"/>
      <c r="D1" s="204"/>
      <c r="E1" s="204"/>
      <c r="F1" s="204"/>
      <c r="G1" s="204"/>
      <c r="H1" s="204"/>
      <c r="I1" s="204"/>
      <c r="J1" s="204"/>
      <c r="K1" s="204"/>
      <c r="L1" s="204"/>
      <c r="M1" s="204"/>
      <c r="N1" s="204"/>
      <c r="O1" s="30"/>
    </row>
    <row r="2" spans="2:15" s="12" customFormat="1" ht="36" customHeight="1" x14ac:dyDescent="0.2">
      <c r="B2" s="205" t="s">
        <v>1412</v>
      </c>
      <c r="C2" s="205"/>
      <c r="D2" s="205"/>
      <c r="E2" s="205"/>
      <c r="F2" s="205"/>
      <c r="G2" s="205"/>
      <c r="H2" s="205"/>
      <c r="I2" s="205"/>
      <c r="J2" s="205"/>
      <c r="K2" s="205"/>
      <c r="L2" s="205"/>
      <c r="M2" s="205"/>
      <c r="N2" s="205"/>
      <c r="O2" s="102"/>
    </row>
    <row r="3" spans="2:15" s="12" customFormat="1" ht="30.75" customHeight="1" x14ac:dyDescent="0.2">
      <c r="B3" s="205" t="s">
        <v>1421</v>
      </c>
      <c r="C3" s="205"/>
      <c r="D3" s="205"/>
      <c r="E3" s="205"/>
      <c r="F3" s="205"/>
      <c r="G3" s="205"/>
      <c r="H3" s="205"/>
      <c r="I3" s="205"/>
      <c r="J3" s="205"/>
      <c r="K3" s="205"/>
      <c r="L3" s="205"/>
      <c r="M3" s="205"/>
      <c r="N3" s="205"/>
      <c r="O3" s="102"/>
    </row>
    <row r="4" spans="2:15" ht="36" customHeight="1" x14ac:dyDescent="0.2">
      <c r="B4" s="220" t="s">
        <v>6</v>
      </c>
      <c r="C4" s="220" t="s">
        <v>53</v>
      </c>
      <c r="D4" s="220" t="s">
        <v>4</v>
      </c>
      <c r="E4" s="220"/>
      <c r="F4" s="220" t="s">
        <v>54</v>
      </c>
      <c r="G4" s="132" t="s">
        <v>1782</v>
      </c>
      <c r="H4" s="132" t="s">
        <v>1784</v>
      </c>
      <c r="I4" s="218" t="s">
        <v>12</v>
      </c>
      <c r="J4" s="206" t="s">
        <v>1786</v>
      </c>
      <c r="K4" s="206" t="s">
        <v>1787</v>
      </c>
      <c r="L4" s="202" t="s">
        <v>1788</v>
      </c>
      <c r="M4" s="202" t="s">
        <v>1789</v>
      </c>
      <c r="N4" s="220" t="s">
        <v>55</v>
      </c>
    </row>
    <row r="5" spans="2:15" ht="36" customHeight="1" x14ac:dyDescent="0.2">
      <c r="B5" s="220"/>
      <c r="C5" s="220"/>
      <c r="D5" s="17" t="s">
        <v>2</v>
      </c>
      <c r="E5" s="17" t="s">
        <v>1</v>
      </c>
      <c r="F5" s="220"/>
      <c r="G5" s="133" t="s">
        <v>1783</v>
      </c>
      <c r="H5" s="133" t="s">
        <v>1785</v>
      </c>
      <c r="I5" s="219"/>
      <c r="J5" s="207"/>
      <c r="K5" s="207"/>
      <c r="L5" s="203"/>
      <c r="M5" s="203"/>
      <c r="N5" s="220"/>
    </row>
    <row r="6" spans="2:15" ht="27" customHeight="1" x14ac:dyDescent="0.2">
      <c r="B6" s="247" t="s">
        <v>1378</v>
      </c>
      <c r="C6" s="248"/>
      <c r="D6" s="248"/>
      <c r="E6" s="248"/>
      <c r="F6" s="187"/>
      <c r="G6" s="188"/>
      <c r="H6" s="188"/>
      <c r="I6" s="189"/>
      <c r="J6" s="188"/>
      <c r="K6" s="188"/>
      <c r="L6" s="188"/>
      <c r="M6" s="188"/>
      <c r="N6" s="190"/>
    </row>
    <row r="7" spans="2:15" ht="51" customHeight="1" x14ac:dyDescent="0.2">
      <c r="B7" s="70" t="s">
        <v>90</v>
      </c>
      <c r="C7" s="71" t="s">
        <v>474</v>
      </c>
      <c r="D7" s="70" t="s">
        <v>473</v>
      </c>
      <c r="E7" s="70" t="s">
        <v>67</v>
      </c>
      <c r="F7" s="70" t="s">
        <v>7</v>
      </c>
      <c r="G7" s="72">
        <v>4</v>
      </c>
      <c r="H7" s="72">
        <v>4</v>
      </c>
      <c r="I7" s="147"/>
      <c r="J7" s="119">
        <f>I7*G7</f>
        <v>0</v>
      </c>
      <c r="K7" s="119">
        <f>J7*1.23</f>
        <v>0</v>
      </c>
      <c r="L7" s="119">
        <f>I7*H7</f>
        <v>0</v>
      </c>
      <c r="M7" s="119">
        <f>L7*1.23</f>
        <v>0</v>
      </c>
      <c r="N7" s="170" t="s">
        <v>991</v>
      </c>
    </row>
    <row r="8" spans="2:15" ht="51" customHeight="1" x14ac:dyDescent="0.2">
      <c r="B8" s="70" t="s">
        <v>91</v>
      </c>
      <c r="C8" s="71" t="s">
        <v>57</v>
      </c>
      <c r="D8" s="70" t="s">
        <v>1155</v>
      </c>
      <c r="E8" s="70" t="s">
        <v>1267</v>
      </c>
      <c r="F8" s="70" t="s">
        <v>7</v>
      </c>
      <c r="G8" s="72">
        <v>3</v>
      </c>
      <c r="H8" s="72">
        <v>2</v>
      </c>
      <c r="I8" s="147"/>
      <c r="J8" s="119">
        <f t="shared" ref="J8:J71" si="0">I8*G8</f>
        <v>0</v>
      </c>
      <c r="K8" s="119">
        <f t="shared" ref="K8:K71" si="1">J8*1.23</f>
        <v>0</v>
      </c>
      <c r="L8" s="119">
        <f t="shared" ref="L8:L71" si="2">I8*H8</f>
        <v>0</v>
      </c>
      <c r="M8" s="119">
        <f t="shared" ref="M8:M71" si="3">L8*1.23</f>
        <v>0</v>
      </c>
      <c r="N8" s="171" t="s">
        <v>1379</v>
      </c>
    </row>
    <row r="9" spans="2:15" ht="51" customHeight="1" x14ac:dyDescent="0.2">
      <c r="B9" s="70" t="s">
        <v>96</v>
      </c>
      <c r="C9" s="71" t="s">
        <v>64</v>
      </c>
      <c r="D9" s="70" t="s">
        <v>65</v>
      </c>
      <c r="E9" s="70" t="s">
        <v>66</v>
      </c>
      <c r="F9" s="70" t="s">
        <v>7</v>
      </c>
      <c r="G9" s="72">
        <v>3</v>
      </c>
      <c r="H9" s="72">
        <v>2</v>
      </c>
      <c r="I9" s="147"/>
      <c r="J9" s="119">
        <f t="shared" si="0"/>
        <v>0</v>
      </c>
      <c r="K9" s="119">
        <f t="shared" si="1"/>
        <v>0</v>
      </c>
      <c r="L9" s="119">
        <f t="shared" si="2"/>
        <v>0</v>
      </c>
      <c r="M9" s="119">
        <f t="shared" si="3"/>
        <v>0</v>
      </c>
      <c r="N9" s="170" t="s">
        <v>1023</v>
      </c>
    </row>
    <row r="10" spans="2:15" ht="51" customHeight="1" x14ac:dyDescent="0.2">
      <c r="B10" s="70" t="s">
        <v>97</v>
      </c>
      <c r="C10" s="71" t="s">
        <v>602</v>
      </c>
      <c r="D10" s="199" t="s">
        <v>603</v>
      </c>
      <c r="E10" s="70" t="s">
        <v>604</v>
      </c>
      <c r="F10" s="70" t="s">
        <v>7</v>
      </c>
      <c r="G10" s="72">
        <v>1</v>
      </c>
      <c r="H10" s="72">
        <v>1</v>
      </c>
      <c r="I10" s="147"/>
      <c r="J10" s="119">
        <f t="shared" si="0"/>
        <v>0</v>
      </c>
      <c r="K10" s="119">
        <f t="shared" si="1"/>
        <v>0</v>
      </c>
      <c r="L10" s="119">
        <f t="shared" si="2"/>
        <v>0</v>
      </c>
      <c r="M10" s="119">
        <f t="shared" si="3"/>
        <v>0</v>
      </c>
      <c r="N10" s="170" t="s">
        <v>600</v>
      </c>
    </row>
    <row r="11" spans="2:15" ht="51" customHeight="1" x14ac:dyDescent="0.2">
      <c r="B11" s="70" t="s">
        <v>1288</v>
      </c>
      <c r="C11" s="71" t="s">
        <v>68</v>
      </c>
      <c r="D11" s="73" t="s">
        <v>1271</v>
      </c>
      <c r="E11" s="70" t="s">
        <v>1380</v>
      </c>
      <c r="F11" s="70" t="s">
        <v>7</v>
      </c>
      <c r="G11" s="72">
        <v>4</v>
      </c>
      <c r="H11" s="72">
        <v>4</v>
      </c>
      <c r="I11" s="147"/>
      <c r="J11" s="119">
        <f t="shared" si="0"/>
        <v>0</v>
      </c>
      <c r="K11" s="119">
        <f t="shared" si="1"/>
        <v>0</v>
      </c>
      <c r="L11" s="119">
        <f t="shared" si="2"/>
        <v>0</v>
      </c>
      <c r="M11" s="119">
        <f t="shared" si="3"/>
        <v>0</v>
      </c>
      <c r="N11" s="170" t="s">
        <v>1381</v>
      </c>
    </row>
    <row r="12" spans="2:15" ht="48" x14ac:dyDescent="0.2">
      <c r="B12" s="70" t="s">
        <v>1289</v>
      </c>
      <c r="C12" s="71" t="s">
        <v>177</v>
      </c>
      <c r="D12" s="70" t="s">
        <v>178</v>
      </c>
      <c r="E12" s="70" t="s">
        <v>555</v>
      </c>
      <c r="F12" s="70" t="s">
        <v>7</v>
      </c>
      <c r="G12" s="72">
        <v>3</v>
      </c>
      <c r="H12" s="72">
        <v>2</v>
      </c>
      <c r="I12" s="147"/>
      <c r="J12" s="119">
        <f t="shared" si="0"/>
        <v>0</v>
      </c>
      <c r="K12" s="119">
        <f t="shared" si="1"/>
        <v>0</v>
      </c>
      <c r="L12" s="119">
        <f t="shared" si="2"/>
        <v>0</v>
      </c>
      <c r="M12" s="119">
        <f t="shared" si="3"/>
        <v>0</v>
      </c>
      <c r="N12" s="170" t="s">
        <v>505</v>
      </c>
    </row>
    <row r="13" spans="2:15" ht="48" x14ac:dyDescent="0.2">
      <c r="B13" s="70" t="s">
        <v>1298</v>
      </c>
      <c r="C13" s="71" t="s">
        <v>1158</v>
      </c>
      <c r="D13" s="70" t="s">
        <v>179</v>
      </c>
      <c r="E13" s="70" t="s">
        <v>180</v>
      </c>
      <c r="F13" s="70" t="s">
        <v>7</v>
      </c>
      <c r="G13" s="72">
        <v>4</v>
      </c>
      <c r="H13" s="72">
        <v>3</v>
      </c>
      <c r="I13" s="147"/>
      <c r="J13" s="119">
        <f t="shared" si="0"/>
        <v>0</v>
      </c>
      <c r="K13" s="119">
        <f t="shared" si="1"/>
        <v>0</v>
      </c>
      <c r="L13" s="119">
        <f t="shared" si="2"/>
        <v>0</v>
      </c>
      <c r="M13" s="119">
        <f t="shared" si="3"/>
        <v>0</v>
      </c>
      <c r="N13" s="170" t="s">
        <v>505</v>
      </c>
    </row>
    <row r="14" spans="2:15" ht="51" customHeight="1" x14ac:dyDescent="0.2">
      <c r="B14" s="70" t="s">
        <v>1299</v>
      </c>
      <c r="C14" s="71" t="s">
        <v>608</v>
      </c>
      <c r="D14" s="70" t="s">
        <v>181</v>
      </c>
      <c r="E14" s="70" t="s">
        <v>182</v>
      </c>
      <c r="F14" s="70" t="s">
        <v>7</v>
      </c>
      <c r="G14" s="72">
        <v>4</v>
      </c>
      <c r="H14" s="72">
        <v>3</v>
      </c>
      <c r="I14" s="147"/>
      <c r="J14" s="119">
        <f t="shared" si="0"/>
        <v>0</v>
      </c>
      <c r="K14" s="119">
        <f t="shared" si="1"/>
        <v>0</v>
      </c>
      <c r="L14" s="119">
        <f t="shared" si="2"/>
        <v>0</v>
      </c>
      <c r="M14" s="119">
        <f t="shared" si="3"/>
        <v>0</v>
      </c>
      <c r="N14" s="170" t="s">
        <v>505</v>
      </c>
    </row>
    <row r="15" spans="2:15" ht="51" customHeight="1" x14ac:dyDescent="0.2">
      <c r="B15" s="70" t="s">
        <v>1300</v>
      </c>
      <c r="C15" s="71" t="s">
        <v>238</v>
      </c>
      <c r="D15" s="70" t="s">
        <v>183</v>
      </c>
      <c r="E15" s="70" t="s">
        <v>184</v>
      </c>
      <c r="F15" s="70" t="s">
        <v>7</v>
      </c>
      <c r="G15" s="72">
        <v>5</v>
      </c>
      <c r="H15" s="72">
        <v>5</v>
      </c>
      <c r="I15" s="147"/>
      <c r="J15" s="119">
        <f t="shared" si="0"/>
        <v>0</v>
      </c>
      <c r="K15" s="119">
        <f t="shared" si="1"/>
        <v>0</v>
      </c>
      <c r="L15" s="119">
        <f t="shared" si="2"/>
        <v>0</v>
      </c>
      <c r="M15" s="119">
        <f t="shared" si="3"/>
        <v>0</v>
      </c>
      <c r="N15" s="170" t="s">
        <v>505</v>
      </c>
    </row>
    <row r="16" spans="2:15" ht="48" x14ac:dyDescent="0.2">
      <c r="B16" s="70" t="s">
        <v>1301</v>
      </c>
      <c r="C16" s="71" t="s">
        <v>201</v>
      </c>
      <c r="D16" s="70" t="s">
        <v>475</v>
      </c>
      <c r="E16" s="70" t="s">
        <v>185</v>
      </c>
      <c r="F16" s="70" t="s">
        <v>7</v>
      </c>
      <c r="G16" s="72">
        <v>10</v>
      </c>
      <c r="H16" s="72">
        <v>8</v>
      </c>
      <c r="I16" s="147"/>
      <c r="J16" s="119">
        <f t="shared" si="0"/>
        <v>0</v>
      </c>
      <c r="K16" s="119">
        <f t="shared" si="1"/>
        <v>0</v>
      </c>
      <c r="L16" s="119">
        <f t="shared" si="2"/>
        <v>0</v>
      </c>
      <c r="M16" s="119">
        <f t="shared" si="3"/>
        <v>0</v>
      </c>
      <c r="N16" s="170" t="s">
        <v>505</v>
      </c>
    </row>
    <row r="17" spans="2:14" ht="51" customHeight="1" x14ac:dyDescent="0.2">
      <c r="B17" s="70" t="s">
        <v>1302</v>
      </c>
      <c r="C17" s="71" t="s">
        <v>186</v>
      </c>
      <c r="D17" s="70" t="s">
        <v>187</v>
      </c>
      <c r="E17" s="70" t="s">
        <v>188</v>
      </c>
      <c r="F17" s="70" t="s">
        <v>7</v>
      </c>
      <c r="G17" s="72">
        <v>1</v>
      </c>
      <c r="H17" s="72">
        <v>1</v>
      </c>
      <c r="I17" s="147"/>
      <c r="J17" s="119">
        <f t="shared" si="0"/>
        <v>0</v>
      </c>
      <c r="K17" s="119">
        <f t="shared" si="1"/>
        <v>0</v>
      </c>
      <c r="L17" s="119">
        <f t="shared" si="2"/>
        <v>0</v>
      </c>
      <c r="M17" s="119">
        <f t="shared" si="3"/>
        <v>0</v>
      </c>
      <c r="N17" s="170" t="s">
        <v>506</v>
      </c>
    </row>
    <row r="18" spans="2:14" ht="51" customHeight="1" x14ac:dyDescent="0.2">
      <c r="B18" s="70" t="s">
        <v>1303</v>
      </c>
      <c r="C18" s="71" t="s">
        <v>851</v>
      </c>
      <c r="D18" s="70" t="s">
        <v>852</v>
      </c>
      <c r="E18" s="70" t="s">
        <v>853</v>
      </c>
      <c r="F18" s="70" t="s">
        <v>7</v>
      </c>
      <c r="G18" s="72">
        <v>2</v>
      </c>
      <c r="H18" s="72">
        <v>2</v>
      </c>
      <c r="I18" s="147"/>
      <c r="J18" s="119">
        <f t="shared" si="0"/>
        <v>0</v>
      </c>
      <c r="K18" s="119">
        <f t="shared" si="1"/>
        <v>0</v>
      </c>
      <c r="L18" s="119">
        <f t="shared" si="2"/>
        <v>0</v>
      </c>
      <c r="M18" s="119">
        <f t="shared" si="3"/>
        <v>0</v>
      </c>
      <c r="N18" s="170" t="s">
        <v>1819</v>
      </c>
    </row>
    <row r="19" spans="2:14" ht="51" customHeight="1" x14ac:dyDescent="0.2">
      <c r="B19" s="70" t="s">
        <v>1304</v>
      </c>
      <c r="C19" s="71" t="s">
        <v>366</v>
      </c>
      <c r="D19" s="70" t="s">
        <v>850</v>
      </c>
      <c r="E19" s="70" t="s">
        <v>367</v>
      </c>
      <c r="F19" s="70" t="s">
        <v>7</v>
      </c>
      <c r="G19" s="72">
        <v>1</v>
      </c>
      <c r="H19" s="72">
        <v>1</v>
      </c>
      <c r="I19" s="147"/>
      <c r="J19" s="119">
        <f t="shared" si="0"/>
        <v>0</v>
      </c>
      <c r="K19" s="119">
        <f t="shared" si="1"/>
        <v>0</v>
      </c>
      <c r="L19" s="119">
        <f t="shared" si="2"/>
        <v>0</v>
      </c>
      <c r="M19" s="119">
        <f t="shared" si="3"/>
        <v>0</v>
      </c>
      <c r="N19" s="170" t="s">
        <v>1819</v>
      </c>
    </row>
    <row r="20" spans="2:14" ht="51" customHeight="1" x14ac:dyDescent="0.2">
      <c r="B20" s="70" t="s">
        <v>1540</v>
      </c>
      <c r="C20" s="71" t="s">
        <v>201</v>
      </c>
      <c r="D20" s="70" t="s">
        <v>392</v>
      </c>
      <c r="E20" s="70" t="s">
        <v>393</v>
      </c>
      <c r="F20" s="70" t="s">
        <v>7</v>
      </c>
      <c r="G20" s="72">
        <v>2</v>
      </c>
      <c r="H20" s="72">
        <v>2</v>
      </c>
      <c r="I20" s="147"/>
      <c r="J20" s="119">
        <f t="shared" si="0"/>
        <v>0</v>
      </c>
      <c r="K20" s="119">
        <f t="shared" si="1"/>
        <v>0</v>
      </c>
      <c r="L20" s="119">
        <f t="shared" si="2"/>
        <v>0</v>
      </c>
      <c r="M20" s="119">
        <f t="shared" si="3"/>
        <v>0</v>
      </c>
      <c r="N20" s="170"/>
    </row>
    <row r="21" spans="2:14" ht="51" customHeight="1" x14ac:dyDescent="0.2">
      <c r="B21" s="70" t="s">
        <v>1541</v>
      </c>
      <c r="C21" s="71" t="s">
        <v>57</v>
      </c>
      <c r="D21" s="70" t="s">
        <v>1382</v>
      </c>
      <c r="E21" s="70" t="s">
        <v>394</v>
      </c>
      <c r="F21" s="70" t="s">
        <v>7</v>
      </c>
      <c r="G21" s="72">
        <v>2</v>
      </c>
      <c r="H21" s="72">
        <v>2</v>
      </c>
      <c r="I21" s="147"/>
      <c r="J21" s="119">
        <f t="shared" si="0"/>
        <v>0</v>
      </c>
      <c r="K21" s="119">
        <f t="shared" si="1"/>
        <v>0</v>
      </c>
      <c r="L21" s="119">
        <f t="shared" si="2"/>
        <v>0</v>
      </c>
      <c r="M21" s="119">
        <f t="shared" si="3"/>
        <v>0</v>
      </c>
      <c r="N21" s="170" t="s">
        <v>968</v>
      </c>
    </row>
    <row r="22" spans="2:14" ht="51" customHeight="1" x14ac:dyDescent="0.2">
      <c r="B22" s="70" t="s">
        <v>1542</v>
      </c>
      <c r="C22" s="71" t="s">
        <v>405</v>
      </c>
      <c r="D22" s="70" t="s">
        <v>406</v>
      </c>
      <c r="E22" s="70" t="s">
        <v>407</v>
      </c>
      <c r="F22" s="70" t="s">
        <v>7</v>
      </c>
      <c r="G22" s="72">
        <v>1</v>
      </c>
      <c r="H22" s="72">
        <v>1</v>
      </c>
      <c r="I22" s="147"/>
      <c r="J22" s="119">
        <f t="shared" si="0"/>
        <v>0</v>
      </c>
      <c r="K22" s="119">
        <f t="shared" si="1"/>
        <v>0</v>
      </c>
      <c r="L22" s="119">
        <f t="shared" si="2"/>
        <v>0</v>
      </c>
      <c r="M22" s="119">
        <f t="shared" si="3"/>
        <v>0</v>
      </c>
      <c r="N22" s="170" t="s">
        <v>968</v>
      </c>
    </row>
    <row r="23" spans="2:14" ht="51" customHeight="1" x14ac:dyDescent="0.2">
      <c r="B23" s="70" t="s">
        <v>1543</v>
      </c>
      <c r="C23" s="71" t="s">
        <v>160</v>
      </c>
      <c r="D23" s="70" t="s">
        <v>408</v>
      </c>
      <c r="E23" s="70" t="s">
        <v>409</v>
      </c>
      <c r="F23" s="70" t="s">
        <v>7</v>
      </c>
      <c r="G23" s="72">
        <v>1</v>
      </c>
      <c r="H23" s="72">
        <v>1</v>
      </c>
      <c r="I23" s="147"/>
      <c r="J23" s="119">
        <f t="shared" si="0"/>
        <v>0</v>
      </c>
      <c r="K23" s="119">
        <f t="shared" si="1"/>
        <v>0</v>
      </c>
      <c r="L23" s="119">
        <f t="shared" si="2"/>
        <v>0</v>
      </c>
      <c r="M23" s="119">
        <f t="shared" si="3"/>
        <v>0</v>
      </c>
      <c r="N23" s="170" t="s">
        <v>968</v>
      </c>
    </row>
    <row r="24" spans="2:14" ht="51" customHeight="1" x14ac:dyDescent="0.2">
      <c r="B24" s="70" t="s">
        <v>1544</v>
      </c>
      <c r="C24" s="71" t="s">
        <v>606</v>
      </c>
      <c r="D24" s="70" t="s">
        <v>607</v>
      </c>
      <c r="E24" s="70" t="s">
        <v>605</v>
      </c>
      <c r="F24" s="70" t="s">
        <v>7</v>
      </c>
      <c r="G24" s="72">
        <v>1</v>
      </c>
      <c r="H24" s="72">
        <v>1</v>
      </c>
      <c r="I24" s="147"/>
      <c r="J24" s="119">
        <f t="shared" si="0"/>
        <v>0</v>
      </c>
      <c r="K24" s="119">
        <f t="shared" si="1"/>
        <v>0</v>
      </c>
      <c r="L24" s="119">
        <f t="shared" si="2"/>
        <v>0</v>
      </c>
      <c r="M24" s="119">
        <f t="shared" si="3"/>
        <v>0</v>
      </c>
      <c r="N24" s="170" t="s">
        <v>1383</v>
      </c>
    </row>
    <row r="25" spans="2:14" ht="51" customHeight="1" x14ac:dyDescent="0.2">
      <c r="B25" s="70" t="s">
        <v>1545</v>
      </c>
      <c r="C25" s="71" t="s">
        <v>627</v>
      </c>
      <c r="D25" s="70" t="s">
        <v>555</v>
      </c>
      <c r="E25" s="70" t="s">
        <v>555</v>
      </c>
      <c r="F25" s="70" t="s">
        <v>7</v>
      </c>
      <c r="G25" s="72">
        <v>1</v>
      </c>
      <c r="H25" s="72">
        <v>1</v>
      </c>
      <c r="I25" s="147"/>
      <c r="J25" s="119">
        <f t="shared" si="0"/>
        <v>0</v>
      </c>
      <c r="K25" s="119">
        <f t="shared" si="1"/>
        <v>0</v>
      </c>
      <c r="L25" s="119">
        <f t="shared" si="2"/>
        <v>0</v>
      </c>
      <c r="M25" s="119">
        <f t="shared" si="3"/>
        <v>0</v>
      </c>
      <c r="N25" s="170" t="s">
        <v>1400</v>
      </c>
    </row>
    <row r="26" spans="2:14" ht="51" customHeight="1" x14ac:dyDescent="0.2">
      <c r="B26" s="70" t="s">
        <v>1546</v>
      </c>
      <c r="C26" s="71" t="s">
        <v>628</v>
      </c>
      <c r="D26" s="70" t="s">
        <v>630</v>
      </c>
      <c r="E26" s="70" t="s">
        <v>555</v>
      </c>
      <c r="F26" s="70" t="s">
        <v>7</v>
      </c>
      <c r="G26" s="72">
        <v>1</v>
      </c>
      <c r="H26" s="72">
        <v>1</v>
      </c>
      <c r="I26" s="147"/>
      <c r="J26" s="119">
        <f t="shared" si="0"/>
        <v>0</v>
      </c>
      <c r="K26" s="119">
        <f t="shared" si="1"/>
        <v>0</v>
      </c>
      <c r="L26" s="119">
        <f t="shared" si="2"/>
        <v>0</v>
      </c>
      <c r="M26" s="119">
        <f t="shared" si="3"/>
        <v>0</v>
      </c>
      <c r="N26" s="170" t="s">
        <v>1400</v>
      </c>
    </row>
    <row r="27" spans="2:14" ht="51" customHeight="1" x14ac:dyDescent="0.2">
      <c r="B27" s="70" t="s">
        <v>1547</v>
      </c>
      <c r="C27" s="71" t="s">
        <v>629</v>
      </c>
      <c r="D27" s="70" t="s">
        <v>631</v>
      </c>
      <c r="E27" s="70" t="s">
        <v>555</v>
      </c>
      <c r="F27" s="70" t="s">
        <v>7</v>
      </c>
      <c r="G27" s="72">
        <v>1</v>
      </c>
      <c r="H27" s="72">
        <v>1</v>
      </c>
      <c r="I27" s="147"/>
      <c r="J27" s="119">
        <f t="shared" si="0"/>
        <v>0</v>
      </c>
      <c r="K27" s="119">
        <f t="shared" si="1"/>
        <v>0</v>
      </c>
      <c r="L27" s="119">
        <f t="shared" si="2"/>
        <v>0</v>
      </c>
      <c r="M27" s="119">
        <f t="shared" si="3"/>
        <v>0</v>
      </c>
      <c r="N27" s="170" t="s">
        <v>1402</v>
      </c>
    </row>
    <row r="28" spans="2:14" ht="72" x14ac:dyDescent="0.2">
      <c r="B28" s="70" t="s">
        <v>1548</v>
      </c>
      <c r="C28" s="71" t="s">
        <v>57</v>
      </c>
      <c r="D28" s="70" t="s">
        <v>358</v>
      </c>
      <c r="E28" s="70" t="s">
        <v>359</v>
      </c>
      <c r="F28" s="70" t="s">
        <v>7</v>
      </c>
      <c r="G28" s="72">
        <v>8</v>
      </c>
      <c r="H28" s="72">
        <v>5</v>
      </c>
      <c r="I28" s="147"/>
      <c r="J28" s="119">
        <f t="shared" si="0"/>
        <v>0</v>
      </c>
      <c r="K28" s="119">
        <f t="shared" si="1"/>
        <v>0</v>
      </c>
      <c r="L28" s="119">
        <f t="shared" si="2"/>
        <v>0</v>
      </c>
      <c r="M28" s="119">
        <f t="shared" si="3"/>
        <v>0</v>
      </c>
      <c r="N28" s="170" t="s">
        <v>1813</v>
      </c>
    </row>
    <row r="29" spans="2:14" ht="72" x14ac:dyDescent="0.2">
      <c r="B29" s="70" t="s">
        <v>1549</v>
      </c>
      <c r="C29" s="71" t="s">
        <v>755</v>
      </c>
      <c r="D29" s="70" t="s">
        <v>756</v>
      </c>
      <c r="E29" s="70" t="s">
        <v>757</v>
      </c>
      <c r="F29" s="70" t="s">
        <v>7</v>
      </c>
      <c r="G29" s="72">
        <v>4</v>
      </c>
      <c r="H29" s="72">
        <v>3</v>
      </c>
      <c r="I29" s="147"/>
      <c r="J29" s="119">
        <f t="shared" si="0"/>
        <v>0</v>
      </c>
      <c r="K29" s="119">
        <f t="shared" si="1"/>
        <v>0</v>
      </c>
      <c r="L29" s="119">
        <f t="shared" si="2"/>
        <v>0</v>
      </c>
      <c r="M29" s="119">
        <f t="shared" si="3"/>
        <v>0</v>
      </c>
      <c r="N29" s="170" t="s">
        <v>1814</v>
      </c>
    </row>
    <row r="30" spans="2:14" ht="51" customHeight="1" x14ac:dyDescent="0.2">
      <c r="B30" s="70" t="s">
        <v>1550</v>
      </c>
      <c r="C30" s="71" t="s">
        <v>707</v>
      </c>
      <c r="D30" s="70" t="s">
        <v>848</v>
      </c>
      <c r="E30" s="70" t="s">
        <v>849</v>
      </c>
      <c r="F30" s="70" t="s">
        <v>7</v>
      </c>
      <c r="G30" s="72">
        <v>2</v>
      </c>
      <c r="H30" s="72">
        <v>2</v>
      </c>
      <c r="I30" s="147"/>
      <c r="J30" s="119">
        <f t="shared" si="0"/>
        <v>0</v>
      </c>
      <c r="K30" s="119">
        <f t="shared" si="1"/>
        <v>0</v>
      </c>
      <c r="L30" s="119">
        <f t="shared" si="2"/>
        <v>0</v>
      </c>
      <c r="M30" s="119">
        <f t="shared" si="3"/>
        <v>0</v>
      </c>
      <c r="N30" s="170" t="s">
        <v>1815</v>
      </c>
    </row>
    <row r="31" spans="2:14" ht="51" customHeight="1" x14ac:dyDescent="0.2">
      <c r="B31" s="70" t="s">
        <v>1551</v>
      </c>
      <c r="C31" s="71" t="s">
        <v>707</v>
      </c>
      <c r="D31" s="70" t="s">
        <v>1156</v>
      </c>
      <c r="E31" s="70" t="s">
        <v>1157</v>
      </c>
      <c r="F31" s="70" t="s">
        <v>7</v>
      </c>
      <c r="G31" s="72">
        <v>1</v>
      </c>
      <c r="H31" s="72">
        <v>1</v>
      </c>
      <c r="I31" s="147"/>
      <c r="J31" s="119">
        <f t="shared" si="0"/>
        <v>0</v>
      </c>
      <c r="K31" s="119">
        <f t="shared" si="1"/>
        <v>0</v>
      </c>
      <c r="L31" s="119">
        <f t="shared" si="2"/>
        <v>0</v>
      </c>
      <c r="M31" s="119">
        <f t="shared" si="3"/>
        <v>0</v>
      </c>
      <c r="N31" s="170" t="s">
        <v>1401</v>
      </c>
    </row>
    <row r="32" spans="2:14" ht="51" customHeight="1" x14ac:dyDescent="0.2">
      <c r="B32" s="70" t="s">
        <v>1552</v>
      </c>
      <c r="C32" s="71" t="s">
        <v>855</v>
      </c>
      <c r="D32" s="70" t="s">
        <v>854</v>
      </c>
      <c r="E32" s="70" t="s">
        <v>555</v>
      </c>
      <c r="F32" s="70" t="s">
        <v>7</v>
      </c>
      <c r="G32" s="72">
        <v>1</v>
      </c>
      <c r="H32" s="72">
        <v>1</v>
      </c>
      <c r="I32" s="147"/>
      <c r="J32" s="119">
        <f t="shared" si="0"/>
        <v>0</v>
      </c>
      <c r="K32" s="119">
        <f t="shared" si="1"/>
        <v>0</v>
      </c>
      <c r="L32" s="119">
        <f t="shared" si="2"/>
        <v>0</v>
      </c>
      <c r="M32" s="119">
        <f t="shared" si="3"/>
        <v>0</v>
      </c>
      <c r="N32" s="170" t="s">
        <v>1816</v>
      </c>
    </row>
    <row r="33" spans="2:14" ht="51" customHeight="1" x14ac:dyDescent="0.2">
      <c r="B33" s="70" t="s">
        <v>1553</v>
      </c>
      <c r="C33" s="71" t="s">
        <v>970</v>
      </c>
      <c r="D33" s="70" t="s">
        <v>555</v>
      </c>
      <c r="E33" s="70" t="s">
        <v>555</v>
      </c>
      <c r="F33" s="70" t="s">
        <v>7</v>
      </c>
      <c r="G33" s="72">
        <v>1</v>
      </c>
      <c r="H33" s="149">
        <v>1</v>
      </c>
      <c r="I33" s="147"/>
      <c r="J33" s="119">
        <f t="shared" si="0"/>
        <v>0</v>
      </c>
      <c r="K33" s="119">
        <f t="shared" si="1"/>
        <v>0</v>
      </c>
      <c r="L33" s="119">
        <f t="shared" si="2"/>
        <v>0</v>
      </c>
      <c r="M33" s="119">
        <f t="shared" si="3"/>
        <v>0</v>
      </c>
      <c r="N33" s="170" t="s">
        <v>969</v>
      </c>
    </row>
    <row r="34" spans="2:14" ht="51" customHeight="1" x14ac:dyDescent="0.2">
      <c r="B34" s="70" t="s">
        <v>1554</v>
      </c>
      <c r="C34" s="71" t="s">
        <v>344</v>
      </c>
      <c r="D34" s="70" t="s">
        <v>1140</v>
      </c>
      <c r="E34" s="70" t="s">
        <v>972</v>
      </c>
      <c r="F34" s="70" t="s">
        <v>7</v>
      </c>
      <c r="G34" s="72">
        <v>2</v>
      </c>
      <c r="H34" s="72">
        <v>1</v>
      </c>
      <c r="I34" s="147"/>
      <c r="J34" s="119">
        <f t="shared" si="0"/>
        <v>0</v>
      </c>
      <c r="K34" s="119">
        <f t="shared" si="1"/>
        <v>0</v>
      </c>
      <c r="L34" s="119">
        <f t="shared" si="2"/>
        <v>0</v>
      </c>
      <c r="M34" s="119">
        <f t="shared" si="3"/>
        <v>0</v>
      </c>
      <c r="N34" s="170" t="s">
        <v>969</v>
      </c>
    </row>
    <row r="35" spans="2:14" ht="51" customHeight="1" x14ac:dyDescent="0.2">
      <c r="B35" s="70" t="s">
        <v>1555</v>
      </c>
      <c r="C35" s="71" t="s">
        <v>238</v>
      </c>
      <c r="D35" s="70" t="s">
        <v>555</v>
      </c>
      <c r="E35" s="70" t="s">
        <v>971</v>
      </c>
      <c r="F35" s="70" t="s">
        <v>7</v>
      </c>
      <c r="G35" s="72">
        <v>1</v>
      </c>
      <c r="H35" s="72">
        <v>1</v>
      </c>
      <c r="I35" s="147"/>
      <c r="J35" s="119">
        <f t="shared" si="0"/>
        <v>0</v>
      </c>
      <c r="K35" s="119">
        <f t="shared" si="1"/>
        <v>0</v>
      </c>
      <c r="L35" s="119">
        <f t="shared" si="2"/>
        <v>0</v>
      </c>
      <c r="M35" s="119">
        <f t="shared" si="3"/>
        <v>0</v>
      </c>
      <c r="N35" s="170" t="s">
        <v>969</v>
      </c>
    </row>
    <row r="36" spans="2:14" ht="51" customHeight="1" x14ac:dyDescent="0.2">
      <c r="B36" s="70" t="s">
        <v>1556</v>
      </c>
      <c r="C36" s="71" t="s">
        <v>1116</v>
      </c>
      <c r="D36" s="70" t="s">
        <v>1117</v>
      </c>
      <c r="E36" s="70" t="s">
        <v>1118</v>
      </c>
      <c r="F36" s="70" t="s">
        <v>7</v>
      </c>
      <c r="G36" s="72">
        <v>6</v>
      </c>
      <c r="H36" s="72">
        <v>6</v>
      </c>
      <c r="I36" s="147"/>
      <c r="J36" s="119">
        <f t="shared" si="0"/>
        <v>0</v>
      </c>
      <c r="K36" s="119">
        <f t="shared" si="1"/>
        <v>0</v>
      </c>
      <c r="L36" s="119">
        <f t="shared" si="2"/>
        <v>0</v>
      </c>
      <c r="M36" s="119">
        <f t="shared" si="3"/>
        <v>0</v>
      </c>
      <c r="N36" s="170" t="s">
        <v>1119</v>
      </c>
    </row>
    <row r="37" spans="2:14" ht="51" customHeight="1" x14ac:dyDescent="0.2">
      <c r="B37" s="70" t="s">
        <v>1557</v>
      </c>
      <c r="C37" s="71" t="s">
        <v>57</v>
      </c>
      <c r="D37" s="70">
        <v>1561728</v>
      </c>
      <c r="E37" s="70" t="s">
        <v>1141</v>
      </c>
      <c r="F37" s="70" t="s">
        <v>7</v>
      </c>
      <c r="G37" s="72">
        <v>1</v>
      </c>
      <c r="H37" s="72">
        <v>1</v>
      </c>
      <c r="I37" s="147"/>
      <c r="J37" s="119">
        <f t="shared" si="0"/>
        <v>0</v>
      </c>
      <c r="K37" s="119">
        <f t="shared" si="1"/>
        <v>0</v>
      </c>
      <c r="L37" s="119">
        <f t="shared" si="2"/>
        <v>0</v>
      </c>
      <c r="M37" s="119">
        <f t="shared" si="3"/>
        <v>0</v>
      </c>
      <c r="N37" s="171" t="s">
        <v>1403</v>
      </c>
    </row>
    <row r="38" spans="2:14" ht="51" customHeight="1" x14ac:dyDescent="0.2">
      <c r="B38" s="70" t="s">
        <v>1558</v>
      </c>
      <c r="C38" s="71" t="s">
        <v>238</v>
      </c>
      <c r="D38" s="70" t="s">
        <v>1142</v>
      </c>
      <c r="E38" s="70" t="s">
        <v>1143</v>
      </c>
      <c r="F38" s="70" t="s">
        <v>7</v>
      </c>
      <c r="G38" s="72">
        <v>1</v>
      </c>
      <c r="H38" s="72">
        <v>1</v>
      </c>
      <c r="I38" s="147"/>
      <c r="J38" s="119">
        <f t="shared" si="0"/>
        <v>0</v>
      </c>
      <c r="K38" s="119">
        <f t="shared" si="1"/>
        <v>0</v>
      </c>
      <c r="L38" s="119">
        <f t="shared" si="2"/>
        <v>0</v>
      </c>
      <c r="M38" s="119">
        <f t="shared" si="3"/>
        <v>0</v>
      </c>
      <c r="N38" s="171" t="s">
        <v>1403</v>
      </c>
    </row>
    <row r="39" spans="2:14" ht="51" customHeight="1" x14ac:dyDescent="0.2">
      <c r="B39" s="70" t="s">
        <v>1559</v>
      </c>
      <c r="C39" s="71" t="s">
        <v>626</v>
      </c>
      <c r="D39" s="70" t="s">
        <v>555</v>
      </c>
      <c r="E39" s="70" t="s">
        <v>234</v>
      </c>
      <c r="F39" s="70" t="s">
        <v>7</v>
      </c>
      <c r="G39" s="72">
        <v>1</v>
      </c>
      <c r="H39" s="72">
        <v>1</v>
      </c>
      <c r="I39" s="147"/>
      <c r="J39" s="119">
        <f t="shared" si="0"/>
        <v>0</v>
      </c>
      <c r="K39" s="119">
        <f t="shared" si="1"/>
        <v>0</v>
      </c>
      <c r="L39" s="119">
        <f t="shared" si="2"/>
        <v>0</v>
      </c>
      <c r="M39" s="119">
        <f t="shared" si="3"/>
        <v>0</v>
      </c>
      <c r="N39" s="170" t="s">
        <v>1404</v>
      </c>
    </row>
    <row r="40" spans="2:14" ht="31.5" customHeight="1" x14ac:dyDescent="0.2">
      <c r="B40" s="247" t="s">
        <v>1775</v>
      </c>
      <c r="C40" s="248"/>
      <c r="D40" s="248"/>
      <c r="E40" s="248"/>
      <c r="F40" s="248"/>
      <c r="G40" s="248"/>
      <c r="H40" s="248"/>
      <c r="I40" s="248"/>
      <c r="J40" s="248"/>
      <c r="K40" s="248"/>
      <c r="L40" s="248"/>
      <c r="M40" s="248"/>
      <c r="N40" s="249"/>
    </row>
    <row r="41" spans="2:14" ht="51" customHeight="1" x14ac:dyDescent="0.2">
      <c r="B41" s="70" t="s">
        <v>1560</v>
      </c>
      <c r="C41" s="71" t="s">
        <v>1203</v>
      </c>
      <c r="D41" s="70" t="s">
        <v>1204</v>
      </c>
      <c r="E41" s="70" t="s">
        <v>1205</v>
      </c>
      <c r="F41" s="70" t="s">
        <v>7</v>
      </c>
      <c r="G41" s="72">
        <v>2</v>
      </c>
      <c r="H41" s="72">
        <v>1</v>
      </c>
      <c r="I41" s="147"/>
      <c r="J41" s="119">
        <f t="shared" si="0"/>
        <v>0</v>
      </c>
      <c r="K41" s="119">
        <f t="shared" si="1"/>
        <v>0</v>
      </c>
      <c r="L41" s="119">
        <f t="shared" si="2"/>
        <v>0</v>
      </c>
      <c r="M41" s="119">
        <f t="shared" si="3"/>
        <v>0</v>
      </c>
      <c r="N41" s="170" t="s">
        <v>1405</v>
      </c>
    </row>
    <row r="42" spans="2:14" ht="51" customHeight="1" x14ac:dyDescent="0.2">
      <c r="B42" s="70" t="s">
        <v>1561</v>
      </c>
      <c r="C42" s="71" t="s">
        <v>68</v>
      </c>
      <c r="D42" s="70">
        <v>402034</v>
      </c>
      <c r="E42" s="70" t="s">
        <v>555</v>
      </c>
      <c r="F42" s="70" t="s">
        <v>7</v>
      </c>
      <c r="G42" s="72">
        <v>2</v>
      </c>
      <c r="H42" s="72">
        <v>1</v>
      </c>
      <c r="I42" s="147"/>
      <c r="J42" s="119">
        <f t="shared" si="0"/>
        <v>0</v>
      </c>
      <c r="K42" s="119">
        <f t="shared" si="1"/>
        <v>0</v>
      </c>
      <c r="L42" s="119">
        <f t="shared" si="2"/>
        <v>0</v>
      </c>
      <c r="M42" s="119">
        <f t="shared" si="3"/>
        <v>0</v>
      </c>
      <c r="N42" s="170" t="s">
        <v>1405</v>
      </c>
    </row>
    <row r="43" spans="2:14" ht="51" customHeight="1" x14ac:dyDescent="0.2">
      <c r="B43" s="70" t="s">
        <v>1562</v>
      </c>
      <c r="C43" s="71" t="s">
        <v>1206</v>
      </c>
      <c r="D43" s="70">
        <v>15830</v>
      </c>
      <c r="E43" s="70" t="s">
        <v>555</v>
      </c>
      <c r="F43" s="70" t="s">
        <v>7</v>
      </c>
      <c r="G43" s="72">
        <v>2</v>
      </c>
      <c r="H43" s="72">
        <v>1</v>
      </c>
      <c r="I43" s="147"/>
      <c r="J43" s="119">
        <f t="shared" si="0"/>
        <v>0</v>
      </c>
      <c r="K43" s="119">
        <f t="shared" si="1"/>
        <v>0</v>
      </c>
      <c r="L43" s="119">
        <f t="shared" si="2"/>
        <v>0</v>
      </c>
      <c r="M43" s="119">
        <f t="shared" si="3"/>
        <v>0</v>
      </c>
      <c r="N43" s="170" t="s">
        <v>1405</v>
      </c>
    </row>
    <row r="44" spans="2:14" ht="51" customHeight="1" x14ac:dyDescent="0.2">
      <c r="B44" s="70" t="s">
        <v>1563</v>
      </c>
      <c r="C44" s="71" t="s">
        <v>57</v>
      </c>
      <c r="D44" s="73">
        <v>3042173</v>
      </c>
      <c r="E44" s="70" t="s">
        <v>555</v>
      </c>
      <c r="F44" s="70" t="s">
        <v>7</v>
      </c>
      <c r="G44" s="72">
        <v>2</v>
      </c>
      <c r="H44" s="72">
        <v>1</v>
      </c>
      <c r="I44" s="147"/>
      <c r="J44" s="119">
        <f t="shared" si="0"/>
        <v>0</v>
      </c>
      <c r="K44" s="119">
        <f t="shared" si="1"/>
        <v>0</v>
      </c>
      <c r="L44" s="119">
        <f t="shared" si="2"/>
        <v>0</v>
      </c>
      <c r="M44" s="119">
        <f t="shared" si="3"/>
        <v>0</v>
      </c>
      <c r="N44" s="170" t="s">
        <v>1405</v>
      </c>
    </row>
    <row r="45" spans="2:14" ht="51" customHeight="1" x14ac:dyDescent="0.2">
      <c r="B45" s="70" t="s">
        <v>1564</v>
      </c>
      <c r="C45" s="71" t="s">
        <v>1174</v>
      </c>
      <c r="D45" s="70" t="s">
        <v>555</v>
      </c>
      <c r="E45" s="70" t="s">
        <v>555</v>
      </c>
      <c r="F45" s="70" t="s">
        <v>7</v>
      </c>
      <c r="G45" s="72">
        <v>1</v>
      </c>
      <c r="H45" s="72">
        <v>1</v>
      </c>
      <c r="I45" s="147"/>
      <c r="J45" s="119">
        <f t="shared" si="0"/>
        <v>0</v>
      </c>
      <c r="K45" s="119">
        <f t="shared" si="1"/>
        <v>0</v>
      </c>
      <c r="L45" s="119">
        <f t="shared" si="2"/>
        <v>0</v>
      </c>
      <c r="M45" s="119">
        <f t="shared" si="3"/>
        <v>0</v>
      </c>
      <c r="N45" s="170" t="s">
        <v>1405</v>
      </c>
    </row>
    <row r="46" spans="2:14" ht="51" customHeight="1" x14ac:dyDescent="0.2">
      <c r="B46" s="70" t="s">
        <v>1565</v>
      </c>
      <c r="C46" s="71" t="s">
        <v>1207</v>
      </c>
      <c r="D46" s="70" t="s">
        <v>1208</v>
      </c>
      <c r="E46" s="70" t="s">
        <v>555</v>
      </c>
      <c r="F46" s="70" t="s">
        <v>7</v>
      </c>
      <c r="G46" s="72">
        <v>1</v>
      </c>
      <c r="H46" s="72">
        <v>1</v>
      </c>
      <c r="I46" s="147"/>
      <c r="J46" s="119">
        <f t="shared" si="0"/>
        <v>0</v>
      </c>
      <c r="K46" s="119">
        <f t="shared" si="1"/>
        <v>0</v>
      </c>
      <c r="L46" s="119">
        <f t="shared" si="2"/>
        <v>0</v>
      </c>
      <c r="M46" s="119">
        <f t="shared" si="3"/>
        <v>0</v>
      </c>
      <c r="N46" s="170" t="s">
        <v>1406</v>
      </c>
    </row>
    <row r="47" spans="2:14" ht="51" customHeight="1" x14ac:dyDescent="0.2">
      <c r="B47" s="247" t="s">
        <v>1776</v>
      </c>
      <c r="C47" s="248"/>
      <c r="D47" s="248"/>
      <c r="E47" s="248"/>
      <c r="F47" s="248"/>
      <c r="G47" s="248"/>
      <c r="H47" s="248"/>
      <c r="I47" s="248"/>
      <c r="J47" s="248"/>
      <c r="K47" s="248"/>
      <c r="L47" s="248"/>
      <c r="M47" s="248"/>
      <c r="N47" s="249"/>
    </row>
    <row r="48" spans="2:14" ht="51" customHeight="1" x14ac:dyDescent="0.2">
      <c r="B48" s="70" t="s">
        <v>1566</v>
      </c>
      <c r="C48" s="71" t="s">
        <v>260</v>
      </c>
      <c r="D48" s="70" t="s">
        <v>148</v>
      </c>
      <c r="E48" s="70" t="s">
        <v>149</v>
      </c>
      <c r="F48" s="70" t="s">
        <v>7</v>
      </c>
      <c r="G48" s="72">
        <v>1</v>
      </c>
      <c r="H48" s="72">
        <v>1</v>
      </c>
      <c r="I48" s="147"/>
      <c r="J48" s="119">
        <f t="shared" si="0"/>
        <v>0</v>
      </c>
      <c r="K48" s="119">
        <f t="shared" si="1"/>
        <v>0</v>
      </c>
      <c r="L48" s="119">
        <f t="shared" si="2"/>
        <v>0</v>
      </c>
      <c r="M48" s="119">
        <f t="shared" si="3"/>
        <v>0</v>
      </c>
      <c r="N48" s="170" t="s">
        <v>485</v>
      </c>
    </row>
    <row r="49" spans="2:14" ht="51" customHeight="1" x14ac:dyDescent="0.2">
      <c r="B49" s="70" t="s">
        <v>1567</v>
      </c>
      <c r="C49" s="71" t="s">
        <v>160</v>
      </c>
      <c r="D49" s="70" t="s">
        <v>161</v>
      </c>
      <c r="E49" s="70" t="s">
        <v>162</v>
      </c>
      <c r="F49" s="70" t="s">
        <v>7</v>
      </c>
      <c r="G49" s="72">
        <v>3</v>
      </c>
      <c r="H49" s="72">
        <v>3</v>
      </c>
      <c r="I49" s="147"/>
      <c r="J49" s="119">
        <f t="shared" si="0"/>
        <v>0</v>
      </c>
      <c r="K49" s="119">
        <f t="shared" si="1"/>
        <v>0</v>
      </c>
      <c r="L49" s="119">
        <f t="shared" si="2"/>
        <v>0</v>
      </c>
      <c r="M49" s="119">
        <f t="shared" si="3"/>
        <v>0</v>
      </c>
      <c r="N49" s="170" t="s">
        <v>485</v>
      </c>
    </row>
    <row r="50" spans="2:14" ht="51" customHeight="1" x14ac:dyDescent="0.2">
      <c r="B50" s="70" t="s">
        <v>1568</v>
      </c>
      <c r="C50" s="71" t="s">
        <v>57</v>
      </c>
      <c r="D50" s="70" t="s">
        <v>163</v>
      </c>
      <c r="E50" s="70" t="s">
        <v>164</v>
      </c>
      <c r="F50" s="70" t="s">
        <v>7</v>
      </c>
      <c r="G50" s="72">
        <v>1</v>
      </c>
      <c r="H50" s="72">
        <v>1</v>
      </c>
      <c r="I50" s="147"/>
      <c r="J50" s="119">
        <f t="shared" si="0"/>
        <v>0</v>
      </c>
      <c r="K50" s="119">
        <f t="shared" si="1"/>
        <v>0</v>
      </c>
      <c r="L50" s="119">
        <f t="shared" si="2"/>
        <v>0</v>
      </c>
      <c r="M50" s="119">
        <f t="shared" si="3"/>
        <v>0</v>
      </c>
      <c r="N50" s="170" t="s">
        <v>485</v>
      </c>
    </row>
    <row r="51" spans="2:14" ht="51" customHeight="1" x14ac:dyDescent="0.2">
      <c r="B51" s="70" t="s">
        <v>1569</v>
      </c>
      <c r="C51" s="71" t="s">
        <v>165</v>
      </c>
      <c r="D51" s="70" t="s">
        <v>166</v>
      </c>
      <c r="E51" s="70" t="s">
        <v>167</v>
      </c>
      <c r="F51" s="70" t="s">
        <v>7</v>
      </c>
      <c r="G51" s="72">
        <v>1</v>
      </c>
      <c r="H51" s="72">
        <v>1</v>
      </c>
      <c r="I51" s="147"/>
      <c r="J51" s="119">
        <f t="shared" si="0"/>
        <v>0</v>
      </c>
      <c r="K51" s="119">
        <f t="shared" si="1"/>
        <v>0</v>
      </c>
      <c r="L51" s="119">
        <f t="shared" si="2"/>
        <v>0</v>
      </c>
      <c r="M51" s="119">
        <f t="shared" si="3"/>
        <v>0</v>
      </c>
      <c r="N51" s="170" t="s">
        <v>485</v>
      </c>
    </row>
    <row r="52" spans="2:14" ht="51" customHeight="1" x14ac:dyDescent="0.2">
      <c r="B52" s="70" t="s">
        <v>1570</v>
      </c>
      <c r="C52" s="71" t="s">
        <v>168</v>
      </c>
      <c r="D52" s="70" t="s">
        <v>169</v>
      </c>
      <c r="E52" s="70" t="s">
        <v>170</v>
      </c>
      <c r="F52" s="70" t="s">
        <v>7</v>
      </c>
      <c r="G52" s="72">
        <v>1</v>
      </c>
      <c r="H52" s="72">
        <v>1</v>
      </c>
      <c r="I52" s="147"/>
      <c r="J52" s="119">
        <f t="shared" si="0"/>
        <v>0</v>
      </c>
      <c r="K52" s="119">
        <f t="shared" si="1"/>
        <v>0</v>
      </c>
      <c r="L52" s="119">
        <f t="shared" si="2"/>
        <v>0</v>
      </c>
      <c r="M52" s="119">
        <f t="shared" si="3"/>
        <v>0</v>
      </c>
      <c r="N52" s="170" t="s">
        <v>485</v>
      </c>
    </row>
    <row r="53" spans="2:14" ht="51" customHeight="1" x14ac:dyDescent="0.2">
      <c r="B53" s="70" t="s">
        <v>1571</v>
      </c>
      <c r="C53" s="71" t="s">
        <v>154</v>
      </c>
      <c r="D53" s="70" t="s">
        <v>171</v>
      </c>
      <c r="E53" s="70" t="s">
        <v>155</v>
      </c>
      <c r="F53" s="70" t="s">
        <v>7</v>
      </c>
      <c r="G53" s="72">
        <v>2</v>
      </c>
      <c r="H53" s="72">
        <v>2</v>
      </c>
      <c r="I53" s="147"/>
      <c r="J53" s="119">
        <f t="shared" si="0"/>
        <v>0</v>
      </c>
      <c r="K53" s="119">
        <f t="shared" si="1"/>
        <v>0</v>
      </c>
      <c r="L53" s="119">
        <f t="shared" si="2"/>
        <v>0</v>
      </c>
      <c r="M53" s="119">
        <f t="shared" si="3"/>
        <v>0</v>
      </c>
      <c r="N53" s="170" t="s">
        <v>485</v>
      </c>
    </row>
    <row r="54" spans="2:14" ht="51" customHeight="1" x14ac:dyDescent="0.2">
      <c r="B54" s="70" t="s">
        <v>1572</v>
      </c>
      <c r="C54" s="71" t="s">
        <v>172</v>
      </c>
      <c r="D54" s="70" t="s">
        <v>173</v>
      </c>
      <c r="E54" s="70" t="s">
        <v>174</v>
      </c>
      <c r="F54" s="70" t="s">
        <v>7</v>
      </c>
      <c r="G54" s="72">
        <v>1</v>
      </c>
      <c r="H54" s="72">
        <v>1</v>
      </c>
      <c r="I54" s="147"/>
      <c r="J54" s="119">
        <f t="shared" si="0"/>
        <v>0</v>
      </c>
      <c r="K54" s="119">
        <f t="shared" si="1"/>
        <v>0</v>
      </c>
      <c r="L54" s="119">
        <f t="shared" si="2"/>
        <v>0</v>
      </c>
      <c r="M54" s="119">
        <f t="shared" si="3"/>
        <v>0</v>
      </c>
      <c r="N54" s="170" t="s">
        <v>485</v>
      </c>
    </row>
    <row r="55" spans="2:14" ht="51" customHeight="1" x14ac:dyDescent="0.2">
      <c r="B55" s="70" t="s">
        <v>1573</v>
      </c>
      <c r="C55" s="71" t="s">
        <v>172</v>
      </c>
      <c r="D55" s="70" t="s">
        <v>175</v>
      </c>
      <c r="E55" s="70" t="s">
        <v>176</v>
      </c>
      <c r="F55" s="70" t="s">
        <v>7</v>
      </c>
      <c r="G55" s="72">
        <v>1</v>
      </c>
      <c r="H55" s="72">
        <v>1</v>
      </c>
      <c r="I55" s="147"/>
      <c r="J55" s="119">
        <f t="shared" si="0"/>
        <v>0</v>
      </c>
      <c r="K55" s="119">
        <f t="shared" si="1"/>
        <v>0</v>
      </c>
      <c r="L55" s="119">
        <f t="shared" si="2"/>
        <v>0</v>
      </c>
      <c r="M55" s="119">
        <f t="shared" si="3"/>
        <v>0</v>
      </c>
      <c r="N55" s="170" t="s">
        <v>485</v>
      </c>
    </row>
    <row r="56" spans="2:14" ht="51" customHeight="1" x14ac:dyDescent="0.2">
      <c r="B56" s="70" t="s">
        <v>1574</v>
      </c>
      <c r="C56" s="71" t="s">
        <v>201</v>
      </c>
      <c r="D56" s="70" t="s">
        <v>486</v>
      </c>
      <c r="E56" s="70" t="s">
        <v>410</v>
      </c>
      <c r="F56" s="70" t="s">
        <v>7</v>
      </c>
      <c r="G56" s="72">
        <v>1</v>
      </c>
      <c r="H56" s="72">
        <v>1</v>
      </c>
      <c r="I56" s="147"/>
      <c r="J56" s="119">
        <f t="shared" si="0"/>
        <v>0</v>
      </c>
      <c r="K56" s="119">
        <f t="shared" si="1"/>
        <v>0</v>
      </c>
      <c r="L56" s="119">
        <f t="shared" si="2"/>
        <v>0</v>
      </c>
      <c r="M56" s="119">
        <f t="shared" si="3"/>
        <v>0</v>
      </c>
      <c r="N56" s="170" t="s">
        <v>504</v>
      </c>
    </row>
    <row r="57" spans="2:14" ht="51" customHeight="1" x14ac:dyDescent="0.2">
      <c r="B57" s="70" t="s">
        <v>1575</v>
      </c>
      <c r="C57" s="71" t="s">
        <v>160</v>
      </c>
      <c r="D57" s="70" t="s">
        <v>487</v>
      </c>
      <c r="E57" s="70" t="s">
        <v>411</v>
      </c>
      <c r="F57" s="70" t="s">
        <v>7</v>
      </c>
      <c r="G57" s="72">
        <v>1</v>
      </c>
      <c r="H57" s="72">
        <v>1</v>
      </c>
      <c r="I57" s="147"/>
      <c r="J57" s="119">
        <f t="shared" si="0"/>
        <v>0</v>
      </c>
      <c r="K57" s="119">
        <f t="shared" si="1"/>
        <v>0</v>
      </c>
      <c r="L57" s="119">
        <f t="shared" si="2"/>
        <v>0</v>
      </c>
      <c r="M57" s="119">
        <f t="shared" si="3"/>
        <v>0</v>
      </c>
      <c r="N57" s="170" t="s">
        <v>504</v>
      </c>
    </row>
    <row r="58" spans="2:14" ht="51" customHeight="1" x14ac:dyDescent="0.2">
      <c r="B58" s="70" t="s">
        <v>1576</v>
      </c>
      <c r="C58" s="71" t="s">
        <v>345</v>
      </c>
      <c r="D58" s="70" t="s">
        <v>749</v>
      </c>
      <c r="E58" s="70" t="s">
        <v>750</v>
      </c>
      <c r="F58" s="70" t="s">
        <v>7</v>
      </c>
      <c r="G58" s="72">
        <v>1</v>
      </c>
      <c r="H58" s="72">
        <v>1</v>
      </c>
      <c r="I58" s="147"/>
      <c r="J58" s="119">
        <f t="shared" si="0"/>
        <v>0</v>
      </c>
      <c r="K58" s="119">
        <f t="shared" si="1"/>
        <v>0</v>
      </c>
      <c r="L58" s="119">
        <f t="shared" si="2"/>
        <v>0</v>
      </c>
      <c r="M58" s="119">
        <f t="shared" si="3"/>
        <v>0</v>
      </c>
      <c r="N58" s="170" t="s">
        <v>485</v>
      </c>
    </row>
    <row r="59" spans="2:14" ht="51" customHeight="1" x14ac:dyDescent="0.2">
      <c r="B59" s="70" t="s">
        <v>1577</v>
      </c>
      <c r="C59" s="71" t="s">
        <v>751</v>
      </c>
      <c r="D59" s="70" t="s">
        <v>752</v>
      </c>
      <c r="E59" s="70" t="s">
        <v>753</v>
      </c>
      <c r="F59" s="70" t="s">
        <v>7</v>
      </c>
      <c r="G59" s="72">
        <v>1</v>
      </c>
      <c r="H59" s="72">
        <v>1</v>
      </c>
      <c r="I59" s="147"/>
      <c r="J59" s="119">
        <f t="shared" si="0"/>
        <v>0</v>
      </c>
      <c r="K59" s="119">
        <f t="shared" si="1"/>
        <v>0</v>
      </c>
      <c r="L59" s="119">
        <f t="shared" si="2"/>
        <v>0</v>
      </c>
      <c r="M59" s="119">
        <f t="shared" si="3"/>
        <v>0</v>
      </c>
      <c r="N59" s="170" t="s">
        <v>485</v>
      </c>
    </row>
    <row r="60" spans="2:14" ht="51" customHeight="1" x14ac:dyDescent="0.2">
      <c r="B60" s="70" t="s">
        <v>1578</v>
      </c>
      <c r="C60" s="71" t="s">
        <v>754</v>
      </c>
      <c r="D60" s="70" t="s">
        <v>555</v>
      </c>
      <c r="E60" s="70" t="s">
        <v>616</v>
      </c>
      <c r="F60" s="70" t="s">
        <v>7</v>
      </c>
      <c r="G60" s="72">
        <v>1</v>
      </c>
      <c r="H60" s="72">
        <v>1</v>
      </c>
      <c r="I60" s="147"/>
      <c r="J60" s="119">
        <f t="shared" si="0"/>
        <v>0</v>
      </c>
      <c r="K60" s="119">
        <f t="shared" si="1"/>
        <v>0</v>
      </c>
      <c r="L60" s="119">
        <f t="shared" si="2"/>
        <v>0</v>
      </c>
      <c r="M60" s="119">
        <f t="shared" si="3"/>
        <v>0</v>
      </c>
      <c r="N60" s="170" t="s">
        <v>485</v>
      </c>
    </row>
    <row r="61" spans="2:14" ht="30.75" customHeight="1" x14ac:dyDescent="0.2">
      <c r="B61" s="247" t="s">
        <v>1777</v>
      </c>
      <c r="C61" s="248"/>
      <c r="D61" s="248"/>
      <c r="E61" s="248"/>
      <c r="F61" s="248"/>
      <c r="G61" s="248"/>
      <c r="H61" s="248"/>
      <c r="I61" s="248"/>
      <c r="J61" s="248"/>
      <c r="K61" s="248"/>
      <c r="L61" s="248"/>
      <c r="M61" s="248"/>
      <c r="N61" s="249"/>
    </row>
    <row r="62" spans="2:14" ht="51" customHeight="1" x14ac:dyDescent="0.2">
      <c r="B62" s="70" t="s">
        <v>1579</v>
      </c>
      <c r="C62" s="71" t="s">
        <v>186</v>
      </c>
      <c r="D62" s="70" t="s">
        <v>187</v>
      </c>
      <c r="E62" s="70" t="s">
        <v>188</v>
      </c>
      <c r="F62" s="70" t="s">
        <v>7</v>
      </c>
      <c r="G62" s="72">
        <v>2</v>
      </c>
      <c r="H62" s="72">
        <v>2</v>
      </c>
      <c r="I62" s="147"/>
      <c r="J62" s="119">
        <f t="shared" si="0"/>
        <v>0</v>
      </c>
      <c r="K62" s="119">
        <f t="shared" si="1"/>
        <v>0</v>
      </c>
      <c r="L62" s="119">
        <f t="shared" si="2"/>
        <v>0</v>
      </c>
      <c r="M62" s="119">
        <f t="shared" si="3"/>
        <v>0</v>
      </c>
      <c r="N62" s="170" t="s">
        <v>1817</v>
      </c>
    </row>
    <row r="63" spans="2:14" ht="51" customHeight="1" x14ac:dyDescent="0.2">
      <c r="B63" s="70" t="s">
        <v>1580</v>
      </c>
      <c r="C63" s="71" t="s">
        <v>206</v>
      </c>
      <c r="D63" s="70" t="s">
        <v>210</v>
      </c>
      <c r="E63" s="70" t="s">
        <v>207</v>
      </c>
      <c r="F63" s="70" t="s">
        <v>7</v>
      </c>
      <c r="G63" s="72">
        <v>2</v>
      </c>
      <c r="H63" s="72">
        <v>2</v>
      </c>
      <c r="I63" s="147"/>
      <c r="J63" s="119">
        <f t="shared" si="0"/>
        <v>0</v>
      </c>
      <c r="K63" s="119">
        <f t="shared" si="1"/>
        <v>0</v>
      </c>
      <c r="L63" s="119">
        <f t="shared" si="2"/>
        <v>0</v>
      </c>
      <c r="M63" s="119">
        <f t="shared" si="3"/>
        <v>0</v>
      </c>
      <c r="N63" s="170" t="s">
        <v>1818</v>
      </c>
    </row>
    <row r="64" spans="2:14" ht="51" customHeight="1" x14ac:dyDescent="0.2">
      <c r="B64" s="70" t="s">
        <v>1581</v>
      </c>
      <c r="C64" s="71" t="s">
        <v>208</v>
      </c>
      <c r="D64" s="70" t="s">
        <v>209</v>
      </c>
      <c r="E64" s="70" t="s">
        <v>211</v>
      </c>
      <c r="F64" s="70" t="s">
        <v>7</v>
      </c>
      <c r="G64" s="72">
        <v>2</v>
      </c>
      <c r="H64" s="72">
        <v>2</v>
      </c>
      <c r="I64" s="147"/>
      <c r="J64" s="119">
        <f t="shared" si="0"/>
        <v>0</v>
      </c>
      <c r="K64" s="119">
        <f t="shared" si="1"/>
        <v>0</v>
      </c>
      <c r="L64" s="119">
        <f t="shared" si="2"/>
        <v>0</v>
      </c>
      <c r="M64" s="119">
        <f t="shared" si="3"/>
        <v>0</v>
      </c>
      <c r="N64" s="170" t="s">
        <v>782</v>
      </c>
    </row>
    <row r="65" spans="2:14" ht="51" customHeight="1" x14ac:dyDescent="0.2">
      <c r="B65" s="70" t="s">
        <v>1582</v>
      </c>
      <c r="C65" s="71" t="s">
        <v>212</v>
      </c>
      <c r="D65" s="70" t="s">
        <v>213</v>
      </c>
      <c r="E65" s="70" t="s">
        <v>214</v>
      </c>
      <c r="F65" s="70" t="s">
        <v>7</v>
      </c>
      <c r="G65" s="72">
        <v>2</v>
      </c>
      <c r="H65" s="72">
        <v>2</v>
      </c>
      <c r="I65" s="147"/>
      <c r="J65" s="119">
        <f t="shared" si="0"/>
        <v>0</v>
      </c>
      <c r="K65" s="119">
        <f t="shared" si="1"/>
        <v>0</v>
      </c>
      <c r="L65" s="119">
        <f t="shared" si="2"/>
        <v>0</v>
      </c>
      <c r="M65" s="119">
        <f t="shared" si="3"/>
        <v>0</v>
      </c>
      <c r="N65" s="170" t="s">
        <v>782</v>
      </c>
    </row>
    <row r="66" spans="2:14" ht="51" customHeight="1" x14ac:dyDescent="0.2">
      <c r="B66" s="70" t="s">
        <v>1583</v>
      </c>
      <c r="C66" s="71" t="s">
        <v>215</v>
      </c>
      <c r="D66" s="70" t="s">
        <v>216</v>
      </c>
      <c r="E66" s="70" t="s">
        <v>217</v>
      </c>
      <c r="F66" s="70" t="s">
        <v>7</v>
      </c>
      <c r="G66" s="72">
        <v>1</v>
      </c>
      <c r="H66" s="72">
        <v>1</v>
      </c>
      <c r="I66" s="147"/>
      <c r="J66" s="119">
        <f t="shared" si="0"/>
        <v>0</v>
      </c>
      <c r="K66" s="119">
        <f t="shared" si="1"/>
        <v>0</v>
      </c>
      <c r="L66" s="119">
        <f t="shared" si="2"/>
        <v>0</v>
      </c>
      <c r="M66" s="119">
        <f t="shared" si="3"/>
        <v>0</v>
      </c>
      <c r="N66" s="170" t="s">
        <v>503</v>
      </c>
    </row>
    <row r="67" spans="2:14" ht="51" customHeight="1" x14ac:dyDescent="0.2">
      <c r="B67" s="70" t="s">
        <v>1584</v>
      </c>
      <c r="C67" s="71" t="s">
        <v>218</v>
      </c>
      <c r="D67" s="70" t="s">
        <v>219</v>
      </c>
      <c r="E67" s="70" t="s">
        <v>220</v>
      </c>
      <c r="F67" s="70" t="s">
        <v>7</v>
      </c>
      <c r="G67" s="72">
        <v>3</v>
      </c>
      <c r="H67" s="72">
        <v>3</v>
      </c>
      <c r="I67" s="147"/>
      <c r="J67" s="119">
        <f t="shared" si="0"/>
        <v>0</v>
      </c>
      <c r="K67" s="119">
        <f t="shared" si="1"/>
        <v>0</v>
      </c>
      <c r="L67" s="119">
        <f t="shared" si="2"/>
        <v>0</v>
      </c>
      <c r="M67" s="119">
        <f t="shared" si="3"/>
        <v>0</v>
      </c>
      <c r="N67" s="170" t="s">
        <v>782</v>
      </c>
    </row>
    <row r="68" spans="2:14" ht="51" customHeight="1" x14ac:dyDescent="0.2">
      <c r="B68" s="70" t="s">
        <v>1585</v>
      </c>
      <c r="C68" s="71" t="s">
        <v>201</v>
      </c>
      <c r="D68" s="70" t="s">
        <v>221</v>
      </c>
      <c r="E68" s="70" t="s">
        <v>222</v>
      </c>
      <c r="F68" s="70" t="s">
        <v>7</v>
      </c>
      <c r="G68" s="72">
        <v>3</v>
      </c>
      <c r="H68" s="72">
        <v>3</v>
      </c>
      <c r="I68" s="147"/>
      <c r="J68" s="119">
        <f t="shared" si="0"/>
        <v>0</v>
      </c>
      <c r="K68" s="119">
        <f t="shared" si="1"/>
        <v>0</v>
      </c>
      <c r="L68" s="119">
        <f t="shared" si="2"/>
        <v>0</v>
      </c>
      <c r="M68" s="119">
        <f t="shared" si="3"/>
        <v>0</v>
      </c>
      <c r="N68" s="170" t="s">
        <v>782</v>
      </c>
    </row>
    <row r="69" spans="2:14" ht="51" customHeight="1" x14ac:dyDescent="0.2">
      <c r="B69" s="70" t="s">
        <v>1586</v>
      </c>
      <c r="C69" s="71" t="s">
        <v>760</v>
      </c>
      <c r="D69" s="33" t="s">
        <v>787</v>
      </c>
      <c r="E69" s="70" t="s">
        <v>762</v>
      </c>
      <c r="F69" s="70" t="s">
        <v>7</v>
      </c>
      <c r="G69" s="72">
        <v>1</v>
      </c>
      <c r="H69" s="72">
        <v>1</v>
      </c>
      <c r="I69" s="147"/>
      <c r="J69" s="119">
        <f t="shared" si="0"/>
        <v>0</v>
      </c>
      <c r="K69" s="119">
        <f t="shared" si="1"/>
        <v>0</v>
      </c>
      <c r="L69" s="119">
        <f t="shared" si="2"/>
        <v>0</v>
      </c>
      <c r="M69" s="119">
        <f t="shared" si="3"/>
        <v>0</v>
      </c>
      <c r="N69" s="170" t="s">
        <v>782</v>
      </c>
    </row>
    <row r="70" spans="2:14" ht="51" customHeight="1" x14ac:dyDescent="0.2">
      <c r="B70" s="70" t="s">
        <v>1587</v>
      </c>
      <c r="C70" s="71" t="s">
        <v>783</v>
      </c>
      <c r="D70" s="70" t="s">
        <v>788</v>
      </c>
      <c r="E70" s="70" t="s">
        <v>786</v>
      </c>
      <c r="F70" s="70" t="s">
        <v>7</v>
      </c>
      <c r="G70" s="72">
        <v>4</v>
      </c>
      <c r="H70" s="72">
        <v>4</v>
      </c>
      <c r="I70" s="147"/>
      <c r="J70" s="119">
        <f t="shared" si="0"/>
        <v>0</v>
      </c>
      <c r="K70" s="119">
        <f t="shared" si="1"/>
        <v>0</v>
      </c>
      <c r="L70" s="119">
        <f t="shared" si="2"/>
        <v>0</v>
      </c>
      <c r="M70" s="119">
        <f t="shared" si="3"/>
        <v>0</v>
      </c>
      <c r="N70" s="170" t="s">
        <v>1384</v>
      </c>
    </row>
    <row r="71" spans="2:14" ht="51" customHeight="1" x14ac:dyDescent="0.2">
      <c r="B71" s="70" t="s">
        <v>1588</v>
      </c>
      <c r="C71" s="71" t="s">
        <v>784</v>
      </c>
      <c r="D71" s="70" t="s">
        <v>224</v>
      </c>
      <c r="E71" s="70" t="s">
        <v>225</v>
      </c>
      <c r="F71" s="70" t="s">
        <v>7</v>
      </c>
      <c r="G71" s="72">
        <v>2</v>
      </c>
      <c r="H71" s="72">
        <v>2</v>
      </c>
      <c r="I71" s="147"/>
      <c r="J71" s="119">
        <f t="shared" si="0"/>
        <v>0</v>
      </c>
      <c r="K71" s="119">
        <f t="shared" si="1"/>
        <v>0</v>
      </c>
      <c r="L71" s="119">
        <f t="shared" si="2"/>
        <v>0</v>
      </c>
      <c r="M71" s="119">
        <f t="shared" si="3"/>
        <v>0</v>
      </c>
      <c r="N71" s="170" t="s">
        <v>782</v>
      </c>
    </row>
    <row r="72" spans="2:14" ht="51" customHeight="1" x14ac:dyDescent="0.2">
      <c r="B72" s="70" t="s">
        <v>1589</v>
      </c>
      <c r="C72" s="71" t="s">
        <v>785</v>
      </c>
      <c r="D72" s="70" t="s">
        <v>555</v>
      </c>
      <c r="E72" s="70" t="s">
        <v>147</v>
      </c>
      <c r="F72" s="70" t="s">
        <v>7</v>
      </c>
      <c r="G72" s="72">
        <v>2</v>
      </c>
      <c r="H72" s="72">
        <v>2</v>
      </c>
      <c r="I72" s="147"/>
      <c r="J72" s="119">
        <f t="shared" ref="J72:J94" si="4">I72*G72</f>
        <v>0</v>
      </c>
      <c r="K72" s="119">
        <f t="shared" ref="K72:K94" si="5">J72*1.23</f>
        <v>0</v>
      </c>
      <c r="L72" s="119">
        <f t="shared" ref="L72:L94" si="6">I72*H72</f>
        <v>0</v>
      </c>
      <c r="M72" s="119">
        <f t="shared" ref="M72:M94" si="7">L72*1.23</f>
        <v>0</v>
      </c>
      <c r="N72" s="170" t="s">
        <v>1818</v>
      </c>
    </row>
    <row r="73" spans="2:14" s="20" customFormat="1" ht="24.75" customHeight="1" x14ac:dyDescent="0.2">
      <c r="B73" s="247" t="s">
        <v>1778</v>
      </c>
      <c r="C73" s="248"/>
      <c r="D73" s="248"/>
      <c r="E73" s="248"/>
      <c r="F73" s="248"/>
      <c r="G73" s="248"/>
      <c r="H73" s="248"/>
      <c r="I73" s="248"/>
      <c r="J73" s="248"/>
      <c r="K73" s="248"/>
      <c r="L73" s="248"/>
      <c r="M73" s="248"/>
      <c r="N73" s="249"/>
    </row>
    <row r="74" spans="2:14" ht="24.75" customHeight="1" x14ac:dyDescent="0.2">
      <c r="B74" s="70" t="s">
        <v>1590</v>
      </c>
      <c r="C74" s="71" t="s">
        <v>1125</v>
      </c>
      <c r="D74" s="70" t="s">
        <v>490</v>
      </c>
      <c r="E74" s="70" t="s">
        <v>1127</v>
      </c>
      <c r="F74" s="70" t="s">
        <v>7</v>
      </c>
      <c r="G74" s="72">
        <v>1</v>
      </c>
      <c r="H74" s="72">
        <v>1</v>
      </c>
      <c r="I74" s="147"/>
      <c r="J74" s="119">
        <f t="shared" si="4"/>
        <v>0</v>
      </c>
      <c r="K74" s="119">
        <f t="shared" si="5"/>
        <v>0</v>
      </c>
      <c r="L74" s="119">
        <f t="shared" si="6"/>
        <v>0</v>
      </c>
      <c r="M74" s="119">
        <f t="shared" si="7"/>
        <v>0</v>
      </c>
      <c r="N74" s="170" t="s">
        <v>489</v>
      </c>
    </row>
    <row r="75" spans="2:14" ht="24.75" customHeight="1" x14ac:dyDescent="0.2">
      <c r="B75" s="70" t="s">
        <v>1591</v>
      </c>
      <c r="C75" s="71" t="s">
        <v>1126</v>
      </c>
      <c r="D75" s="70" t="s">
        <v>490</v>
      </c>
      <c r="E75" s="70" t="s">
        <v>1128</v>
      </c>
      <c r="F75" s="70" t="s">
        <v>7</v>
      </c>
      <c r="G75" s="72">
        <v>1</v>
      </c>
      <c r="H75" s="72">
        <v>1</v>
      </c>
      <c r="I75" s="147"/>
      <c r="J75" s="119">
        <f t="shared" si="4"/>
        <v>0</v>
      </c>
      <c r="K75" s="119">
        <f t="shared" si="5"/>
        <v>0</v>
      </c>
      <c r="L75" s="119">
        <f t="shared" si="6"/>
        <v>0</v>
      </c>
      <c r="M75" s="119">
        <f t="shared" si="7"/>
        <v>0</v>
      </c>
      <c r="N75" s="170" t="s">
        <v>489</v>
      </c>
    </row>
    <row r="76" spans="2:14" s="20" customFormat="1" ht="24.75" customHeight="1" x14ac:dyDescent="0.2">
      <c r="B76" s="247" t="s">
        <v>1779</v>
      </c>
      <c r="C76" s="248"/>
      <c r="D76" s="248"/>
      <c r="E76" s="248"/>
      <c r="F76" s="248"/>
      <c r="G76" s="248"/>
      <c r="H76" s="248"/>
      <c r="I76" s="248"/>
      <c r="J76" s="248"/>
      <c r="K76" s="248"/>
      <c r="L76" s="248"/>
      <c r="M76" s="248"/>
      <c r="N76" s="249"/>
    </row>
    <row r="77" spans="2:14" ht="24.75" customHeight="1" x14ac:dyDescent="0.2">
      <c r="B77" s="70" t="s">
        <v>1592</v>
      </c>
      <c r="C77" s="71" t="s">
        <v>246</v>
      </c>
      <c r="D77" s="70" t="s">
        <v>247</v>
      </c>
      <c r="E77" s="70" t="s">
        <v>555</v>
      </c>
      <c r="F77" s="70" t="s">
        <v>7</v>
      </c>
      <c r="G77" s="72">
        <v>1</v>
      </c>
      <c r="H77" s="72">
        <v>1</v>
      </c>
      <c r="I77" s="147"/>
      <c r="J77" s="119">
        <f t="shared" si="4"/>
        <v>0</v>
      </c>
      <c r="K77" s="119">
        <f t="shared" si="5"/>
        <v>0</v>
      </c>
      <c r="L77" s="119">
        <f t="shared" si="6"/>
        <v>0</v>
      </c>
      <c r="M77" s="119">
        <f t="shared" si="7"/>
        <v>0</v>
      </c>
      <c r="N77" s="170" t="s">
        <v>576</v>
      </c>
    </row>
    <row r="78" spans="2:14" ht="24.75" customHeight="1" x14ac:dyDescent="0.2">
      <c r="B78" s="70" t="s">
        <v>1593</v>
      </c>
      <c r="C78" s="71" t="s">
        <v>478</v>
      </c>
      <c r="D78" s="70" t="s">
        <v>476</v>
      </c>
      <c r="E78" s="70" t="s">
        <v>337</v>
      </c>
      <c r="F78" s="70" t="s">
        <v>7</v>
      </c>
      <c r="G78" s="72">
        <v>1</v>
      </c>
      <c r="H78" s="72">
        <v>1</v>
      </c>
      <c r="I78" s="147"/>
      <c r="J78" s="119">
        <f t="shared" si="4"/>
        <v>0</v>
      </c>
      <c r="K78" s="119">
        <f t="shared" si="5"/>
        <v>0</v>
      </c>
      <c r="L78" s="119">
        <f t="shared" si="6"/>
        <v>0</v>
      </c>
      <c r="M78" s="119">
        <f t="shared" si="7"/>
        <v>0</v>
      </c>
      <c r="N78" s="170" t="s">
        <v>502</v>
      </c>
    </row>
    <row r="79" spans="2:14" ht="24.75" customHeight="1" x14ac:dyDescent="0.2">
      <c r="B79" s="70" t="s">
        <v>1594</v>
      </c>
      <c r="C79" s="71" t="s">
        <v>478</v>
      </c>
      <c r="D79" s="70" t="s">
        <v>477</v>
      </c>
      <c r="E79" s="70" t="s">
        <v>338</v>
      </c>
      <c r="F79" s="70" t="s">
        <v>7</v>
      </c>
      <c r="G79" s="72">
        <v>1</v>
      </c>
      <c r="H79" s="72">
        <v>1</v>
      </c>
      <c r="I79" s="147"/>
      <c r="J79" s="119">
        <f t="shared" si="4"/>
        <v>0</v>
      </c>
      <c r="K79" s="119">
        <f t="shared" si="5"/>
        <v>0</v>
      </c>
      <c r="L79" s="119">
        <f t="shared" si="6"/>
        <v>0</v>
      </c>
      <c r="M79" s="119">
        <f t="shared" si="7"/>
        <v>0</v>
      </c>
      <c r="N79" s="170" t="s">
        <v>502</v>
      </c>
    </row>
    <row r="80" spans="2:14" ht="24.75" customHeight="1" x14ac:dyDescent="0.2">
      <c r="B80" s="70" t="s">
        <v>1595</v>
      </c>
      <c r="C80" s="71" t="s">
        <v>339</v>
      </c>
      <c r="D80" s="70" t="s">
        <v>340</v>
      </c>
      <c r="E80" s="70" t="s">
        <v>341</v>
      </c>
      <c r="F80" s="70" t="s">
        <v>7</v>
      </c>
      <c r="G80" s="72">
        <v>2</v>
      </c>
      <c r="H80" s="72">
        <v>2</v>
      </c>
      <c r="I80" s="147"/>
      <c r="J80" s="119">
        <f t="shared" si="4"/>
        <v>0</v>
      </c>
      <c r="K80" s="119">
        <f t="shared" si="5"/>
        <v>0</v>
      </c>
      <c r="L80" s="119">
        <f t="shared" si="6"/>
        <v>0</v>
      </c>
      <c r="M80" s="119">
        <f t="shared" si="7"/>
        <v>0</v>
      </c>
      <c r="N80" s="170" t="s">
        <v>502</v>
      </c>
    </row>
    <row r="81" spans="2:14" ht="24.75" customHeight="1" x14ac:dyDescent="0.2">
      <c r="B81" s="70" t="s">
        <v>1596</v>
      </c>
      <c r="C81" s="71" t="s">
        <v>303</v>
      </c>
      <c r="D81" s="70" t="s">
        <v>342</v>
      </c>
      <c r="E81" s="70" t="s">
        <v>555</v>
      </c>
      <c r="F81" s="70" t="s">
        <v>7</v>
      </c>
      <c r="G81" s="72">
        <v>1</v>
      </c>
      <c r="H81" s="72">
        <v>1</v>
      </c>
      <c r="I81" s="147"/>
      <c r="J81" s="119">
        <f t="shared" si="4"/>
        <v>0</v>
      </c>
      <c r="K81" s="119">
        <f t="shared" si="5"/>
        <v>0</v>
      </c>
      <c r="L81" s="119">
        <f t="shared" si="6"/>
        <v>0</v>
      </c>
      <c r="M81" s="119">
        <f t="shared" si="7"/>
        <v>0</v>
      </c>
      <c r="N81" s="170" t="s">
        <v>502</v>
      </c>
    </row>
    <row r="82" spans="2:14" ht="24.75" customHeight="1" x14ac:dyDescent="0.2">
      <c r="B82" s="70" t="s">
        <v>1597</v>
      </c>
      <c r="C82" s="71" t="s">
        <v>626</v>
      </c>
      <c r="D82" s="70" t="s">
        <v>555</v>
      </c>
      <c r="E82" s="70" t="s">
        <v>234</v>
      </c>
      <c r="F82" s="70" t="s">
        <v>7</v>
      </c>
      <c r="G82" s="72">
        <v>1</v>
      </c>
      <c r="H82" s="72">
        <v>1</v>
      </c>
      <c r="I82" s="147"/>
      <c r="J82" s="119">
        <f t="shared" si="4"/>
        <v>0</v>
      </c>
      <c r="K82" s="119">
        <f t="shared" si="5"/>
        <v>0</v>
      </c>
      <c r="L82" s="119">
        <f t="shared" si="6"/>
        <v>0</v>
      </c>
      <c r="M82" s="119">
        <f t="shared" si="7"/>
        <v>0</v>
      </c>
      <c r="N82" s="170" t="s">
        <v>502</v>
      </c>
    </row>
    <row r="83" spans="2:14" ht="24.75" customHeight="1" x14ac:dyDescent="0.2">
      <c r="B83" s="70" t="s">
        <v>1598</v>
      </c>
      <c r="C83" s="71" t="s">
        <v>1174</v>
      </c>
      <c r="D83" s="70" t="s">
        <v>1175</v>
      </c>
      <c r="E83" s="70" t="s">
        <v>555</v>
      </c>
      <c r="F83" s="70" t="s">
        <v>7</v>
      </c>
      <c r="G83" s="72">
        <v>1</v>
      </c>
      <c r="H83" s="72">
        <v>1</v>
      </c>
      <c r="I83" s="147"/>
      <c r="J83" s="119">
        <f t="shared" si="4"/>
        <v>0</v>
      </c>
      <c r="K83" s="119">
        <f t="shared" si="5"/>
        <v>0</v>
      </c>
      <c r="L83" s="119">
        <f t="shared" si="6"/>
        <v>0</v>
      </c>
      <c r="M83" s="119">
        <f t="shared" si="7"/>
        <v>0</v>
      </c>
      <c r="N83" s="170" t="s">
        <v>1176</v>
      </c>
    </row>
    <row r="84" spans="2:14" ht="24.75" customHeight="1" x14ac:dyDescent="0.2">
      <c r="B84" s="70" t="s">
        <v>1599</v>
      </c>
      <c r="C84" s="71" t="s">
        <v>1282</v>
      </c>
      <c r="D84" s="70" t="s">
        <v>555</v>
      </c>
      <c r="E84" s="70" t="s">
        <v>786</v>
      </c>
      <c r="F84" s="70" t="s">
        <v>7</v>
      </c>
      <c r="G84" s="72">
        <v>2</v>
      </c>
      <c r="H84" s="72">
        <v>1</v>
      </c>
      <c r="I84" s="147"/>
      <c r="J84" s="119">
        <f t="shared" si="4"/>
        <v>0</v>
      </c>
      <c r="K84" s="119">
        <f t="shared" si="5"/>
        <v>0</v>
      </c>
      <c r="L84" s="119">
        <f t="shared" si="6"/>
        <v>0</v>
      </c>
      <c r="M84" s="119">
        <f t="shared" si="7"/>
        <v>0</v>
      </c>
      <c r="N84" s="170" t="s">
        <v>555</v>
      </c>
    </row>
    <row r="85" spans="2:14" s="20" customFormat="1" ht="24.75" customHeight="1" x14ac:dyDescent="0.2">
      <c r="B85" s="247" t="s">
        <v>1780</v>
      </c>
      <c r="C85" s="248"/>
      <c r="D85" s="248"/>
      <c r="E85" s="248"/>
      <c r="F85" s="248"/>
      <c r="G85" s="248"/>
      <c r="H85" s="248"/>
      <c r="I85" s="248"/>
      <c r="J85" s="248"/>
      <c r="K85" s="248"/>
      <c r="L85" s="248"/>
      <c r="M85" s="248"/>
      <c r="N85" s="249"/>
    </row>
    <row r="86" spans="2:14" ht="24.75" customHeight="1" x14ac:dyDescent="0.2">
      <c r="B86" s="70" t="s">
        <v>1600</v>
      </c>
      <c r="C86" s="71" t="s">
        <v>57</v>
      </c>
      <c r="D86" s="70" t="s">
        <v>358</v>
      </c>
      <c r="E86" s="70" t="s">
        <v>359</v>
      </c>
      <c r="F86" s="70" t="s">
        <v>7</v>
      </c>
      <c r="G86" s="72">
        <v>1</v>
      </c>
      <c r="H86" s="72">
        <v>1</v>
      </c>
      <c r="I86" s="147"/>
      <c r="J86" s="119">
        <f t="shared" si="4"/>
        <v>0</v>
      </c>
      <c r="K86" s="119">
        <f t="shared" si="5"/>
        <v>0</v>
      </c>
      <c r="L86" s="119">
        <f t="shared" si="6"/>
        <v>0</v>
      </c>
      <c r="M86" s="119">
        <f t="shared" si="7"/>
        <v>0</v>
      </c>
      <c r="N86" s="170" t="s">
        <v>575</v>
      </c>
    </row>
    <row r="87" spans="2:14" ht="24.75" customHeight="1" x14ac:dyDescent="0.2">
      <c r="B87" s="70" t="s">
        <v>1601</v>
      </c>
      <c r="C87" s="71" t="s">
        <v>345</v>
      </c>
      <c r="D87" s="70" t="s">
        <v>360</v>
      </c>
      <c r="E87" s="70" t="s">
        <v>361</v>
      </c>
      <c r="F87" s="70" t="s">
        <v>7</v>
      </c>
      <c r="G87" s="72">
        <v>1</v>
      </c>
      <c r="H87" s="72">
        <v>1</v>
      </c>
      <c r="I87" s="147"/>
      <c r="J87" s="119">
        <f t="shared" si="4"/>
        <v>0</v>
      </c>
      <c r="K87" s="119">
        <f t="shared" si="5"/>
        <v>0</v>
      </c>
      <c r="L87" s="119">
        <f t="shared" si="6"/>
        <v>0</v>
      </c>
      <c r="M87" s="119">
        <f t="shared" si="7"/>
        <v>0</v>
      </c>
      <c r="N87" s="170" t="s">
        <v>575</v>
      </c>
    </row>
    <row r="88" spans="2:14" ht="24.75" customHeight="1" x14ac:dyDescent="0.2">
      <c r="B88" s="70" t="s">
        <v>1602</v>
      </c>
      <c r="C88" s="71" t="s">
        <v>160</v>
      </c>
      <c r="D88" s="70" t="s">
        <v>362</v>
      </c>
      <c r="E88" s="70" t="s">
        <v>363</v>
      </c>
      <c r="F88" s="70" t="s">
        <v>7</v>
      </c>
      <c r="G88" s="72">
        <v>1</v>
      </c>
      <c r="H88" s="72">
        <v>1</v>
      </c>
      <c r="I88" s="147"/>
      <c r="J88" s="119">
        <f t="shared" si="4"/>
        <v>0</v>
      </c>
      <c r="K88" s="119">
        <f t="shared" si="5"/>
        <v>0</v>
      </c>
      <c r="L88" s="119">
        <f t="shared" si="6"/>
        <v>0</v>
      </c>
      <c r="M88" s="119">
        <f t="shared" si="7"/>
        <v>0</v>
      </c>
      <c r="N88" s="170" t="s">
        <v>575</v>
      </c>
    </row>
    <row r="89" spans="2:14" ht="24.75" customHeight="1" x14ac:dyDescent="0.2">
      <c r="B89" s="70" t="s">
        <v>1603</v>
      </c>
      <c r="C89" s="71" t="s">
        <v>201</v>
      </c>
      <c r="D89" s="70" t="s">
        <v>364</v>
      </c>
      <c r="E89" s="70" t="s">
        <v>365</v>
      </c>
      <c r="F89" s="70" t="s">
        <v>7</v>
      </c>
      <c r="G89" s="72">
        <v>1</v>
      </c>
      <c r="H89" s="72">
        <v>1</v>
      </c>
      <c r="I89" s="147"/>
      <c r="J89" s="119">
        <f t="shared" si="4"/>
        <v>0</v>
      </c>
      <c r="K89" s="119">
        <f t="shared" si="5"/>
        <v>0</v>
      </c>
      <c r="L89" s="119">
        <f t="shared" si="6"/>
        <v>0</v>
      </c>
      <c r="M89" s="119">
        <f t="shared" si="7"/>
        <v>0</v>
      </c>
      <c r="N89" s="170" t="s">
        <v>575</v>
      </c>
    </row>
    <row r="90" spans="2:14" s="20" customFormat="1" ht="24.75" customHeight="1" x14ac:dyDescent="0.2">
      <c r="B90" s="247" t="s">
        <v>1781</v>
      </c>
      <c r="C90" s="248"/>
      <c r="D90" s="248"/>
      <c r="E90" s="248"/>
      <c r="F90" s="248"/>
      <c r="G90" s="248"/>
      <c r="H90" s="248"/>
      <c r="I90" s="248"/>
      <c r="J90" s="248"/>
      <c r="K90" s="248"/>
      <c r="L90" s="248"/>
      <c r="M90" s="248"/>
      <c r="N90" s="249"/>
    </row>
    <row r="91" spans="2:14" ht="24.75" customHeight="1" x14ac:dyDescent="0.2">
      <c r="B91" s="70" t="s">
        <v>1604</v>
      </c>
      <c r="C91" s="71" t="s">
        <v>201</v>
      </c>
      <c r="D91" s="70" t="s">
        <v>1189</v>
      </c>
      <c r="E91" s="70" t="s">
        <v>1190</v>
      </c>
      <c r="F91" s="70" t="s">
        <v>7</v>
      </c>
      <c r="G91" s="72">
        <v>1</v>
      </c>
      <c r="H91" s="72">
        <v>1</v>
      </c>
      <c r="I91" s="147"/>
      <c r="J91" s="119">
        <f t="shared" si="4"/>
        <v>0</v>
      </c>
      <c r="K91" s="119">
        <f t="shared" si="5"/>
        <v>0</v>
      </c>
      <c r="L91" s="119">
        <f t="shared" si="6"/>
        <v>0</v>
      </c>
      <c r="M91" s="119">
        <f t="shared" si="7"/>
        <v>0</v>
      </c>
      <c r="N91" s="170" t="s">
        <v>1188</v>
      </c>
    </row>
    <row r="92" spans="2:14" ht="24.75" customHeight="1" x14ac:dyDescent="0.2">
      <c r="B92" s="70" t="s">
        <v>1605</v>
      </c>
      <c r="C92" s="71" t="s">
        <v>160</v>
      </c>
      <c r="D92" s="70" t="s">
        <v>1140</v>
      </c>
      <c r="E92" s="70" t="s">
        <v>1191</v>
      </c>
      <c r="F92" s="70" t="s">
        <v>7</v>
      </c>
      <c r="G92" s="72">
        <v>1</v>
      </c>
      <c r="H92" s="72">
        <v>1</v>
      </c>
      <c r="I92" s="147"/>
      <c r="J92" s="119">
        <f t="shared" si="4"/>
        <v>0</v>
      </c>
      <c r="K92" s="119">
        <f t="shared" si="5"/>
        <v>0</v>
      </c>
      <c r="L92" s="119">
        <f t="shared" si="6"/>
        <v>0</v>
      </c>
      <c r="M92" s="119">
        <f t="shared" si="7"/>
        <v>0</v>
      </c>
      <c r="N92" s="170" t="s">
        <v>1188</v>
      </c>
    </row>
    <row r="93" spans="2:14" ht="24.75" customHeight="1" x14ac:dyDescent="0.2">
      <c r="B93" s="70" t="s">
        <v>1606</v>
      </c>
      <c r="C93" s="71" t="s">
        <v>57</v>
      </c>
      <c r="D93" s="70">
        <v>3196255</v>
      </c>
      <c r="E93" s="70" t="s">
        <v>1192</v>
      </c>
      <c r="F93" s="70" t="s">
        <v>7</v>
      </c>
      <c r="G93" s="72">
        <v>1</v>
      </c>
      <c r="H93" s="72">
        <v>1</v>
      </c>
      <c r="I93" s="147"/>
      <c r="J93" s="119">
        <f t="shared" si="4"/>
        <v>0</v>
      </c>
      <c r="K93" s="119">
        <f t="shared" si="5"/>
        <v>0</v>
      </c>
      <c r="L93" s="119">
        <f t="shared" si="6"/>
        <v>0</v>
      </c>
      <c r="M93" s="119">
        <f t="shared" si="7"/>
        <v>0</v>
      </c>
      <c r="N93" s="170" t="s">
        <v>1188</v>
      </c>
    </row>
    <row r="94" spans="2:14" ht="24.75" customHeight="1" thickBot="1" x14ac:dyDescent="0.25">
      <c r="B94" s="70" t="s">
        <v>1607</v>
      </c>
      <c r="C94" s="71" t="s">
        <v>238</v>
      </c>
      <c r="D94" s="70" t="s">
        <v>1193</v>
      </c>
      <c r="E94" s="70" t="s">
        <v>1194</v>
      </c>
      <c r="F94" s="70" t="s">
        <v>7</v>
      </c>
      <c r="G94" s="72">
        <v>1</v>
      </c>
      <c r="H94" s="72">
        <v>1</v>
      </c>
      <c r="I94" s="147"/>
      <c r="J94" s="119">
        <f t="shared" si="4"/>
        <v>0</v>
      </c>
      <c r="K94" s="119">
        <f t="shared" si="5"/>
        <v>0</v>
      </c>
      <c r="L94" s="119">
        <f t="shared" si="6"/>
        <v>0</v>
      </c>
      <c r="M94" s="119">
        <f t="shared" si="7"/>
        <v>0</v>
      </c>
      <c r="N94" s="170" t="s">
        <v>1188</v>
      </c>
    </row>
    <row r="95" spans="2:14" ht="19.5" customHeight="1" thickBot="1" x14ac:dyDescent="0.25">
      <c r="B95" s="200" t="s">
        <v>1810</v>
      </c>
      <c r="C95" s="201"/>
      <c r="D95" s="201"/>
      <c r="E95" s="201"/>
      <c r="F95" s="201"/>
      <c r="G95" s="201"/>
      <c r="H95" s="201"/>
      <c r="I95" s="201"/>
      <c r="J95" s="180">
        <f>SUM(J7:J94)</f>
        <v>0</v>
      </c>
      <c r="K95" s="180">
        <f>J95*1.23</f>
        <v>0</v>
      </c>
      <c r="L95" s="181">
        <f>SUM(L7:L94)</f>
        <v>0</v>
      </c>
      <c r="M95" s="181">
        <f t="shared" ref="M95" si="8">L95*1.23</f>
        <v>0</v>
      </c>
    </row>
    <row r="97" spans="3:20" s="28" customFormat="1" ht="55.5" customHeight="1" x14ac:dyDescent="0.2">
      <c r="C97" s="265" t="s">
        <v>1823</v>
      </c>
      <c r="D97" s="265"/>
      <c r="E97" s="265"/>
      <c r="F97" s="265"/>
      <c r="G97" s="265"/>
      <c r="H97" s="265"/>
      <c r="I97" s="265"/>
      <c r="J97" s="14"/>
      <c r="K97" s="14"/>
      <c r="L97" s="264" t="s">
        <v>1824</v>
      </c>
      <c r="M97" s="264"/>
      <c r="N97" s="264"/>
      <c r="O97" s="14"/>
      <c r="R97" s="264"/>
      <c r="S97" s="264"/>
      <c r="T97" s="264"/>
    </row>
    <row r="99" spans="3:20" ht="72.75" customHeight="1" x14ac:dyDescent="0.2">
      <c r="F99" s="266"/>
    </row>
  </sheetData>
  <mergeCells count="25">
    <mergeCell ref="R97:T97"/>
    <mergeCell ref="C97:I97"/>
    <mergeCell ref="L97:N97"/>
    <mergeCell ref="B95:I95"/>
    <mergeCell ref="M4:M5"/>
    <mergeCell ref="D4:E4"/>
    <mergeCell ref="F4:F5"/>
    <mergeCell ref="I4:I5"/>
    <mergeCell ref="J4:J5"/>
    <mergeCell ref="L4:L5"/>
    <mergeCell ref="B85:N85"/>
    <mergeCell ref="B90:N90"/>
    <mergeCell ref="B76:N76"/>
    <mergeCell ref="B73:N73"/>
    <mergeCell ref="B61:N61"/>
    <mergeCell ref="B47:N47"/>
    <mergeCell ref="B40:N40"/>
    <mergeCell ref="B1:N1"/>
    <mergeCell ref="B2:N2"/>
    <mergeCell ref="B3:N3"/>
    <mergeCell ref="B6:E6"/>
    <mergeCell ref="B4:B5"/>
    <mergeCell ref="C4:C5"/>
    <mergeCell ref="K4:K5"/>
    <mergeCell ref="N4:N5"/>
  </mergeCells>
  <phoneticPr fontId="7" type="noConversion"/>
  <pageMargins left="0.7" right="0.7" top="0.75" bottom="0.75" header="0.3" footer="0.3"/>
  <pageSetup paperSize="9" scale="56" fitToHeight="0" orientation="landscape" r:id="rId1"/>
  <rowBreaks count="6" manualBreakCount="6">
    <brk id="16" max="14" man="1"/>
    <brk id="31" max="14" man="1"/>
    <brk id="39" max="14" man="1"/>
    <brk id="46" max="16383" man="1"/>
    <brk id="60" max="14" man="1"/>
    <brk id="7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3">
    <pageSetUpPr fitToPage="1"/>
  </sheetPr>
  <dimension ref="B1:T124"/>
  <sheetViews>
    <sheetView showGridLines="0" view="pageBreakPreview" topLeftCell="A118" zoomScale="85" zoomScaleNormal="100" zoomScaleSheetLayoutView="85" workbookViewId="0">
      <selection activeCell="A124" sqref="A124:XFD124"/>
    </sheetView>
  </sheetViews>
  <sheetFormatPr defaultColWidth="8.88671875" defaultRowHeight="26.25" customHeight="1" x14ac:dyDescent="0.2"/>
  <cols>
    <col min="1" max="1" width="8.88671875" style="6"/>
    <col min="2" max="2" width="4.6640625" style="6" customWidth="1"/>
    <col min="3" max="3" width="30.77734375" style="6" customWidth="1"/>
    <col min="4" max="4" width="22.109375" style="6" customWidth="1"/>
    <col min="5" max="5" width="14.109375" style="6" customWidth="1"/>
    <col min="6" max="6" width="5.33203125" style="6" customWidth="1"/>
    <col min="7" max="8" width="9" style="6" customWidth="1"/>
    <col min="9" max="9" width="9.77734375" style="20" customWidth="1"/>
    <col min="10" max="10" width="14.5546875" style="6" customWidth="1"/>
    <col min="11" max="11" width="15.88671875" style="6" customWidth="1"/>
    <col min="12" max="12" width="16.21875" style="6" customWidth="1"/>
    <col min="13" max="13" width="14.5546875" style="6" customWidth="1"/>
    <col min="14" max="14" width="23.77734375" style="2" customWidth="1"/>
    <col min="15" max="16384" width="8.88671875" style="6"/>
  </cols>
  <sheetData>
    <row r="1" spans="2:14" ht="26.25" customHeight="1" x14ac:dyDescent="0.2">
      <c r="B1" s="204" t="s">
        <v>1809</v>
      </c>
      <c r="C1" s="204"/>
      <c r="D1" s="204"/>
      <c r="E1" s="204"/>
      <c r="F1" s="204"/>
      <c r="G1" s="204"/>
      <c r="H1" s="204"/>
      <c r="I1" s="204"/>
      <c r="J1" s="204"/>
      <c r="K1" s="204"/>
      <c r="L1" s="204"/>
      <c r="M1" s="204"/>
      <c r="N1" s="204"/>
    </row>
    <row r="2" spans="2:14" s="12" customFormat="1" ht="9.75" customHeight="1" x14ac:dyDescent="0.2">
      <c r="B2" s="98"/>
      <c r="C2" s="98"/>
      <c r="D2" s="98"/>
      <c r="E2" s="98"/>
      <c r="F2" s="98"/>
      <c r="G2" s="131"/>
      <c r="H2" s="131"/>
      <c r="I2" s="98"/>
      <c r="J2" s="98"/>
      <c r="K2" s="98"/>
      <c r="L2" s="131"/>
      <c r="M2" s="131"/>
      <c r="N2" s="99"/>
    </row>
    <row r="3" spans="2:14" s="12" customFormat="1" ht="26.25" customHeight="1" x14ac:dyDescent="0.2">
      <c r="B3" s="205" t="s">
        <v>1412</v>
      </c>
      <c r="C3" s="205"/>
      <c r="D3" s="205"/>
      <c r="E3" s="205"/>
      <c r="F3" s="205"/>
      <c r="G3" s="205"/>
      <c r="H3" s="205"/>
      <c r="I3" s="205"/>
      <c r="J3" s="205"/>
      <c r="K3" s="205"/>
      <c r="L3" s="205"/>
      <c r="M3" s="205"/>
      <c r="N3" s="205"/>
    </row>
    <row r="4" spans="2:14" s="12" customFormat="1" ht="26.25" customHeight="1" x14ac:dyDescent="0.2">
      <c r="B4" s="205" t="s">
        <v>1422</v>
      </c>
      <c r="C4" s="205"/>
      <c r="D4" s="205"/>
      <c r="E4" s="205"/>
      <c r="F4" s="205"/>
      <c r="G4" s="205"/>
      <c r="H4" s="205"/>
      <c r="I4" s="205"/>
      <c r="J4" s="205"/>
      <c r="K4" s="205"/>
      <c r="L4" s="205"/>
      <c r="M4" s="205"/>
      <c r="N4" s="205"/>
    </row>
    <row r="5" spans="2:14" ht="7.5" customHeight="1" x14ac:dyDescent="0.2">
      <c r="B5" s="250"/>
      <c r="C5" s="250"/>
      <c r="D5" s="250"/>
      <c r="E5" s="250"/>
      <c r="F5" s="250"/>
      <c r="G5" s="250"/>
      <c r="H5" s="250"/>
      <c r="I5" s="250"/>
      <c r="J5" s="250"/>
      <c r="K5" s="250"/>
      <c r="L5" s="250"/>
      <c r="M5" s="250"/>
      <c r="N5" s="250"/>
    </row>
    <row r="6" spans="2:14" ht="26.25" customHeight="1" x14ac:dyDescent="0.2">
      <c r="B6" s="220" t="s">
        <v>6</v>
      </c>
      <c r="C6" s="220" t="s">
        <v>53</v>
      </c>
      <c r="D6" s="220" t="s">
        <v>4</v>
      </c>
      <c r="E6" s="220"/>
      <c r="F6" s="220" t="s">
        <v>54</v>
      </c>
      <c r="G6" s="132" t="s">
        <v>1782</v>
      </c>
      <c r="H6" s="132" t="s">
        <v>1784</v>
      </c>
      <c r="I6" s="218" t="s">
        <v>12</v>
      </c>
      <c r="J6" s="206" t="s">
        <v>1786</v>
      </c>
      <c r="K6" s="206" t="s">
        <v>1787</v>
      </c>
      <c r="L6" s="202" t="s">
        <v>1788</v>
      </c>
      <c r="M6" s="202" t="s">
        <v>1789</v>
      </c>
      <c r="N6" s="220" t="s">
        <v>55</v>
      </c>
    </row>
    <row r="7" spans="2:14" ht="26.25" customHeight="1" x14ac:dyDescent="0.2">
      <c r="B7" s="220"/>
      <c r="C7" s="220"/>
      <c r="D7" s="24" t="s">
        <v>2</v>
      </c>
      <c r="E7" s="24" t="s">
        <v>1</v>
      </c>
      <c r="F7" s="220"/>
      <c r="G7" s="133" t="s">
        <v>1783</v>
      </c>
      <c r="H7" s="133" t="s">
        <v>1785</v>
      </c>
      <c r="I7" s="219"/>
      <c r="J7" s="207"/>
      <c r="K7" s="207"/>
      <c r="L7" s="203"/>
      <c r="M7" s="203"/>
      <c r="N7" s="220"/>
    </row>
    <row r="8" spans="2:14" s="20" customFormat="1" ht="26.25" customHeight="1" x14ac:dyDescent="0.2">
      <c r="B8" s="247" t="s">
        <v>529</v>
      </c>
      <c r="C8" s="248"/>
      <c r="D8" s="248"/>
      <c r="E8" s="248"/>
      <c r="F8" s="248"/>
      <c r="G8" s="248"/>
      <c r="H8" s="248"/>
      <c r="I8" s="248"/>
      <c r="J8" s="248"/>
      <c r="K8" s="248"/>
      <c r="L8" s="248"/>
      <c r="M8" s="248"/>
      <c r="N8" s="249"/>
    </row>
    <row r="9" spans="2:14" ht="26.25" customHeight="1" x14ac:dyDescent="0.2">
      <c r="B9" s="70" t="s">
        <v>92</v>
      </c>
      <c r="C9" s="74" t="s">
        <v>452</v>
      </c>
      <c r="D9" s="70">
        <v>92128107500</v>
      </c>
      <c r="E9" s="75" t="s">
        <v>69</v>
      </c>
      <c r="F9" s="70" t="s">
        <v>7</v>
      </c>
      <c r="G9" s="35">
        <v>2</v>
      </c>
      <c r="H9" s="35">
        <v>1</v>
      </c>
      <c r="I9" s="147"/>
      <c r="J9" s="152">
        <f t="shared" ref="J9:J31" si="0">I9*G9</f>
        <v>0</v>
      </c>
      <c r="K9" s="119">
        <f>J9*1.23</f>
        <v>0</v>
      </c>
      <c r="L9" s="119">
        <f t="shared" ref="L9:L31" si="1">I9*H9</f>
        <v>0</v>
      </c>
      <c r="M9" s="119">
        <f>L9*1.23</f>
        <v>0</v>
      </c>
      <c r="N9" s="170" t="s">
        <v>986</v>
      </c>
    </row>
    <row r="10" spans="2:14" ht="26.25" customHeight="1" x14ac:dyDescent="0.2">
      <c r="B10" s="70" t="s">
        <v>93</v>
      </c>
      <c r="C10" s="74" t="s">
        <v>201</v>
      </c>
      <c r="D10" s="70" t="s">
        <v>202</v>
      </c>
      <c r="E10" s="76" t="s">
        <v>203</v>
      </c>
      <c r="F10" s="70" t="s">
        <v>7</v>
      </c>
      <c r="G10" s="35">
        <v>1</v>
      </c>
      <c r="H10" s="35">
        <v>1</v>
      </c>
      <c r="I10" s="147"/>
      <c r="J10" s="152">
        <f t="shared" si="0"/>
        <v>0</v>
      </c>
      <c r="K10" s="119">
        <f t="shared" ref="K10:K73" si="2">J10*1.23</f>
        <v>0</v>
      </c>
      <c r="L10" s="119">
        <f t="shared" si="1"/>
        <v>0</v>
      </c>
      <c r="M10" s="119">
        <f t="shared" ref="M10:M73" si="3">L10*1.23</f>
        <v>0</v>
      </c>
      <c r="N10" s="170" t="s">
        <v>864</v>
      </c>
    </row>
    <row r="11" spans="2:14" ht="26.25" customHeight="1" x14ac:dyDescent="0.2">
      <c r="B11" s="70" t="s">
        <v>538</v>
      </c>
      <c r="C11" s="74" t="s">
        <v>57</v>
      </c>
      <c r="D11" s="70" t="s">
        <v>204</v>
      </c>
      <c r="E11" s="76" t="s">
        <v>205</v>
      </c>
      <c r="F11" s="70" t="s">
        <v>7</v>
      </c>
      <c r="G11" s="35">
        <v>1</v>
      </c>
      <c r="H11" s="35">
        <v>1</v>
      </c>
      <c r="I11" s="147"/>
      <c r="J11" s="152">
        <f t="shared" si="0"/>
        <v>0</v>
      </c>
      <c r="K11" s="119">
        <f t="shared" si="2"/>
        <v>0</v>
      </c>
      <c r="L11" s="119">
        <f t="shared" si="1"/>
        <v>0</v>
      </c>
      <c r="M11" s="119">
        <f t="shared" si="3"/>
        <v>0</v>
      </c>
      <c r="N11" s="170" t="s">
        <v>864</v>
      </c>
    </row>
    <row r="12" spans="2:14" ht="26.25" customHeight="1" x14ac:dyDescent="0.2">
      <c r="B12" s="70" t="s">
        <v>1294</v>
      </c>
      <c r="C12" s="74" t="s">
        <v>766</v>
      </c>
      <c r="D12" s="70">
        <v>92128107501</v>
      </c>
      <c r="E12" s="76" t="s">
        <v>774</v>
      </c>
      <c r="F12" s="70" t="s">
        <v>7</v>
      </c>
      <c r="G12" s="35">
        <v>1</v>
      </c>
      <c r="H12" s="35">
        <v>1</v>
      </c>
      <c r="I12" s="147"/>
      <c r="J12" s="152">
        <f t="shared" si="0"/>
        <v>0</v>
      </c>
      <c r="K12" s="119">
        <f t="shared" si="2"/>
        <v>0</v>
      </c>
      <c r="L12" s="119">
        <f t="shared" si="1"/>
        <v>0</v>
      </c>
      <c r="M12" s="119">
        <f t="shared" si="3"/>
        <v>0</v>
      </c>
      <c r="N12" s="170" t="s">
        <v>459</v>
      </c>
    </row>
    <row r="13" spans="2:14" ht="26.25" customHeight="1" x14ac:dyDescent="0.2">
      <c r="B13" s="70" t="s">
        <v>539</v>
      </c>
      <c r="C13" s="74" t="s">
        <v>767</v>
      </c>
      <c r="D13" s="70">
        <v>921166</v>
      </c>
      <c r="E13" s="76" t="s">
        <v>775</v>
      </c>
      <c r="F13" s="70" t="s">
        <v>7</v>
      </c>
      <c r="G13" s="35">
        <v>2</v>
      </c>
      <c r="H13" s="35">
        <v>1</v>
      </c>
      <c r="I13" s="147"/>
      <c r="J13" s="152">
        <f t="shared" si="0"/>
        <v>0</v>
      </c>
      <c r="K13" s="119">
        <f t="shared" si="2"/>
        <v>0</v>
      </c>
      <c r="L13" s="119">
        <f t="shared" si="1"/>
        <v>0</v>
      </c>
      <c r="M13" s="119">
        <f t="shared" si="3"/>
        <v>0</v>
      </c>
      <c r="N13" s="170" t="s">
        <v>985</v>
      </c>
    </row>
    <row r="14" spans="2:14" ht="26.25" customHeight="1" x14ac:dyDescent="0.2">
      <c r="B14" s="70" t="s">
        <v>1305</v>
      </c>
      <c r="C14" s="74" t="s">
        <v>707</v>
      </c>
      <c r="D14" s="70" t="s">
        <v>772</v>
      </c>
      <c r="E14" s="76" t="s">
        <v>776</v>
      </c>
      <c r="F14" s="70" t="s">
        <v>7</v>
      </c>
      <c r="G14" s="35">
        <v>2</v>
      </c>
      <c r="H14" s="35">
        <v>1</v>
      </c>
      <c r="I14" s="147"/>
      <c r="J14" s="152">
        <f t="shared" si="0"/>
        <v>0</v>
      </c>
      <c r="K14" s="119">
        <f t="shared" si="2"/>
        <v>0</v>
      </c>
      <c r="L14" s="119">
        <f t="shared" si="1"/>
        <v>0</v>
      </c>
      <c r="M14" s="119">
        <f t="shared" si="3"/>
        <v>0</v>
      </c>
      <c r="N14" s="170" t="s">
        <v>985</v>
      </c>
    </row>
    <row r="15" spans="2:14" ht="26.25" customHeight="1" x14ac:dyDescent="0.2">
      <c r="B15" s="70" t="s">
        <v>1306</v>
      </c>
      <c r="C15" s="74" t="s">
        <v>300</v>
      </c>
      <c r="D15" s="70" t="s">
        <v>773</v>
      </c>
      <c r="E15" s="76" t="s">
        <v>777</v>
      </c>
      <c r="F15" s="70" t="s">
        <v>7</v>
      </c>
      <c r="G15" s="35">
        <v>2</v>
      </c>
      <c r="H15" s="35">
        <v>1</v>
      </c>
      <c r="I15" s="147"/>
      <c r="J15" s="152">
        <f t="shared" si="0"/>
        <v>0</v>
      </c>
      <c r="K15" s="119">
        <f t="shared" si="2"/>
        <v>0</v>
      </c>
      <c r="L15" s="119">
        <f t="shared" si="1"/>
        <v>0</v>
      </c>
      <c r="M15" s="119">
        <f t="shared" si="3"/>
        <v>0</v>
      </c>
      <c r="N15" s="170" t="s">
        <v>985</v>
      </c>
    </row>
    <row r="16" spans="2:14" ht="26.25" customHeight="1" x14ac:dyDescent="0.2">
      <c r="B16" s="70" t="s">
        <v>716</v>
      </c>
      <c r="C16" s="74" t="s">
        <v>68</v>
      </c>
      <c r="D16" s="70">
        <v>92461382513</v>
      </c>
      <c r="E16" s="76" t="s">
        <v>778</v>
      </c>
      <c r="F16" s="70" t="s">
        <v>7</v>
      </c>
      <c r="G16" s="35">
        <v>4</v>
      </c>
      <c r="H16" s="35">
        <v>3</v>
      </c>
      <c r="I16" s="147"/>
      <c r="J16" s="152">
        <f t="shared" si="0"/>
        <v>0</v>
      </c>
      <c r="K16" s="119">
        <f t="shared" si="2"/>
        <v>0</v>
      </c>
      <c r="L16" s="119">
        <f t="shared" si="1"/>
        <v>0</v>
      </c>
      <c r="M16" s="119">
        <f t="shared" si="3"/>
        <v>0</v>
      </c>
      <c r="N16" s="170" t="s">
        <v>985</v>
      </c>
    </row>
    <row r="17" spans="2:14" ht="26.25" customHeight="1" x14ac:dyDescent="0.2">
      <c r="B17" s="70" t="s">
        <v>717</v>
      </c>
      <c r="C17" s="74" t="s">
        <v>768</v>
      </c>
      <c r="D17" s="70">
        <v>92128105450</v>
      </c>
      <c r="E17" s="76" t="s">
        <v>117</v>
      </c>
      <c r="F17" s="70" t="s">
        <v>7</v>
      </c>
      <c r="G17" s="35">
        <v>2</v>
      </c>
      <c r="H17" s="35">
        <v>1</v>
      </c>
      <c r="I17" s="147"/>
      <c r="J17" s="152">
        <f t="shared" si="0"/>
        <v>0</v>
      </c>
      <c r="K17" s="119">
        <f t="shared" si="2"/>
        <v>0</v>
      </c>
      <c r="L17" s="119">
        <f t="shared" si="1"/>
        <v>0</v>
      </c>
      <c r="M17" s="119">
        <f t="shared" si="3"/>
        <v>0</v>
      </c>
      <c r="N17" s="170" t="s">
        <v>985</v>
      </c>
    </row>
    <row r="18" spans="2:14" ht="26.25" customHeight="1" x14ac:dyDescent="0.2">
      <c r="B18" s="70" t="s">
        <v>718</v>
      </c>
      <c r="C18" s="74" t="s">
        <v>769</v>
      </c>
      <c r="D18" s="70">
        <v>92282244530</v>
      </c>
      <c r="E18" s="76" t="s">
        <v>779</v>
      </c>
      <c r="F18" s="70" t="s">
        <v>7</v>
      </c>
      <c r="G18" s="35">
        <v>2</v>
      </c>
      <c r="H18" s="35">
        <v>1</v>
      </c>
      <c r="I18" s="147"/>
      <c r="J18" s="152">
        <f t="shared" si="0"/>
        <v>0</v>
      </c>
      <c r="K18" s="119">
        <f t="shared" si="2"/>
        <v>0</v>
      </c>
      <c r="L18" s="119">
        <f t="shared" si="1"/>
        <v>0</v>
      </c>
      <c r="M18" s="119">
        <f t="shared" si="3"/>
        <v>0</v>
      </c>
      <c r="N18" s="170" t="s">
        <v>985</v>
      </c>
    </row>
    <row r="19" spans="2:14" ht="26.25" customHeight="1" x14ac:dyDescent="0.2">
      <c r="B19" s="70" t="s">
        <v>719</v>
      </c>
      <c r="C19" s="74" t="s">
        <v>770</v>
      </c>
      <c r="D19" s="70">
        <v>92128107601</v>
      </c>
      <c r="E19" s="76" t="s">
        <v>780</v>
      </c>
      <c r="F19" s="70" t="s">
        <v>7</v>
      </c>
      <c r="G19" s="35">
        <v>2</v>
      </c>
      <c r="H19" s="35">
        <v>1</v>
      </c>
      <c r="I19" s="147"/>
      <c r="J19" s="152">
        <f t="shared" si="0"/>
        <v>0</v>
      </c>
      <c r="K19" s="119">
        <f t="shared" si="2"/>
        <v>0</v>
      </c>
      <c r="L19" s="119">
        <f t="shared" si="1"/>
        <v>0</v>
      </c>
      <c r="M19" s="119">
        <f t="shared" si="3"/>
        <v>0</v>
      </c>
      <c r="N19" s="170" t="s">
        <v>985</v>
      </c>
    </row>
    <row r="20" spans="2:14" ht="26.25" customHeight="1" x14ac:dyDescent="0.2">
      <c r="B20" s="70" t="s">
        <v>720</v>
      </c>
      <c r="C20" s="74" t="s">
        <v>771</v>
      </c>
      <c r="D20" s="70">
        <v>92128106010</v>
      </c>
      <c r="E20" s="76" t="s">
        <v>781</v>
      </c>
      <c r="F20" s="70" t="s">
        <v>7</v>
      </c>
      <c r="G20" s="35">
        <v>2</v>
      </c>
      <c r="H20" s="35">
        <v>1</v>
      </c>
      <c r="I20" s="147"/>
      <c r="J20" s="152">
        <f t="shared" si="0"/>
        <v>0</v>
      </c>
      <c r="K20" s="119">
        <f t="shared" si="2"/>
        <v>0</v>
      </c>
      <c r="L20" s="119">
        <f t="shared" si="1"/>
        <v>0</v>
      </c>
      <c r="M20" s="119">
        <f t="shared" si="3"/>
        <v>0</v>
      </c>
      <c r="N20" s="170" t="s">
        <v>985</v>
      </c>
    </row>
    <row r="21" spans="2:14" ht="26.25" customHeight="1" x14ac:dyDescent="0.2">
      <c r="B21" s="70" t="s">
        <v>721</v>
      </c>
      <c r="C21" s="74" t="s">
        <v>866</v>
      </c>
      <c r="D21" s="70">
        <v>92128105700</v>
      </c>
      <c r="E21" s="76" t="s">
        <v>869</v>
      </c>
      <c r="F21" s="70" t="s">
        <v>7</v>
      </c>
      <c r="G21" s="35">
        <v>1</v>
      </c>
      <c r="H21" s="35">
        <v>1</v>
      </c>
      <c r="I21" s="147"/>
      <c r="J21" s="152">
        <f t="shared" si="0"/>
        <v>0</v>
      </c>
      <c r="K21" s="119">
        <f t="shared" si="2"/>
        <v>0</v>
      </c>
      <c r="L21" s="119">
        <f t="shared" si="1"/>
        <v>0</v>
      </c>
      <c r="M21" s="119">
        <f t="shared" si="3"/>
        <v>0</v>
      </c>
      <c r="N21" s="170" t="s">
        <v>864</v>
      </c>
    </row>
    <row r="22" spans="2:14" ht="26.25" customHeight="1" x14ac:dyDescent="0.2">
      <c r="B22" s="70" t="s">
        <v>1608</v>
      </c>
      <c r="C22" s="74" t="s">
        <v>867</v>
      </c>
      <c r="D22" s="70" t="s">
        <v>868</v>
      </c>
      <c r="E22" s="76" t="s">
        <v>865</v>
      </c>
      <c r="F22" s="70" t="s">
        <v>7</v>
      </c>
      <c r="G22" s="35">
        <v>1</v>
      </c>
      <c r="H22" s="35">
        <v>1</v>
      </c>
      <c r="I22" s="147"/>
      <c r="J22" s="152">
        <f t="shared" si="0"/>
        <v>0</v>
      </c>
      <c r="K22" s="119">
        <f t="shared" si="2"/>
        <v>0</v>
      </c>
      <c r="L22" s="119">
        <f t="shared" si="1"/>
        <v>0</v>
      </c>
      <c r="M22" s="119">
        <f t="shared" si="3"/>
        <v>0</v>
      </c>
      <c r="N22" s="170" t="s">
        <v>864</v>
      </c>
    </row>
    <row r="23" spans="2:14" ht="26.25" customHeight="1" x14ac:dyDescent="0.2">
      <c r="B23" s="70" t="s">
        <v>1609</v>
      </c>
      <c r="C23" s="74" t="s">
        <v>1036</v>
      </c>
      <c r="D23" s="70" t="s">
        <v>1039</v>
      </c>
      <c r="E23" s="76" t="s">
        <v>1040</v>
      </c>
      <c r="F23" s="70" t="s">
        <v>7</v>
      </c>
      <c r="G23" s="35">
        <v>1</v>
      </c>
      <c r="H23" s="35">
        <v>1</v>
      </c>
      <c r="I23" s="147"/>
      <c r="J23" s="152">
        <f t="shared" si="0"/>
        <v>0</v>
      </c>
      <c r="K23" s="119">
        <f t="shared" si="2"/>
        <v>0</v>
      </c>
      <c r="L23" s="119">
        <f t="shared" si="1"/>
        <v>0</v>
      </c>
      <c r="M23" s="119">
        <f t="shared" si="3"/>
        <v>0</v>
      </c>
      <c r="N23" s="170" t="s">
        <v>1051</v>
      </c>
    </row>
    <row r="24" spans="2:14" ht="26.25" customHeight="1" x14ac:dyDescent="0.2">
      <c r="B24" s="70" t="s">
        <v>1610</v>
      </c>
      <c r="C24" s="74" t="s">
        <v>1036</v>
      </c>
      <c r="D24" s="70" t="s">
        <v>1041</v>
      </c>
      <c r="E24" s="76" t="s">
        <v>1042</v>
      </c>
      <c r="F24" s="70" t="s">
        <v>7</v>
      </c>
      <c r="G24" s="35">
        <v>1</v>
      </c>
      <c r="H24" s="35">
        <v>1</v>
      </c>
      <c r="I24" s="147"/>
      <c r="J24" s="152">
        <f t="shared" si="0"/>
        <v>0</v>
      </c>
      <c r="K24" s="119">
        <f t="shared" si="2"/>
        <v>0</v>
      </c>
      <c r="L24" s="119">
        <f t="shared" si="1"/>
        <v>0</v>
      </c>
      <c r="M24" s="119">
        <f t="shared" si="3"/>
        <v>0</v>
      </c>
      <c r="N24" s="170" t="s">
        <v>1051</v>
      </c>
    </row>
    <row r="25" spans="2:14" ht="26.25" customHeight="1" x14ac:dyDescent="0.2">
      <c r="B25" s="70" t="s">
        <v>1611</v>
      </c>
      <c r="C25" s="74" t="s">
        <v>1043</v>
      </c>
      <c r="D25" s="70" t="s">
        <v>1044</v>
      </c>
      <c r="E25" s="76" t="s">
        <v>1045</v>
      </c>
      <c r="F25" s="70" t="s">
        <v>7</v>
      </c>
      <c r="G25" s="35">
        <v>1</v>
      </c>
      <c r="H25" s="35">
        <v>1</v>
      </c>
      <c r="I25" s="147"/>
      <c r="J25" s="152">
        <f t="shared" si="0"/>
        <v>0</v>
      </c>
      <c r="K25" s="119">
        <f t="shared" si="2"/>
        <v>0</v>
      </c>
      <c r="L25" s="119">
        <f t="shared" si="1"/>
        <v>0</v>
      </c>
      <c r="M25" s="119">
        <f t="shared" si="3"/>
        <v>0</v>
      </c>
      <c r="N25" s="170" t="s">
        <v>1051</v>
      </c>
    </row>
    <row r="26" spans="2:14" ht="26.25" customHeight="1" x14ac:dyDescent="0.2">
      <c r="B26" s="70" t="s">
        <v>1612</v>
      </c>
      <c r="C26" s="74" t="s">
        <v>1046</v>
      </c>
      <c r="D26" s="70" t="s">
        <v>1047</v>
      </c>
      <c r="E26" s="76" t="s">
        <v>1048</v>
      </c>
      <c r="F26" s="70" t="s">
        <v>7</v>
      </c>
      <c r="G26" s="35">
        <v>1</v>
      </c>
      <c r="H26" s="35">
        <v>1</v>
      </c>
      <c r="I26" s="147"/>
      <c r="J26" s="152">
        <f t="shared" si="0"/>
        <v>0</v>
      </c>
      <c r="K26" s="119">
        <f t="shared" si="2"/>
        <v>0</v>
      </c>
      <c r="L26" s="119">
        <f t="shared" si="1"/>
        <v>0</v>
      </c>
      <c r="M26" s="119">
        <f t="shared" si="3"/>
        <v>0</v>
      </c>
      <c r="N26" s="170" t="s">
        <v>1051</v>
      </c>
    </row>
    <row r="27" spans="2:14" ht="26.25" customHeight="1" x14ac:dyDescent="0.2">
      <c r="B27" s="70" t="s">
        <v>1613</v>
      </c>
      <c r="C27" s="74" t="s">
        <v>1046</v>
      </c>
      <c r="D27" s="70" t="s">
        <v>1049</v>
      </c>
      <c r="E27" s="76" t="s">
        <v>1050</v>
      </c>
      <c r="F27" s="70" t="s">
        <v>7</v>
      </c>
      <c r="G27" s="35">
        <v>1</v>
      </c>
      <c r="H27" s="35">
        <v>1</v>
      </c>
      <c r="I27" s="147"/>
      <c r="J27" s="152">
        <f t="shared" si="0"/>
        <v>0</v>
      </c>
      <c r="K27" s="119">
        <f t="shared" si="2"/>
        <v>0</v>
      </c>
      <c r="L27" s="119">
        <f t="shared" si="1"/>
        <v>0</v>
      </c>
      <c r="M27" s="119">
        <f t="shared" si="3"/>
        <v>0</v>
      </c>
      <c r="N27" s="170" t="s">
        <v>1051</v>
      </c>
    </row>
    <row r="28" spans="2:14" ht="26.25" customHeight="1" x14ac:dyDescent="0.2">
      <c r="B28" s="70" t="s">
        <v>1614</v>
      </c>
      <c r="C28" s="74" t="s">
        <v>201</v>
      </c>
      <c r="D28" s="70">
        <v>468431</v>
      </c>
      <c r="E28" s="76" t="s">
        <v>1183</v>
      </c>
      <c r="F28" s="70" t="s">
        <v>7</v>
      </c>
      <c r="G28" s="35">
        <v>1</v>
      </c>
      <c r="H28" s="35">
        <v>1</v>
      </c>
      <c r="I28" s="147"/>
      <c r="J28" s="152">
        <f t="shared" si="0"/>
        <v>0</v>
      </c>
      <c r="K28" s="119">
        <f t="shared" si="2"/>
        <v>0</v>
      </c>
      <c r="L28" s="119">
        <f t="shared" si="1"/>
        <v>0</v>
      </c>
      <c r="M28" s="119">
        <f t="shared" si="3"/>
        <v>0</v>
      </c>
      <c r="N28" s="170" t="s">
        <v>1187</v>
      </c>
    </row>
    <row r="29" spans="2:14" ht="26.25" customHeight="1" x14ac:dyDescent="0.2">
      <c r="B29" s="70" t="s">
        <v>1615</v>
      </c>
      <c r="C29" s="74" t="s">
        <v>160</v>
      </c>
      <c r="D29" s="70" t="s">
        <v>1180</v>
      </c>
      <c r="E29" s="76" t="s">
        <v>1184</v>
      </c>
      <c r="F29" s="70" t="s">
        <v>7</v>
      </c>
      <c r="G29" s="35">
        <v>1</v>
      </c>
      <c r="H29" s="35">
        <v>1</v>
      </c>
      <c r="I29" s="147"/>
      <c r="J29" s="152">
        <f t="shared" si="0"/>
        <v>0</v>
      </c>
      <c r="K29" s="119">
        <f t="shared" si="2"/>
        <v>0</v>
      </c>
      <c r="L29" s="119">
        <f t="shared" si="1"/>
        <v>0</v>
      </c>
      <c r="M29" s="119">
        <f t="shared" si="3"/>
        <v>0</v>
      </c>
      <c r="N29" s="170" t="s">
        <v>1187</v>
      </c>
    </row>
    <row r="30" spans="2:14" ht="26.25" customHeight="1" x14ac:dyDescent="0.2">
      <c r="B30" s="70" t="s">
        <v>1616</v>
      </c>
      <c r="C30" s="74" t="s">
        <v>57</v>
      </c>
      <c r="D30" s="70" t="s">
        <v>1181</v>
      </c>
      <c r="E30" s="76" t="s">
        <v>1185</v>
      </c>
      <c r="F30" s="70" t="s">
        <v>7</v>
      </c>
      <c r="G30" s="35">
        <v>1</v>
      </c>
      <c r="H30" s="35">
        <v>1</v>
      </c>
      <c r="I30" s="147"/>
      <c r="J30" s="152">
        <f t="shared" si="0"/>
        <v>0</v>
      </c>
      <c r="K30" s="119">
        <f t="shared" si="2"/>
        <v>0</v>
      </c>
      <c r="L30" s="119">
        <f t="shared" si="1"/>
        <v>0</v>
      </c>
      <c r="M30" s="119">
        <f t="shared" si="3"/>
        <v>0</v>
      </c>
      <c r="N30" s="170" t="s">
        <v>1187</v>
      </c>
    </row>
    <row r="31" spans="2:14" ht="26.25" customHeight="1" x14ac:dyDescent="0.2">
      <c r="B31" s="70" t="s">
        <v>1617</v>
      </c>
      <c r="C31" s="74" t="s">
        <v>238</v>
      </c>
      <c r="D31" s="70" t="s">
        <v>1182</v>
      </c>
      <c r="E31" s="76" t="s">
        <v>1186</v>
      </c>
      <c r="F31" s="70" t="s">
        <v>7</v>
      </c>
      <c r="G31" s="35">
        <v>1</v>
      </c>
      <c r="H31" s="35">
        <v>1</v>
      </c>
      <c r="I31" s="147"/>
      <c r="J31" s="152">
        <f t="shared" si="0"/>
        <v>0</v>
      </c>
      <c r="K31" s="119">
        <f t="shared" si="2"/>
        <v>0</v>
      </c>
      <c r="L31" s="119">
        <f t="shared" si="1"/>
        <v>0</v>
      </c>
      <c r="M31" s="119">
        <f t="shared" si="3"/>
        <v>0</v>
      </c>
      <c r="N31" s="170" t="s">
        <v>1187</v>
      </c>
    </row>
    <row r="32" spans="2:14" s="106" customFormat="1" ht="26.25" customHeight="1" x14ac:dyDescent="0.2">
      <c r="B32" s="247" t="s">
        <v>530</v>
      </c>
      <c r="C32" s="248"/>
      <c r="D32" s="248"/>
      <c r="E32" s="248"/>
      <c r="F32" s="248"/>
      <c r="G32" s="248"/>
      <c r="H32" s="248"/>
      <c r="I32" s="248"/>
      <c r="J32" s="248"/>
      <c r="K32" s="248"/>
      <c r="L32" s="248"/>
      <c r="M32" s="248"/>
      <c r="N32" s="248"/>
    </row>
    <row r="33" spans="2:14" ht="26.25" customHeight="1" x14ac:dyDescent="0.2">
      <c r="B33" s="70" t="s">
        <v>1618</v>
      </c>
      <c r="C33" s="74" t="s">
        <v>304</v>
      </c>
      <c r="D33" s="70" t="s">
        <v>453</v>
      </c>
      <c r="E33" s="70" t="s">
        <v>118</v>
      </c>
      <c r="F33" s="70" t="s">
        <v>7</v>
      </c>
      <c r="G33" s="35">
        <v>2</v>
      </c>
      <c r="H33" s="35">
        <v>2</v>
      </c>
      <c r="I33" s="147"/>
      <c r="J33" s="152">
        <f t="shared" ref="J33:J47" si="4">I33*G33</f>
        <v>0</v>
      </c>
      <c r="K33" s="119">
        <f t="shared" si="2"/>
        <v>0</v>
      </c>
      <c r="L33" s="119">
        <f t="shared" ref="L33:L47" si="5">I33*H33</f>
        <v>0</v>
      </c>
      <c r="M33" s="119">
        <f t="shared" si="3"/>
        <v>0</v>
      </c>
      <c r="N33" s="170" t="s">
        <v>460</v>
      </c>
    </row>
    <row r="34" spans="2:14" ht="45.75" customHeight="1" x14ac:dyDescent="0.2">
      <c r="B34" s="70" t="s">
        <v>1619</v>
      </c>
      <c r="C34" s="74" t="s">
        <v>260</v>
      </c>
      <c r="D34" s="70" t="s">
        <v>1385</v>
      </c>
      <c r="E34" s="70" t="s">
        <v>1386</v>
      </c>
      <c r="F34" s="70" t="s">
        <v>7</v>
      </c>
      <c r="G34" s="35">
        <v>2</v>
      </c>
      <c r="H34" s="35">
        <v>2</v>
      </c>
      <c r="I34" s="147"/>
      <c r="J34" s="152">
        <f t="shared" si="4"/>
        <v>0</v>
      </c>
      <c r="K34" s="119">
        <f t="shared" si="2"/>
        <v>0</v>
      </c>
      <c r="L34" s="119">
        <f t="shared" si="5"/>
        <v>0</v>
      </c>
      <c r="M34" s="119">
        <f t="shared" si="3"/>
        <v>0</v>
      </c>
      <c r="N34" s="170" t="s">
        <v>1387</v>
      </c>
    </row>
    <row r="35" spans="2:14" ht="26.25" customHeight="1" x14ac:dyDescent="0.2">
      <c r="B35" s="70" t="s">
        <v>1620</v>
      </c>
      <c r="C35" s="74" t="s">
        <v>306</v>
      </c>
      <c r="D35" s="70" t="s">
        <v>120</v>
      </c>
      <c r="E35" s="70" t="s">
        <v>318</v>
      </c>
      <c r="F35" s="70" t="s">
        <v>7</v>
      </c>
      <c r="G35" s="35">
        <v>2</v>
      </c>
      <c r="H35" s="35">
        <v>1</v>
      </c>
      <c r="I35" s="147"/>
      <c r="J35" s="152">
        <f t="shared" si="4"/>
        <v>0</v>
      </c>
      <c r="K35" s="119">
        <f t="shared" si="2"/>
        <v>0</v>
      </c>
      <c r="L35" s="119">
        <f t="shared" si="5"/>
        <v>0</v>
      </c>
      <c r="M35" s="119">
        <f t="shared" si="3"/>
        <v>0</v>
      </c>
      <c r="N35" s="170" t="s">
        <v>540</v>
      </c>
    </row>
    <row r="36" spans="2:14" ht="51.75" customHeight="1" x14ac:dyDescent="0.2">
      <c r="B36" s="70" t="s">
        <v>1621</v>
      </c>
      <c r="C36" s="74" t="s">
        <v>201</v>
      </c>
      <c r="D36" s="70" t="s">
        <v>501</v>
      </c>
      <c r="E36" s="70" t="s">
        <v>119</v>
      </c>
      <c r="F36" s="70" t="s">
        <v>7</v>
      </c>
      <c r="G36" s="35">
        <v>3</v>
      </c>
      <c r="H36" s="35">
        <v>2</v>
      </c>
      <c r="I36" s="147"/>
      <c r="J36" s="152">
        <f t="shared" si="4"/>
        <v>0</v>
      </c>
      <c r="K36" s="119">
        <f t="shared" si="2"/>
        <v>0</v>
      </c>
      <c r="L36" s="119">
        <f t="shared" si="5"/>
        <v>0</v>
      </c>
      <c r="M36" s="119">
        <f t="shared" si="3"/>
        <v>0</v>
      </c>
      <c r="N36" s="170" t="s">
        <v>577</v>
      </c>
    </row>
    <row r="37" spans="2:14" ht="26.25" customHeight="1" x14ac:dyDescent="0.2">
      <c r="B37" s="70" t="s">
        <v>1622</v>
      </c>
      <c r="C37" s="74" t="s">
        <v>1388</v>
      </c>
      <c r="D37" s="70" t="s">
        <v>120</v>
      </c>
      <c r="E37" s="70" t="s">
        <v>121</v>
      </c>
      <c r="F37" s="70" t="s">
        <v>7</v>
      </c>
      <c r="G37" s="35">
        <v>1</v>
      </c>
      <c r="H37" s="35">
        <v>1</v>
      </c>
      <c r="I37" s="147"/>
      <c r="J37" s="152">
        <f t="shared" si="4"/>
        <v>0</v>
      </c>
      <c r="K37" s="119">
        <f t="shared" si="2"/>
        <v>0</v>
      </c>
      <c r="L37" s="119">
        <f t="shared" si="5"/>
        <v>0</v>
      </c>
      <c r="M37" s="119">
        <f t="shared" si="3"/>
        <v>0</v>
      </c>
      <c r="N37" s="170" t="s">
        <v>463</v>
      </c>
    </row>
    <row r="38" spans="2:14" ht="26.25" customHeight="1" x14ac:dyDescent="0.2">
      <c r="B38" s="70" t="s">
        <v>1623</v>
      </c>
      <c r="C38" s="74" t="s">
        <v>457</v>
      </c>
      <c r="D38" s="70" t="s">
        <v>58</v>
      </c>
      <c r="E38" s="70" t="s">
        <v>59</v>
      </c>
      <c r="F38" s="70" t="s">
        <v>7</v>
      </c>
      <c r="G38" s="35">
        <v>1</v>
      </c>
      <c r="H38" s="35">
        <v>1</v>
      </c>
      <c r="I38" s="147"/>
      <c r="J38" s="152">
        <f t="shared" si="4"/>
        <v>0</v>
      </c>
      <c r="K38" s="119">
        <f t="shared" si="2"/>
        <v>0</v>
      </c>
      <c r="L38" s="119">
        <f t="shared" si="5"/>
        <v>0</v>
      </c>
      <c r="M38" s="119">
        <f t="shared" si="3"/>
        <v>0</v>
      </c>
      <c r="N38" s="8" t="s">
        <v>1153</v>
      </c>
    </row>
    <row r="39" spans="2:14" ht="26.25" customHeight="1" x14ac:dyDescent="0.2">
      <c r="B39" s="70" t="s">
        <v>1624</v>
      </c>
      <c r="C39" s="74" t="s">
        <v>345</v>
      </c>
      <c r="D39" s="70" t="s">
        <v>454</v>
      </c>
      <c r="E39" s="70" t="s">
        <v>70</v>
      </c>
      <c r="F39" s="70" t="s">
        <v>7</v>
      </c>
      <c r="G39" s="35">
        <v>1</v>
      </c>
      <c r="H39" s="35">
        <v>1</v>
      </c>
      <c r="I39" s="147"/>
      <c r="J39" s="152">
        <f t="shared" si="4"/>
        <v>0</v>
      </c>
      <c r="K39" s="119">
        <f t="shared" si="2"/>
        <v>0</v>
      </c>
      <c r="L39" s="119">
        <f t="shared" si="5"/>
        <v>0</v>
      </c>
      <c r="M39" s="119">
        <f t="shared" si="3"/>
        <v>0</v>
      </c>
      <c r="N39" s="170" t="s">
        <v>462</v>
      </c>
    </row>
    <row r="40" spans="2:14" ht="26.25" customHeight="1" x14ac:dyDescent="0.2">
      <c r="B40" s="70" t="s">
        <v>1625</v>
      </c>
      <c r="C40" s="74" t="s">
        <v>456</v>
      </c>
      <c r="D40" s="70" t="s">
        <v>455</v>
      </c>
      <c r="E40" s="70" t="s">
        <v>63</v>
      </c>
      <c r="F40" s="70" t="s">
        <v>7</v>
      </c>
      <c r="G40" s="35">
        <v>2</v>
      </c>
      <c r="H40" s="35">
        <v>2</v>
      </c>
      <c r="I40" s="147"/>
      <c r="J40" s="152">
        <f t="shared" si="4"/>
        <v>0</v>
      </c>
      <c r="K40" s="119">
        <f t="shared" si="2"/>
        <v>0</v>
      </c>
      <c r="L40" s="119">
        <f t="shared" si="5"/>
        <v>0</v>
      </c>
      <c r="M40" s="119">
        <f t="shared" si="3"/>
        <v>0</v>
      </c>
      <c r="N40" s="170" t="s">
        <v>460</v>
      </c>
    </row>
    <row r="41" spans="2:14" ht="26.25" customHeight="1" x14ac:dyDescent="0.2">
      <c r="B41" s="70" t="s">
        <v>1626</v>
      </c>
      <c r="C41" s="74" t="s">
        <v>160</v>
      </c>
      <c r="D41" s="70">
        <v>1876507</v>
      </c>
      <c r="E41" s="70" t="s">
        <v>601</v>
      </c>
      <c r="F41" s="70" t="s">
        <v>7</v>
      </c>
      <c r="G41" s="35">
        <v>1</v>
      </c>
      <c r="H41" s="35">
        <v>1</v>
      </c>
      <c r="I41" s="147"/>
      <c r="J41" s="152">
        <f t="shared" si="4"/>
        <v>0</v>
      </c>
      <c r="K41" s="119">
        <f t="shared" si="2"/>
        <v>0</v>
      </c>
      <c r="L41" s="119">
        <f t="shared" si="5"/>
        <v>0</v>
      </c>
      <c r="M41" s="119">
        <f t="shared" si="3"/>
        <v>0</v>
      </c>
      <c r="N41" s="170" t="s">
        <v>600</v>
      </c>
    </row>
    <row r="42" spans="2:14" ht="26.25" customHeight="1" x14ac:dyDescent="0.2">
      <c r="B42" s="70" t="s">
        <v>1627</v>
      </c>
      <c r="C42" s="74" t="s">
        <v>345</v>
      </c>
      <c r="D42" s="70" t="s">
        <v>346</v>
      </c>
      <c r="E42" s="70" t="s">
        <v>347</v>
      </c>
      <c r="F42" s="70" t="s">
        <v>7</v>
      </c>
      <c r="G42" s="35">
        <v>2</v>
      </c>
      <c r="H42" s="35">
        <v>1</v>
      </c>
      <c r="I42" s="147"/>
      <c r="J42" s="152">
        <f t="shared" si="4"/>
        <v>0</v>
      </c>
      <c r="K42" s="119">
        <f t="shared" si="2"/>
        <v>0</v>
      </c>
      <c r="L42" s="119">
        <f t="shared" si="5"/>
        <v>0</v>
      </c>
      <c r="M42" s="119">
        <f t="shared" si="3"/>
        <v>0</v>
      </c>
      <c r="N42" s="170" t="s">
        <v>1389</v>
      </c>
    </row>
    <row r="43" spans="2:14" ht="26.25" customHeight="1" x14ac:dyDescent="0.2">
      <c r="B43" s="70" t="s">
        <v>1628</v>
      </c>
      <c r="C43" s="74" t="s">
        <v>61</v>
      </c>
      <c r="D43" s="70" t="s">
        <v>62</v>
      </c>
      <c r="E43" s="70" t="s">
        <v>555</v>
      </c>
      <c r="F43" s="70" t="s">
        <v>7</v>
      </c>
      <c r="G43" s="35">
        <v>1</v>
      </c>
      <c r="H43" s="35">
        <v>1</v>
      </c>
      <c r="I43" s="147"/>
      <c r="J43" s="152">
        <f t="shared" si="4"/>
        <v>0</v>
      </c>
      <c r="K43" s="119">
        <f t="shared" si="2"/>
        <v>0</v>
      </c>
      <c r="L43" s="119">
        <f t="shared" si="5"/>
        <v>0</v>
      </c>
      <c r="M43" s="119">
        <f t="shared" si="3"/>
        <v>0</v>
      </c>
      <c r="N43" s="172" t="s">
        <v>1153</v>
      </c>
    </row>
    <row r="44" spans="2:14" ht="26.25" customHeight="1" x14ac:dyDescent="0.2">
      <c r="B44" s="70" t="s">
        <v>1629</v>
      </c>
      <c r="C44" s="74" t="s">
        <v>458</v>
      </c>
      <c r="D44" s="70">
        <v>9925977</v>
      </c>
      <c r="E44" s="70" t="s">
        <v>150</v>
      </c>
      <c r="F44" s="70" t="s">
        <v>7</v>
      </c>
      <c r="G44" s="35">
        <v>1</v>
      </c>
      <c r="H44" s="35">
        <v>1</v>
      </c>
      <c r="I44" s="147"/>
      <c r="J44" s="152">
        <f t="shared" si="4"/>
        <v>0</v>
      </c>
      <c r="K44" s="119">
        <f t="shared" si="2"/>
        <v>0</v>
      </c>
      <c r="L44" s="119">
        <f t="shared" si="5"/>
        <v>0</v>
      </c>
      <c r="M44" s="119">
        <f t="shared" si="3"/>
        <v>0</v>
      </c>
      <c r="N44" s="170" t="s">
        <v>461</v>
      </c>
    </row>
    <row r="45" spans="2:14" ht="26.25" customHeight="1" x14ac:dyDescent="0.2">
      <c r="B45" s="70" t="s">
        <v>1630</v>
      </c>
      <c r="C45" s="74" t="s">
        <v>201</v>
      </c>
      <c r="D45" s="70" t="s">
        <v>843</v>
      </c>
      <c r="E45" s="70" t="s">
        <v>844</v>
      </c>
      <c r="F45" s="70" t="s">
        <v>7</v>
      </c>
      <c r="G45" s="35">
        <v>1</v>
      </c>
      <c r="H45" s="35">
        <v>1</v>
      </c>
      <c r="I45" s="147"/>
      <c r="J45" s="152">
        <f t="shared" si="4"/>
        <v>0</v>
      </c>
      <c r="K45" s="119">
        <f t="shared" si="2"/>
        <v>0</v>
      </c>
      <c r="L45" s="119">
        <f t="shared" si="5"/>
        <v>0</v>
      </c>
      <c r="M45" s="119">
        <f t="shared" si="3"/>
        <v>0</v>
      </c>
      <c r="N45" s="170" t="s">
        <v>847</v>
      </c>
    </row>
    <row r="46" spans="2:14" ht="26.25" customHeight="1" x14ac:dyDescent="0.2">
      <c r="B46" s="70" t="s">
        <v>1631</v>
      </c>
      <c r="C46" s="74" t="s">
        <v>160</v>
      </c>
      <c r="D46" s="70" t="s">
        <v>846</v>
      </c>
      <c r="E46" s="70" t="s">
        <v>845</v>
      </c>
      <c r="F46" s="70" t="s">
        <v>7</v>
      </c>
      <c r="G46" s="35">
        <v>2</v>
      </c>
      <c r="H46" s="35">
        <v>1</v>
      </c>
      <c r="I46" s="147"/>
      <c r="J46" s="152">
        <f t="shared" si="4"/>
        <v>0</v>
      </c>
      <c r="K46" s="119">
        <f t="shared" si="2"/>
        <v>0</v>
      </c>
      <c r="L46" s="119">
        <f t="shared" si="5"/>
        <v>0</v>
      </c>
      <c r="M46" s="119">
        <f t="shared" si="3"/>
        <v>0</v>
      </c>
      <c r="N46" s="170" t="s">
        <v>847</v>
      </c>
    </row>
    <row r="47" spans="2:14" ht="26.25" customHeight="1" x14ac:dyDescent="0.2">
      <c r="B47" s="70" t="s">
        <v>1632</v>
      </c>
      <c r="C47" s="74" t="s">
        <v>987</v>
      </c>
      <c r="D47" s="70" t="s">
        <v>988</v>
      </c>
      <c r="E47" s="70" t="s">
        <v>989</v>
      </c>
      <c r="F47" s="70" t="s">
        <v>7</v>
      </c>
      <c r="G47" s="35">
        <v>2</v>
      </c>
      <c r="H47" s="35">
        <v>1</v>
      </c>
      <c r="I47" s="147"/>
      <c r="J47" s="152">
        <f t="shared" si="4"/>
        <v>0</v>
      </c>
      <c r="K47" s="119">
        <f t="shared" si="2"/>
        <v>0</v>
      </c>
      <c r="L47" s="119">
        <f t="shared" si="5"/>
        <v>0</v>
      </c>
      <c r="M47" s="119">
        <f t="shared" si="3"/>
        <v>0</v>
      </c>
      <c r="N47" s="170" t="s">
        <v>990</v>
      </c>
    </row>
    <row r="48" spans="2:14" s="20" customFormat="1" ht="26.25" customHeight="1" x14ac:dyDescent="0.2">
      <c r="B48" s="247" t="s">
        <v>531</v>
      </c>
      <c r="C48" s="248"/>
      <c r="D48" s="248"/>
      <c r="E48" s="248"/>
      <c r="F48" s="248"/>
      <c r="G48" s="248"/>
      <c r="H48" s="248"/>
      <c r="I48" s="248"/>
      <c r="J48" s="248"/>
      <c r="K48" s="248"/>
      <c r="L48" s="248"/>
      <c r="M48" s="248"/>
      <c r="N48" s="248"/>
    </row>
    <row r="49" spans="2:14" ht="26.25" customHeight="1" x14ac:dyDescent="0.2">
      <c r="B49" s="70" t="s">
        <v>1633</v>
      </c>
      <c r="C49" s="74" t="s">
        <v>304</v>
      </c>
      <c r="D49" s="70" t="s">
        <v>464</v>
      </c>
      <c r="E49" s="70" t="s">
        <v>122</v>
      </c>
      <c r="F49" s="70" t="s">
        <v>7</v>
      </c>
      <c r="G49" s="35">
        <v>1</v>
      </c>
      <c r="H49" s="35">
        <v>1</v>
      </c>
      <c r="I49" s="147"/>
      <c r="J49" s="152">
        <f t="shared" ref="J49:J57" si="6">I49*G49</f>
        <v>0</v>
      </c>
      <c r="K49" s="119">
        <f t="shared" si="2"/>
        <v>0</v>
      </c>
      <c r="L49" s="119">
        <f t="shared" ref="L49:L57" si="7">I49*H49</f>
        <v>0</v>
      </c>
      <c r="M49" s="119">
        <f t="shared" si="3"/>
        <v>0</v>
      </c>
      <c r="N49" s="170" t="s">
        <v>973</v>
      </c>
    </row>
    <row r="50" spans="2:14" ht="26.25" customHeight="1" x14ac:dyDescent="0.2">
      <c r="B50" s="70" t="s">
        <v>1634</v>
      </c>
      <c r="C50" s="74" t="s">
        <v>303</v>
      </c>
      <c r="D50" s="70" t="s">
        <v>395</v>
      </c>
      <c r="E50" s="70" t="s">
        <v>396</v>
      </c>
      <c r="F50" s="70" t="s">
        <v>7</v>
      </c>
      <c r="G50" s="35">
        <v>1</v>
      </c>
      <c r="H50" s="35">
        <v>1</v>
      </c>
      <c r="I50" s="147"/>
      <c r="J50" s="152">
        <f t="shared" si="6"/>
        <v>0</v>
      </c>
      <c r="K50" s="119">
        <f t="shared" si="2"/>
        <v>0</v>
      </c>
      <c r="L50" s="119">
        <f t="shared" si="7"/>
        <v>0</v>
      </c>
      <c r="M50" s="119">
        <f t="shared" si="3"/>
        <v>0</v>
      </c>
      <c r="N50" s="170" t="s">
        <v>973</v>
      </c>
    </row>
    <row r="51" spans="2:14" ht="26.25" customHeight="1" x14ac:dyDescent="0.2">
      <c r="B51" s="70" t="s">
        <v>1635</v>
      </c>
      <c r="C51" s="74" t="s">
        <v>344</v>
      </c>
      <c r="D51" s="70" t="s">
        <v>397</v>
      </c>
      <c r="E51" s="70" t="s">
        <v>398</v>
      </c>
      <c r="F51" s="70" t="s">
        <v>7</v>
      </c>
      <c r="G51" s="35">
        <v>2</v>
      </c>
      <c r="H51" s="35">
        <v>1</v>
      </c>
      <c r="I51" s="147"/>
      <c r="J51" s="152">
        <f t="shared" si="6"/>
        <v>0</v>
      </c>
      <c r="K51" s="119">
        <f t="shared" si="2"/>
        <v>0</v>
      </c>
      <c r="L51" s="119">
        <f t="shared" si="7"/>
        <v>0</v>
      </c>
      <c r="M51" s="119">
        <f t="shared" si="3"/>
        <v>0</v>
      </c>
      <c r="N51" s="170" t="s">
        <v>541</v>
      </c>
    </row>
    <row r="52" spans="2:14" ht="50.25" customHeight="1" x14ac:dyDescent="0.2">
      <c r="B52" s="70" t="s">
        <v>1636</v>
      </c>
      <c r="C52" s="74" t="s">
        <v>344</v>
      </c>
      <c r="D52" s="70" t="s">
        <v>822</v>
      </c>
      <c r="E52" s="70" t="s">
        <v>823</v>
      </c>
      <c r="F52" s="70" t="s">
        <v>7</v>
      </c>
      <c r="G52" s="35">
        <v>1</v>
      </c>
      <c r="H52" s="35">
        <v>1</v>
      </c>
      <c r="I52" s="147"/>
      <c r="J52" s="152">
        <f t="shared" si="6"/>
        <v>0</v>
      </c>
      <c r="K52" s="119">
        <f t="shared" si="2"/>
        <v>0</v>
      </c>
      <c r="L52" s="119">
        <f t="shared" si="7"/>
        <v>0</v>
      </c>
      <c r="M52" s="119">
        <f t="shared" si="3"/>
        <v>0</v>
      </c>
      <c r="N52" s="170" t="s">
        <v>861</v>
      </c>
    </row>
    <row r="53" spans="2:14" ht="26.25" customHeight="1" x14ac:dyDescent="0.2">
      <c r="B53" s="70" t="s">
        <v>1637</v>
      </c>
      <c r="C53" s="74" t="s">
        <v>824</v>
      </c>
      <c r="D53" s="70" t="s">
        <v>825</v>
      </c>
      <c r="E53" s="70" t="s">
        <v>826</v>
      </c>
      <c r="F53" s="70" t="s">
        <v>7</v>
      </c>
      <c r="G53" s="35">
        <v>1</v>
      </c>
      <c r="H53" s="35">
        <v>1</v>
      </c>
      <c r="I53" s="147"/>
      <c r="J53" s="152">
        <f t="shared" si="6"/>
        <v>0</v>
      </c>
      <c r="K53" s="119">
        <f t="shared" si="2"/>
        <v>0</v>
      </c>
      <c r="L53" s="119">
        <f t="shared" si="7"/>
        <v>0</v>
      </c>
      <c r="M53" s="119">
        <f t="shared" si="3"/>
        <v>0</v>
      </c>
      <c r="N53" s="170" t="s">
        <v>827</v>
      </c>
    </row>
    <row r="54" spans="2:14" ht="26.25" customHeight="1" x14ac:dyDescent="0.2">
      <c r="B54" s="70" t="s">
        <v>1638</v>
      </c>
      <c r="C54" s="77" t="s">
        <v>856</v>
      </c>
      <c r="D54" s="70" t="s">
        <v>857</v>
      </c>
      <c r="E54" s="70" t="s">
        <v>859</v>
      </c>
      <c r="F54" s="70" t="s">
        <v>7</v>
      </c>
      <c r="G54" s="35">
        <v>1</v>
      </c>
      <c r="H54" s="35">
        <v>1</v>
      </c>
      <c r="I54" s="147"/>
      <c r="J54" s="152">
        <f t="shared" si="6"/>
        <v>0</v>
      </c>
      <c r="K54" s="119">
        <f t="shared" si="2"/>
        <v>0</v>
      </c>
      <c r="L54" s="119">
        <f t="shared" si="7"/>
        <v>0</v>
      </c>
      <c r="M54" s="119">
        <f t="shared" si="3"/>
        <v>0</v>
      </c>
      <c r="N54" s="170" t="s">
        <v>862</v>
      </c>
    </row>
    <row r="55" spans="2:14" ht="26.25" customHeight="1" x14ac:dyDescent="0.2">
      <c r="B55" s="70" t="s">
        <v>1639</v>
      </c>
      <c r="C55" s="74" t="s">
        <v>824</v>
      </c>
      <c r="D55" s="70" t="s">
        <v>858</v>
      </c>
      <c r="E55" s="70" t="s">
        <v>860</v>
      </c>
      <c r="F55" s="70" t="s">
        <v>7</v>
      </c>
      <c r="G55" s="35">
        <v>1</v>
      </c>
      <c r="H55" s="35">
        <v>1</v>
      </c>
      <c r="I55" s="147"/>
      <c r="J55" s="152">
        <f t="shared" si="6"/>
        <v>0</v>
      </c>
      <c r="K55" s="119">
        <f t="shared" si="2"/>
        <v>0</v>
      </c>
      <c r="L55" s="119">
        <f t="shared" si="7"/>
        <v>0</v>
      </c>
      <c r="M55" s="119">
        <f t="shared" si="3"/>
        <v>0</v>
      </c>
      <c r="N55" s="170" t="s">
        <v>862</v>
      </c>
    </row>
    <row r="56" spans="2:14" ht="26.25" customHeight="1" x14ac:dyDescent="0.2">
      <c r="B56" s="70" t="s">
        <v>1640</v>
      </c>
      <c r="C56" s="74" t="s">
        <v>974</v>
      </c>
      <c r="D56" s="70" t="s">
        <v>975</v>
      </c>
      <c r="E56" s="70" t="s">
        <v>976</v>
      </c>
      <c r="F56" s="70" t="s">
        <v>7</v>
      </c>
      <c r="G56" s="35">
        <v>1</v>
      </c>
      <c r="H56" s="35">
        <v>1</v>
      </c>
      <c r="I56" s="147"/>
      <c r="J56" s="152">
        <f t="shared" si="6"/>
        <v>0</v>
      </c>
      <c r="K56" s="119">
        <f t="shared" si="2"/>
        <v>0</v>
      </c>
      <c r="L56" s="119">
        <f t="shared" si="7"/>
        <v>0</v>
      </c>
      <c r="M56" s="119">
        <f t="shared" si="3"/>
        <v>0</v>
      </c>
      <c r="N56" s="170" t="s">
        <v>973</v>
      </c>
    </row>
    <row r="57" spans="2:14" ht="26.25" customHeight="1" x14ac:dyDescent="0.2">
      <c r="B57" s="70" t="s">
        <v>1641</v>
      </c>
      <c r="C57" s="74" t="s">
        <v>987</v>
      </c>
      <c r="D57" s="70" t="s">
        <v>988</v>
      </c>
      <c r="E57" s="70" t="s">
        <v>989</v>
      </c>
      <c r="F57" s="70" t="s">
        <v>7</v>
      </c>
      <c r="G57" s="35">
        <v>1</v>
      </c>
      <c r="H57" s="35">
        <v>1</v>
      </c>
      <c r="I57" s="147"/>
      <c r="J57" s="152">
        <f t="shared" si="6"/>
        <v>0</v>
      </c>
      <c r="K57" s="119">
        <f t="shared" si="2"/>
        <v>0</v>
      </c>
      <c r="L57" s="119">
        <f t="shared" si="7"/>
        <v>0</v>
      </c>
      <c r="M57" s="119">
        <f t="shared" si="3"/>
        <v>0</v>
      </c>
      <c r="N57" s="170" t="s">
        <v>1268</v>
      </c>
    </row>
    <row r="58" spans="2:14" s="20" customFormat="1" ht="26.25" customHeight="1" x14ac:dyDescent="0.2">
      <c r="B58" s="247" t="s">
        <v>532</v>
      </c>
      <c r="C58" s="248"/>
      <c r="D58" s="248"/>
      <c r="E58" s="248"/>
      <c r="F58" s="248"/>
      <c r="G58" s="248"/>
      <c r="H58" s="248"/>
      <c r="I58" s="248"/>
      <c r="J58" s="248"/>
      <c r="K58" s="248"/>
      <c r="L58" s="248"/>
      <c r="M58" s="248"/>
      <c r="N58" s="248"/>
    </row>
    <row r="59" spans="2:14" ht="26.25" customHeight="1" x14ac:dyDescent="0.2">
      <c r="B59" s="70" t="s">
        <v>1642</v>
      </c>
      <c r="C59" s="71" t="s">
        <v>304</v>
      </c>
      <c r="D59" s="70" t="s">
        <v>464</v>
      </c>
      <c r="E59" s="70" t="s">
        <v>122</v>
      </c>
      <c r="F59" s="70" t="s">
        <v>7</v>
      </c>
      <c r="G59" s="72">
        <v>2</v>
      </c>
      <c r="H59" s="72">
        <v>1</v>
      </c>
      <c r="I59" s="147"/>
      <c r="J59" s="152">
        <f t="shared" ref="J59:J66" si="8">I59*G59</f>
        <v>0</v>
      </c>
      <c r="K59" s="119">
        <f t="shared" si="2"/>
        <v>0</v>
      </c>
      <c r="L59" s="119">
        <f t="shared" ref="L59:L66" si="9">I59*H59</f>
        <v>0</v>
      </c>
      <c r="M59" s="119">
        <f t="shared" si="3"/>
        <v>0</v>
      </c>
      <c r="N59" s="170" t="s">
        <v>979</v>
      </c>
    </row>
    <row r="60" spans="2:14" ht="26.25" customHeight="1" x14ac:dyDescent="0.2">
      <c r="B60" s="70" t="s">
        <v>1643</v>
      </c>
      <c r="C60" s="74" t="s">
        <v>239</v>
      </c>
      <c r="D60" s="70" t="s">
        <v>240</v>
      </c>
      <c r="E60" s="70" t="s">
        <v>241</v>
      </c>
      <c r="F60" s="70" t="s">
        <v>7</v>
      </c>
      <c r="G60" s="72">
        <v>2</v>
      </c>
      <c r="H60" s="72">
        <v>2</v>
      </c>
      <c r="I60" s="147"/>
      <c r="J60" s="152">
        <f t="shared" si="8"/>
        <v>0</v>
      </c>
      <c r="K60" s="119">
        <f t="shared" si="2"/>
        <v>0</v>
      </c>
      <c r="L60" s="119">
        <f t="shared" si="9"/>
        <v>0</v>
      </c>
      <c r="M60" s="119">
        <f t="shared" si="3"/>
        <v>0</v>
      </c>
      <c r="N60" s="170" t="s">
        <v>1173</v>
      </c>
    </row>
    <row r="61" spans="2:14" ht="64.5" customHeight="1" x14ac:dyDescent="0.2">
      <c r="B61" s="70" t="s">
        <v>1644</v>
      </c>
      <c r="C61" s="71" t="s">
        <v>1642</v>
      </c>
      <c r="D61" s="70" t="s">
        <v>389</v>
      </c>
      <c r="E61" s="70" t="s">
        <v>390</v>
      </c>
      <c r="F61" s="70" t="s">
        <v>7</v>
      </c>
      <c r="G61" s="72">
        <v>2</v>
      </c>
      <c r="H61" s="72">
        <v>1</v>
      </c>
      <c r="I61" s="147"/>
      <c r="J61" s="152">
        <f t="shared" si="8"/>
        <v>0</v>
      </c>
      <c r="K61" s="119">
        <f t="shared" si="2"/>
        <v>0</v>
      </c>
      <c r="L61" s="119">
        <f t="shared" si="9"/>
        <v>0</v>
      </c>
      <c r="M61" s="119">
        <f t="shared" si="3"/>
        <v>0</v>
      </c>
      <c r="N61" s="170" t="s">
        <v>977</v>
      </c>
    </row>
    <row r="62" spans="2:14" ht="26.25" customHeight="1" x14ac:dyDescent="0.2">
      <c r="B62" s="70" t="s">
        <v>1645</v>
      </c>
      <c r="C62" s="71" t="s">
        <v>242</v>
      </c>
      <c r="D62" s="70" t="s">
        <v>243</v>
      </c>
      <c r="E62" s="70" t="s">
        <v>244</v>
      </c>
      <c r="F62" s="70" t="s">
        <v>7</v>
      </c>
      <c r="G62" s="72">
        <v>3</v>
      </c>
      <c r="H62" s="72">
        <v>2</v>
      </c>
      <c r="I62" s="147"/>
      <c r="J62" s="152">
        <f t="shared" si="8"/>
        <v>0</v>
      </c>
      <c r="K62" s="119">
        <f t="shared" si="2"/>
        <v>0</v>
      </c>
      <c r="L62" s="119">
        <f t="shared" si="9"/>
        <v>0</v>
      </c>
      <c r="M62" s="119">
        <f t="shared" si="3"/>
        <v>0</v>
      </c>
      <c r="N62" s="170" t="s">
        <v>978</v>
      </c>
    </row>
    <row r="63" spans="2:14" ht="26.25" customHeight="1" x14ac:dyDescent="0.2">
      <c r="B63" s="70" t="s">
        <v>1646</v>
      </c>
      <c r="C63" s="71" t="s">
        <v>238</v>
      </c>
      <c r="D63" s="70">
        <v>42251250</v>
      </c>
      <c r="E63" s="70" t="s">
        <v>245</v>
      </c>
      <c r="F63" s="70" t="s">
        <v>7</v>
      </c>
      <c r="G63" s="72">
        <v>2</v>
      </c>
      <c r="H63" s="72">
        <v>2</v>
      </c>
      <c r="I63" s="147"/>
      <c r="J63" s="152">
        <f t="shared" si="8"/>
        <v>0</v>
      </c>
      <c r="K63" s="119">
        <f t="shared" si="2"/>
        <v>0</v>
      </c>
      <c r="L63" s="119">
        <f t="shared" si="9"/>
        <v>0</v>
      </c>
      <c r="M63" s="119">
        <f t="shared" si="3"/>
        <v>0</v>
      </c>
      <c r="N63" s="170" t="s">
        <v>978</v>
      </c>
    </row>
    <row r="64" spans="2:14" ht="26.25" customHeight="1" x14ac:dyDescent="0.2">
      <c r="B64" s="70" t="s">
        <v>1647</v>
      </c>
      <c r="C64" s="71" t="s">
        <v>386</v>
      </c>
      <c r="D64" s="70" t="s">
        <v>387</v>
      </c>
      <c r="E64" s="70" t="s">
        <v>388</v>
      </c>
      <c r="F64" s="70" t="s">
        <v>7</v>
      </c>
      <c r="G64" s="72">
        <v>1</v>
      </c>
      <c r="H64" s="72">
        <v>1</v>
      </c>
      <c r="I64" s="147"/>
      <c r="J64" s="152">
        <f t="shared" si="8"/>
        <v>0</v>
      </c>
      <c r="K64" s="119">
        <f t="shared" si="2"/>
        <v>0</v>
      </c>
      <c r="L64" s="119">
        <f t="shared" si="9"/>
        <v>0</v>
      </c>
      <c r="M64" s="119">
        <f t="shared" si="3"/>
        <v>0</v>
      </c>
      <c r="N64" s="170" t="s">
        <v>978</v>
      </c>
    </row>
    <row r="65" spans="2:14" s="20" customFormat="1" ht="26.25" customHeight="1" x14ac:dyDescent="0.2">
      <c r="B65" s="70" t="s">
        <v>1648</v>
      </c>
      <c r="C65" s="71" t="s">
        <v>828</v>
      </c>
      <c r="D65" s="70" t="s">
        <v>822</v>
      </c>
      <c r="E65" s="70" t="s">
        <v>823</v>
      </c>
      <c r="F65" s="70" t="s">
        <v>7</v>
      </c>
      <c r="G65" s="70">
        <v>1</v>
      </c>
      <c r="H65" s="70">
        <v>1</v>
      </c>
      <c r="I65" s="147"/>
      <c r="J65" s="152">
        <f t="shared" si="8"/>
        <v>0</v>
      </c>
      <c r="K65" s="119">
        <f t="shared" si="2"/>
        <v>0</v>
      </c>
      <c r="L65" s="119">
        <f t="shared" si="9"/>
        <v>0</v>
      </c>
      <c r="M65" s="119">
        <f t="shared" si="3"/>
        <v>0</v>
      </c>
      <c r="N65" s="170" t="s">
        <v>863</v>
      </c>
    </row>
    <row r="66" spans="2:14" ht="26.25" customHeight="1" x14ac:dyDescent="0.2">
      <c r="B66" s="70" t="s">
        <v>1649</v>
      </c>
      <c r="C66" s="74" t="s">
        <v>987</v>
      </c>
      <c r="D66" s="70" t="s">
        <v>988</v>
      </c>
      <c r="E66" s="70" t="s">
        <v>989</v>
      </c>
      <c r="F66" s="70" t="s">
        <v>7</v>
      </c>
      <c r="G66" s="35">
        <v>1</v>
      </c>
      <c r="H66" s="35">
        <v>1</v>
      </c>
      <c r="I66" s="147"/>
      <c r="J66" s="152">
        <f t="shared" si="8"/>
        <v>0</v>
      </c>
      <c r="K66" s="119">
        <f t="shared" si="2"/>
        <v>0</v>
      </c>
      <c r="L66" s="119">
        <f t="shared" si="9"/>
        <v>0</v>
      </c>
      <c r="M66" s="119">
        <f t="shared" si="3"/>
        <v>0</v>
      </c>
      <c r="N66" s="170" t="s">
        <v>990</v>
      </c>
    </row>
    <row r="67" spans="2:14" s="20" customFormat="1" ht="26.25" customHeight="1" x14ac:dyDescent="0.2">
      <c r="B67" s="247" t="s">
        <v>1314</v>
      </c>
      <c r="C67" s="248"/>
      <c r="D67" s="248"/>
      <c r="E67" s="248"/>
      <c r="F67" s="248"/>
      <c r="G67" s="248"/>
      <c r="H67" s="248"/>
      <c r="I67" s="248"/>
      <c r="J67" s="248"/>
      <c r="K67" s="248"/>
      <c r="L67" s="248"/>
      <c r="M67" s="248"/>
      <c r="N67" s="248"/>
    </row>
    <row r="68" spans="2:14" s="20" customFormat="1" ht="26.25" customHeight="1" x14ac:dyDescent="0.2">
      <c r="B68" s="55" t="s">
        <v>1650</v>
      </c>
      <c r="C68" s="71" t="s">
        <v>595</v>
      </c>
      <c r="D68" s="71">
        <v>2654408</v>
      </c>
      <c r="E68" s="70" t="s">
        <v>149</v>
      </c>
      <c r="F68" s="70" t="s">
        <v>7</v>
      </c>
      <c r="G68" s="70">
        <v>1</v>
      </c>
      <c r="H68" s="70">
        <v>1</v>
      </c>
      <c r="I68" s="147"/>
      <c r="J68" s="152">
        <f>I68*G68</f>
        <v>0</v>
      </c>
      <c r="K68" s="119">
        <f t="shared" si="2"/>
        <v>0</v>
      </c>
      <c r="L68" s="119">
        <f>I68*H68</f>
        <v>0</v>
      </c>
      <c r="M68" s="119">
        <f t="shared" si="3"/>
        <v>0</v>
      </c>
      <c r="N68" s="70" t="s">
        <v>596</v>
      </c>
    </row>
    <row r="69" spans="2:14" ht="26.25" customHeight="1" x14ac:dyDescent="0.2">
      <c r="B69" s="55" t="s">
        <v>1651</v>
      </c>
      <c r="C69" s="71" t="s">
        <v>597</v>
      </c>
      <c r="D69" s="71" t="s">
        <v>598</v>
      </c>
      <c r="E69" s="70" t="s">
        <v>599</v>
      </c>
      <c r="F69" s="70" t="s">
        <v>7</v>
      </c>
      <c r="G69" s="70">
        <v>1</v>
      </c>
      <c r="H69" s="70">
        <v>1</v>
      </c>
      <c r="I69" s="147"/>
      <c r="J69" s="152">
        <f>I69*G69</f>
        <v>0</v>
      </c>
      <c r="K69" s="119">
        <f t="shared" si="2"/>
        <v>0</v>
      </c>
      <c r="L69" s="119">
        <f>I69*H69</f>
        <v>0</v>
      </c>
      <c r="M69" s="119">
        <f t="shared" si="3"/>
        <v>0</v>
      </c>
      <c r="N69" s="70" t="s">
        <v>596</v>
      </c>
    </row>
    <row r="70" spans="2:14" s="20" customFormat="1" ht="26.25" customHeight="1" x14ac:dyDescent="0.2">
      <c r="B70" s="55" t="s">
        <v>1652</v>
      </c>
      <c r="C70" s="71" t="s">
        <v>828</v>
      </c>
      <c r="D70" s="71" t="s">
        <v>822</v>
      </c>
      <c r="E70" s="70" t="s">
        <v>823</v>
      </c>
      <c r="F70" s="70" t="s">
        <v>7</v>
      </c>
      <c r="G70" s="70">
        <v>1</v>
      </c>
      <c r="H70" s="70">
        <v>1</v>
      </c>
      <c r="I70" s="147"/>
      <c r="J70" s="152">
        <f>I70*G70</f>
        <v>0</v>
      </c>
      <c r="K70" s="119">
        <f t="shared" si="2"/>
        <v>0</v>
      </c>
      <c r="L70" s="119">
        <f>I70*H70</f>
        <v>0</v>
      </c>
      <c r="M70" s="119">
        <f t="shared" si="3"/>
        <v>0</v>
      </c>
      <c r="N70" s="70" t="s">
        <v>842</v>
      </c>
    </row>
    <row r="71" spans="2:14" ht="26.25" customHeight="1" x14ac:dyDescent="0.2">
      <c r="B71" s="55" t="s">
        <v>1653</v>
      </c>
      <c r="C71" s="71" t="s">
        <v>824</v>
      </c>
      <c r="D71" s="71" t="s">
        <v>829</v>
      </c>
      <c r="E71" s="70" t="s">
        <v>122</v>
      </c>
      <c r="F71" s="70" t="s">
        <v>7</v>
      </c>
      <c r="G71" s="70">
        <v>1</v>
      </c>
      <c r="H71" s="70">
        <v>1</v>
      </c>
      <c r="I71" s="147"/>
      <c r="J71" s="152">
        <f>I71*G71</f>
        <v>0</v>
      </c>
      <c r="K71" s="119">
        <f t="shared" si="2"/>
        <v>0</v>
      </c>
      <c r="L71" s="119">
        <f>I71*H71</f>
        <v>0</v>
      </c>
      <c r="M71" s="119">
        <f t="shared" si="3"/>
        <v>0</v>
      </c>
      <c r="N71" s="70" t="s">
        <v>842</v>
      </c>
    </row>
    <row r="72" spans="2:14" s="20" customFormat="1" ht="26.25" customHeight="1" x14ac:dyDescent="0.2">
      <c r="B72" s="247" t="s">
        <v>1315</v>
      </c>
      <c r="C72" s="248"/>
      <c r="D72" s="248"/>
      <c r="E72" s="248"/>
      <c r="F72" s="248"/>
      <c r="G72" s="248"/>
      <c r="H72" s="248"/>
      <c r="I72" s="248"/>
      <c r="J72" s="248"/>
      <c r="K72" s="248"/>
      <c r="L72" s="248"/>
      <c r="M72" s="248"/>
      <c r="N72" s="248"/>
    </row>
    <row r="73" spans="2:14" s="16" customFormat="1" ht="26.25" customHeight="1" x14ac:dyDescent="0.2">
      <c r="B73" s="70" t="s">
        <v>1654</v>
      </c>
      <c r="C73" s="71" t="s">
        <v>260</v>
      </c>
      <c r="D73" s="70" t="s">
        <v>261</v>
      </c>
      <c r="E73" s="70" t="s">
        <v>262</v>
      </c>
      <c r="F73" s="70" t="s">
        <v>7</v>
      </c>
      <c r="G73" s="72">
        <v>1</v>
      </c>
      <c r="H73" s="72">
        <v>1</v>
      </c>
      <c r="I73" s="147"/>
      <c r="J73" s="152">
        <f>I73*G73</f>
        <v>0</v>
      </c>
      <c r="K73" s="119">
        <f t="shared" si="2"/>
        <v>0</v>
      </c>
      <c r="L73" s="119">
        <f>I73*H73</f>
        <v>0</v>
      </c>
      <c r="M73" s="119">
        <f t="shared" si="3"/>
        <v>0</v>
      </c>
      <c r="N73" s="170" t="s">
        <v>1019</v>
      </c>
    </row>
    <row r="74" spans="2:14" s="16" customFormat="1" ht="26.25" customHeight="1" x14ac:dyDescent="0.2">
      <c r="B74" s="70" t="s">
        <v>1655</v>
      </c>
      <c r="C74" s="71" t="s">
        <v>160</v>
      </c>
      <c r="D74" s="70" t="s">
        <v>1038</v>
      </c>
      <c r="E74" s="70" t="s">
        <v>1037</v>
      </c>
      <c r="F74" s="70" t="s">
        <v>7</v>
      </c>
      <c r="G74" s="72">
        <v>1</v>
      </c>
      <c r="H74" s="72">
        <v>1</v>
      </c>
      <c r="I74" s="147"/>
      <c r="J74" s="152">
        <f>I74*G74</f>
        <v>0</v>
      </c>
      <c r="K74" s="119">
        <f t="shared" ref="K74:K120" si="10">J74*1.23</f>
        <v>0</v>
      </c>
      <c r="L74" s="119">
        <f>I74*H74</f>
        <v>0</v>
      </c>
      <c r="M74" s="119">
        <f t="shared" ref="M74:M121" si="11">L74*1.23</f>
        <v>0</v>
      </c>
      <c r="N74" s="170" t="s">
        <v>1019</v>
      </c>
    </row>
    <row r="75" spans="2:14" s="20" customFormat="1" ht="26.25" customHeight="1" x14ac:dyDescent="0.2">
      <c r="B75" s="247" t="s">
        <v>1316</v>
      </c>
      <c r="C75" s="248"/>
      <c r="D75" s="248"/>
      <c r="E75" s="248"/>
      <c r="F75" s="248"/>
      <c r="G75" s="248"/>
      <c r="H75" s="248"/>
      <c r="I75" s="248"/>
      <c r="J75" s="248"/>
      <c r="K75" s="248"/>
      <c r="L75" s="248"/>
      <c r="M75" s="248"/>
      <c r="N75" s="248"/>
    </row>
    <row r="76" spans="2:14" ht="26.25" customHeight="1" x14ac:dyDescent="0.2">
      <c r="B76" s="70" t="s">
        <v>1656</v>
      </c>
      <c r="C76" s="71" t="s">
        <v>1057</v>
      </c>
      <c r="D76" s="70" t="s">
        <v>1058</v>
      </c>
      <c r="E76" s="70" t="s">
        <v>555</v>
      </c>
      <c r="F76" s="70" t="s">
        <v>7</v>
      </c>
      <c r="G76" s="72">
        <v>1</v>
      </c>
      <c r="H76" s="72">
        <v>1</v>
      </c>
      <c r="I76" s="147"/>
      <c r="J76" s="152">
        <f>I76*G76</f>
        <v>0</v>
      </c>
      <c r="K76" s="119">
        <f t="shared" si="10"/>
        <v>0</v>
      </c>
      <c r="L76" s="119">
        <f>I76*H76</f>
        <v>0</v>
      </c>
      <c r="M76" s="119">
        <f t="shared" si="11"/>
        <v>0</v>
      </c>
      <c r="N76" s="170" t="s">
        <v>1056</v>
      </c>
    </row>
    <row r="77" spans="2:14" ht="26.25" customHeight="1" x14ac:dyDescent="0.2">
      <c r="B77" s="70" t="s">
        <v>1657</v>
      </c>
      <c r="C77" s="71" t="s">
        <v>1059</v>
      </c>
      <c r="D77" s="70" t="s">
        <v>1060</v>
      </c>
      <c r="E77" s="70" t="s">
        <v>555</v>
      </c>
      <c r="F77" s="70" t="s">
        <v>7</v>
      </c>
      <c r="G77" s="72">
        <v>1</v>
      </c>
      <c r="H77" s="72">
        <v>1</v>
      </c>
      <c r="I77" s="147"/>
      <c r="J77" s="152">
        <f>I77*G77</f>
        <v>0</v>
      </c>
      <c r="K77" s="119">
        <f t="shared" si="10"/>
        <v>0</v>
      </c>
      <c r="L77" s="119">
        <f>I77*H77</f>
        <v>0</v>
      </c>
      <c r="M77" s="119">
        <f t="shared" si="11"/>
        <v>0</v>
      </c>
      <c r="N77" s="170" t="s">
        <v>1056</v>
      </c>
    </row>
    <row r="78" spans="2:14" ht="26.25" customHeight="1" x14ac:dyDescent="0.2">
      <c r="B78" s="70" t="s">
        <v>1658</v>
      </c>
      <c r="C78" s="71" t="s">
        <v>1061</v>
      </c>
      <c r="D78" s="70" t="s">
        <v>1062</v>
      </c>
      <c r="E78" s="70" t="s">
        <v>1063</v>
      </c>
      <c r="F78" s="70" t="s">
        <v>7</v>
      </c>
      <c r="G78" s="72">
        <v>1</v>
      </c>
      <c r="H78" s="72">
        <v>1</v>
      </c>
      <c r="I78" s="147"/>
      <c r="J78" s="152">
        <f>I78*G78</f>
        <v>0</v>
      </c>
      <c r="K78" s="119">
        <f t="shared" si="10"/>
        <v>0</v>
      </c>
      <c r="L78" s="119">
        <f>I78*H78</f>
        <v>0</v>
      </c>
      <c r="M78" s="119">
        <f t="shared" si="11"/>
        <v>0</v>
      </c>
      <c r="N78" s="170" t="s">
        <v>1056</v>
      </c>
    </row>
    <row r="79" spans="2:14" ht="26.25" customHeight="1" x14ac:dyDescent="0.2">
      <c r="B79" s="70" t="s">
        <v>1659</v>
      </c>
      <c r="C79" s="71" t="s">
        <v>1064</v>
      </c>
      <c r="D79" s="70" t="s">
        <v>1065</v>
      </c>
      <c r="E79" s="70" t="s">
        <v>555</v>
      </c>
      <c r="F79" s="70" t="s">
        <v>7</v>
      </c>
      <c r="G79" s="72">
        <v>1</v>
      </c>
      <c r="H79" s="72">
        <v>1</v>
      </c>
      <c r="I79" s="147"/>
      <c r="J79" s="152">
        <f>I79*G79</f>
        <v>0</v>
      </c>
      <c r="K79" s="119">
        <f t="shared" si="10"/>
        <v>0</v>
      </c>
      <c r="L79" s="119">
        <f>I79*H79</f>
        <v>0</v>
      </c>
      <c r="M79" s="119">
        <f t="shared" si="11"/>
        <v>0</v>
      </c>
      <c r="N79" s="170" t="s">
        <v>1056</v>
      </c>
    </row>
    <row r="80" spans="2:14" ht="26.25" customHeight="1" x14ac:dyDescent="0.2">
      <c r="B80" s="70" t="s">
        <v>1660</v>
      </c>
      <c r="C80" s="71" t="s">
        <v>1280</v>
      </c>
      <c r="D80" s="70" t="s">
        <v>555</v>
      </c>
      <c r="E80" s="70" t="s">
        <v>1281</v>
      </c>
      <c r="F80" s="70" t="s">
        <v>7</v>
      </c>
      <c r="G80" s="72">
        <v>1</v>
      </c>
      <c r="H80" s="72">
        <v>1</v>
      </c>
      <c r="I80" s="147"/>
      <c r="J80" s="152">
        <f>I80*G80</f>
        <v>0</v>
      </c>
      <c r="K80" s="119">
        <f t="shared" si="10"/>
        <v>0</v>
      </c>
      <c r="L80" s="119">
        <f>I80*H80</f>
        <v>0</v>
      </c>
      <c r="M80" s="119">
        <f t="shared" si="11"/>
        <v>0</v>
      </c>
      <c r="N80" s="170" t="s">
        <v>555</v>
      </c>
    </row>
    <row r="81" spans="2:14" s="20" customFormat="1" ht="26.25" customHeight="1" x14ac:dyDescent="0.2">
      <c r="B81" s="247" t="s">
        <v>1317</v>
      </c>
      <c r="C81" s="248"/>
      <c r="D81" s="248"/>
      <c r="E81" s="248"/>
      <c r="F81" s="248"/>
      <c r="G81" s="248"/>
      <c r="H81" s="248"/>
      <c r="I81" s="248"/>
      <c r="J81" s="248"/>
      <c r="K81" s="248"/>
      <c r="L81" s="248"/>
      <c r="M81" s="248"/>
      <c r="N81" s="249"/>
    </row>
    <row r="82" spans="2:14" ht="26.25" customHeight="1" x14ac:dyDescent="0.2">
      <c r="B82" s="70" t="s">
        <v>1661</v>
      </c>
      <c r="C82" s="71" t="s">
        <v>160</v>
      </c>
      <c r="D82" s="70" t="s">
        <v>298</v>
      </c>
      <c r="E82" s="70" t="s">
        <v>299</v>
      </c>
      <c r="F82" s="70" t="s">
        <v>7</v>
      </c>
      <c r="G82" s="72">
        <v>1</v>
      </c>
      <c r="H82" s="72">
        <v>1</v>
      </c>
      <c r="I82" s="147"/>
      <c r="J82" s="152">
        <f t="shared" ref="J82:J94" si="12">I82*G82</f>
        <v>0</v>
      </c>
      <c r="K82" s="119">
        <f t="shared" si="10"/>
        <v>0</v>
      </c>
      <c r="L82" s="119">
        <f t="shared" ref="L82:L94" si="13">I82*H82</f>
        <v>0</v>
      </c>
      <c r="M82" s="119">
        <f t="shared" si="11"/>
        <v>0</v>
      </c>
      <c r="N82" s="170" t="s">
        <v>542</v>
      </c>
    </row>
    <row r="83" spans="2:14" ht="26.25" customHeight="1" x14ac:dyDescent="0.2">
      <c r="B83" s="70" t="s">
        <v>1662</v>
      </c>
      <c r="C83" s="71" t="s">
        <v>300</v>
      </c>
      <c r="D83" s="70">
        <v>6471626</v>
      </c>
      <c r="E83" s="70" t="s">
        <v>301</v>
      </c>
      <c r="F83" s="70" t="s">
        <v>7</v>
      </c>
      <c r="G83" s="72">
        <v>1</v>
      </c>
      <c r="H83" s="72">
        <v>1</v>
      </c>
      <c r="I83" s="147"/>
      <c r="J83" s="152">
        <f t="shared" si="12"/>
        <v>0</v>
      </c>
      <c r="K83" s="119">
        <f t="shared" si="10"/>
        <v>0</v>
      </c>
      <c r="L83" s="119">
        <f t="shared" si="13"/>
        <v>0</v>
      </c>
      <c r="M83" s="119">
        <f t="shared" si="11"/>
        <v>0</v>
      </c>
      <c r="N83" s="170" t="s">
        <v>1019</v>
      </c>
    </row>
    <row r="84" spans="2:14" ht="26.25" customHeight="1" x14ac:dyDescent="0.2">
      <c r="B84" s="70" t="s">
        <v>1663</v>
      </c>
      <c r="C84" s="71" t="s">
        <v>484</v>
      </c>
      <c r="D84" s="70" t="s">
        <v>712</v>
      </c>
      <c r="E84" s="70" t="s">
        <v>302</v>
      </c>
      <c r="F84" s="70" t="s">
        <v>7</v>
      </c>
      <c r="G84" s="72">
        <v>3</v>
      </c>
      <c r="H84" s="72">
        <v>2</v>
      </c>
      <c r="I84" s="147"/>
      <c r="J84" s="152">
        <f t="shared" si="12"/>
        <v>0</v>
      </c>
      <c r="K84" s="119">
        <f t="shared" si="10"/>
        <v>0</v>
      </c>
      <c r="L84" s="119">
        <f t="shared" si="13"/>
        <v>0</v>
      </c>
      <c r="M84" s="119">
        <f t="shared" si="11"/>
        <v>0</v>
      </c>
      <c r="N84" s="170" t="s">
        <v>542</v>
      </c>
    </row>
    <row r="85" spans="2:14" ht="26.25" customHeight="1" x14ac:dyDescent="0.2">
      <c r="B85" s="70" t="s">
        <v>1664</v>
      </c>
      <c r="C85" s="71" t="s">
        <v>160</v>
      </c>
      <c r="D85" s="70" t="s">
        <v>399</v>
      </c>
      <c r="E85" s="70" t="s">
        <v>400</v>
      </c>
      <c r="F85" s="70" t="s">
        <v>7</v>
      </c>
      <c r="G85" s="72">
        <v>1</v>
      </c>
      <c r="H85" s="72">
        <v>1</v>
      </c>
      <c r="I85" s="147"/>
      <c r="J85" s="152">
        <f t="shared" si="12"/>
        <v>0</v>
      </c>
      <c r="K85" s="119">
        <f t="shared" si="10"/>
        <v>0</v>
      </c>
      <c r="L85" s="119">
        <f t="shared" si="13"/>
        <v>0</v>
      </c>
      <c r="M85" s="119">
        <f t="shared" si="11"/>
        <v>0</v>
      </c>
      <c r="N85" s="170" t="s">
        <v>1019</v>
      </c>
    </row>
    <row r="86" spans="2:14" ht="26.25" customHeight="1" x14ac:dyDescent="0.2">
      <c r="B86" s="70" t="s">
        <v>1665</v>
      </c>
      <c r="C86" s="71" t="s">
        <v>722</v>
      </c>
      <c r="D86" s="70" t="s">
        <v>729</v>
      </c>
      <c r="E86" s="70" t="s">
        <v>735</v>
      </c>
      <c r="F86" s="70" t="s">
        <v>7</v>
      </c>
      <c r="G86" s="72">
        <v>1</v>
      </c>
      <c r="H86" s="72">
        <v>1</v>
      </c>
      <c r="I86" s="147"/>
      <c r="J86" s="152">
        <f t="shared" si="12"/>
        <v>0</v>
      </c>
      <c r="K86" s="119">
        <f t="shared" si="10"/>
        <v>0</v>
      </c>
      <c r="L86" s="119">
        <f t="shared" si="13"/>
        <v>0</v>
      </c>
      <c r="M86" s="119">
        <f t="shared" si="11"/>
        <v>0</v>
      </c>
      <c r="N86" s="170" t="s">
        <v>741</v>
      </c>
    </row>
    <row r="87" spans="2:14" ht="26.25" customHeight="1" x14ac:dyDescent="0.2">
      <c r="B87" s="70" t="s">
        <v>1666</v>
      </c>
      <c r="C87" s="71" t="s">
        <v>723</v>
      </c>
      <c r="D87" s="70" t="s">
        <v>730</v>
      </c>
      <c r="E87" s="70" t="s">
        <v>736</v>
      </c>
      <c r="F87" s="70" t="s">
        <v>7</v>
      </c>
      <c r="G87" s="72">
        <v>1</v>
      </c>
      <c r="H87" s="72">
        <v>1</v>
      </c>
      <c r="I87" s="147"/>
      <c r="J87" s="152">
        <f t="shared" si="12"/>
        <v>0</v>
      </c>
      <c r="K87" s="119">
        <f t="shared" si="10"/>
        <v>0</v>
      </c>
      <c r="L87" s="119">
        <f t="shared" si="13"/>
        <v>0</v>
      </c>
      <c r="M87" s="119">
        <f t="shared" si="11"/>
        <v>0</v>
      </c>
      <c r="N87" s="170" t="s">
        <v>742</v>
      </c>
    </row>
    <row r="88" spans="2:14" ht="26.25" customHeight="1" x14ac:dyDescent="0.2">
      <c r="B88" s="70" t="s">
        <v>1667</v>
      </c>
      <c r="C88" s="71" t="s">
        <v>724</v>
      </c>
      <c r="D88" s="70" t="s">
        <v>731</v>
      </c>
      <c r="E88" s="70" t="s">
        <v>737</v>
      </c>
      <c r="F88" s="70" t="s">
        <v>7</v>
      </c>
      <c r="G88" s="72">
        <v>1</v>
      </c>
      <c r="H88" s="72">
        <v>1</v>
      </c>
      <c r="I88" s="147"/>
      <c r="J88" s="152">
        <f t="shared" si="12"/>
        <v>0</v>
      </c>
      <c r="K88" s="119">
        <f t="shared" si="10"/>
        <v>0</v>
      </c>
      <c r="L88" s="119">
        <f t="shared" si="13"/>
        <v>0</v>
      </c>
      <c r="M88" s="119">
        <f t="shared" si="11"/>
        <v>0</v>
      </c>
      <c r="N88" s="170" t="s">
        <v>743</v>
      </c>
    </row>
    <row r="89" spans="2:14" ht="26.25" customHeight="1" x14ac:dyDescent="0.2">
      <c r="B89" s="70" t="s">
        <v>1668</v>
      </c>
      <c r="C89" s="71" t="s">
        <v>725</v>
      </c>
      <c r="D89" s="70" t="s">
        <v>732</v>
      </c>
      <c r="E89" s="70" t="s">
        <v>738</v>
      </c>
      <c r="F89" s="70" t="s">
        <v>7</v>
      </c>
      <c r="G89" s="72">
        <v>1</v>
      </c>
      <c r="H89" s="72">
        <v>1</v>
      </c>
      <c r="I89" s="147"/>
      <c r="J89" s="152">
        <f t="shared" si="12"/>
        <v>0</v>
      </c>
      <c r="K89" s="119">
        <f t="shared" si="10"/>
        <v>0</v>
      </c>
      <c r="L89" s="119">
        <f t="shared" si="13"/>
        <v>0</v>
      </c>
      <c r="M89" s="119">
        <f t="shared" si="11"/>
        <v>0</v>
      </c>
      <c r="N89" s="170" t="s">
        <v>744</v>
      </c>
    </row>
    <row r="90" spans="2:14" ht="26.25" customHeight="1" x14ac:dyDescent="0.2">
      <c r="B90" s="70" t="s">
        <v>1669</v>
      </c>
      <c r="C90" s="71" t="s">
        <v>726</v>
      </c>
      <c r="D90" s="70" t="s">
        <v>732</v>
      </c>
      <c r="E90" s="70" t="s">
        <v>739</v>
      </c>
      <c r="F90" s="70" t="s">
        <v>7</v>
      </c>
      <c r="G90" s="72">
        <v>1</v>
      </c>
      <c r="H90" s="72">
        <v>1</v>
      </c>
      <c r="I90" s="147"/>
      <c r="J90" s="152">
        <f t="shared" si="12"/>
        <v>0</v>
      </c>
      <c r="K90" s="119">
        <f t="shared" si="10"/>
        <v>0</v>
      </c>
      <c r="L90" s="119">
        <f t="shared" si="13"/>
        <v>0</v>
      </c>
      <c r="M90" s="119">
        <f t="shared" si="11"/>
        <v>0</v>
      </c>
      <c r="N90" s="170" t="s">
        <v>745</v>
      </c>
    </row>
    <row r="91" spans="2:14" ht="26.25" customHeight="1" x14ac:dyDescent="0.2">
      <c r="B91" s="70" t="s">
        <v>1670</v>
      </c>
      <c r="C91" s="71" t="s">
        <v>727</v>
      </c>
      <c r="D91" s="70" t="s">
        <v>733</v>
      </c>
      <c r="E91" s="70" t="s">
        <v>740</v>
      </c>
      <c r="F91" s="70" t="s">
        <v>7</v>
      </c>
      <c r="G91" s="72">
        <v>1</v>
      </c>
      <c r="H91" s="72">
        <v>1</v>
      </c>
      <c r="I91" s="147"/>
      <c r="J91" s="152">
        <f t="shared" si="12"/>
        <v>0</v>
      </c>
      <c r="K91" s="119">
        <f t="shared" si="10"/>
        <v>0</v>
      </c>
      <c r="L91" s="119">
        <f t="shared" si="13"/>
        <v>0</v>
      </c>
      <c r="M91" s="119">
        <f t="shared" si="11"/>
        <v>0</v>
      </c>
      <c r="N91" s="170" t="s">
        <v>746</v>
      </c>
    </row>
    <row r="92" spans="2:14" ht="26.25" customHeight="1" x14ac:dyDescent="0.2">
      <c r="B92" s="70" t="s">
        <v>1671</v>
      </c>
      <c r="C92" s="71" t="s">
        <v>728</v>
      </c>
      <c r="D92" s="70" t="s">
        <v>734</v>
      </c>
      <c r="E92" s="70" t="s">
        <v>149</v>
      </c>
      <c r="F92" s="70" t="s">
        <v>7</v>
      </c>
      <c r="G92" s="72">
        <v>1</v>
      </c>
      <c r="H92" s="72">
        <v>1</v>
      </c>
      <c r="I92" s="147"/>
      <c r="J92" s="152">
        <f t="shared" si="12"/>
        <v>0</v>
      </c>
      <c r="K92" s="119">
        <f t="shared" si="10"/>
        <v>0</v>
      </c>
      <c r="L92" s="119">
        <f t="shared" si="13"/>
        <v>0</v>
      </c>
      <c r="M92" s="119">
        <f t="shared" si="11"/>
        <v>0</v>
      </c>
      <c r="N92" s="170" t="s">
        <v>747</v>
      </c>
    </row>
    <row r="93" spans="2:14" ht="26.25" customHeight="1" x14ac:dyDescent="0.2">
      <c r="B93" s="70" t="s">
        <v>1672</v>
      </c>
      <c r="C93" s="71" t="s">
        <v>710</v>
      </c>
      <c r="D93" s="70" t="s">
        <v>713</v>
      </c>
      <c r="E93" s="70" t="s">
        <v>714</v>
      </c>
      <c r="F93" s="70" t="s">
        <v>7</v>
      </c>
      <c r="G93" s="72">
        <v>1</v>
      </c>
      <c r="H93" s="72">
        <v>1</v>
      </c>
      <c r="I93" s="147"/>
      <c r="J93" s="152">
        <f t="shared" si="12"/>
        <v>0</v>
      </c>
      <c r="K93" s="119">
        <f t="shared" si="10"/>
        <v>0</v>
      </c>
      <c r="L93" s="119">
        <f t="shared" si="13"/>
        <v>0</v>
      </c>
      <c r="M93" s="119">
        <f t="shared" si="11"/>
        <v>0</v>
      </c>
      <c r="N93" s="170" t="s">
        <v>748</v>
      </c>
    </row>
    <row r="94" spans="2:14" ht="26.25" customHeight="1" x14ac:dyDescent="0.2">
      <c r="B94" s="70" t="s">
        <v>1673</v>
      </c>
      <c r="C94" s="71" t="s">
        <v>1020</v>
      </c>
      <c r="D94" s="70" t="s">
        <v>1021</v>
      </c>
      <c r="E94" s="70" t="s">
        <v>1022</v>
      </c>
      <c r="F94" s="70" t="s">
        <v>7</v>
      </c>
      <c r="G94" s="72">
        <v>1</v>
      </c>
      <c r="H94" s="72">
        <v>1</v>
      </c>
      <c r="I94" s="147"/>
      <c r="J94" s="152">
        <f t="shared" si="12"/>
        <v>0</v>
      </c>
      <c r="K94" s="119">
        <f t="shared" si="10"/>
        <v>0</v>
      </c>
      <c r="L94" s="119">
        <f t="shared" si="13"/>
        <v>0</v>
      </c>
      <c r="M94" s="119">
        <f t="shared" si="11"/>
        <v>0</v>
      </c>
      <c r="N94" s="170" t="s">
        <v>1019</v>
      </c>
    </row>
    <row r="95" spans="2:14" s="20" customFormat="1" ht="26.25" customHeight="1" x14ac:dyDescent="0.2">
      <c r="B95" s="247" t="s">
        <v>1318</v>
      </c>
      <c r="C95" s="248"/>
      <c r="D95" s="248"/>
      <c r="E95" s="248"/>
      <c r="F95" s="248"/>
      <c r="G95" s="248"/>
      <c r="H95" s="248"/>
      <c r="I95" s="248"/>
      <c r="J95" s="248"/>
      <c r="K95" s="248"/>
      <c r="L95" s="248"/>
      <c r="M95" s="248"/>
      <c r="N95" s="248"/>
    </row>
    <row r="96" spans="2:14" s="16" customFormat="1" ht="26.25" customHeight="1" x14ac:dyDescent="0.2">
      <c r="B96" s="70" t="s">
        <v>1674</v>
      </c>
      <c r="C96" s="71" t="s">
        <v>160</v>
      </c>
      <c r="D96" s="70" t="s">
        <v>151</v>
      </c>
      <c r="E96" s="70" t="s">
        <v>63</v>
      </c>
      <c r="F96" s="70" t="s">
        <v>7</v>
      </c>
      <c r="G96" s="72">
        <v>1</v>
      </c>
      <c r="H96" s="72">
        <v>1</v>
      </c>
      <c r="I96" s="147"/>
      <c r="J96" s="152">
        <f t="shared" ref="J96:J108" si="14">I96*G96</f>
        <v>0</v>
      </c>
      <c r="K96" s="119">
        <f t="shared" si="10"/>
        <v>0</v>
      </c>
      <c r="L96" s="119">
        <f t="shared" ref="L96:L108" si="15">I96*H96</f>
        <v>0</v>
      </c>
      <c r="M96" s="119">
        <f t="shared" si="11"/>
        <v>0</v>
      </c>
      <c r="N96" s="170" t="s">
        <v>481</v>
      </c>
    </row>
    <row r="97" spans="2:14" s="16" customFormat="1" ht="26.25" customHeight="1" x14ac:dyDescent="0.2">
      <c r="B97" s="70" t="s">
        <v>1675</v>
      </c>
      <c r="C97" s="71" t="s">
        <v>152</v>
      </c>
      <c r="D97" s="70" t="s">
        <v>555</v>
      </c>
      <c r="E97" s="70" t="s">
        <v>153</v>
      </c>
      <c r="F97" s="70" t="s">
        <v>7</v>
      </c>
      <c r="G97" s="72">
        <v>1</v>
      </c>
      <c r="H97" s="72">
        <v>1</v>
      </c>
      <c r="I97" s="147"/>
      <c r="J97" s="152">
        <f t="shared" si="14"/>
        <v>0</v>
      </c>
      <c r="K97" s="119">
        <f t="shared" si="10"/>
        <v>0</v>
      </c>
      <c r="L97" s="119">
        <f t="shared" si="15"/>
        <v>0</v>
      </c>
      <c r="M97" s="119">
        <f t="shared" si="11"/>
        <v>0</v>
      </c>
      <c r="N97" s="170" t="s">
        <v>481</v>
      </c>
    </row>
    <row r="98" spans="2:14" s="16" customFormat="1" ht="26.25" customHeight="1" x14ac:dyDescent="0.2">
      <c r="B98" s="70" t="s">
        <v>1676</v>
      </c>
      <c r="C98" s="71" t="s">
        <v>676</v>
      </c>
      <c r="D98" s="70" t="s">
        <v>677</v>
      </c>
      <c r="E98" s="70" t="s">
        <v>678</v>
      </c>
      <c r="F98" s="70" t="s">
        <v>7</v>
      </c>
      <c r="G98" s="72">
        <v>1</v>
      </c>
      <c r="H98" s="72">
        <v>1</v>
      </c>
      <c r="I98" s="147"/>
      <c r="J98" s="152">
        <f t="shared" si="14"/>
        <v>0</v>
      </c>
      <c r="K98" s="119">
        <f t="shared" si="10"/>
        <v>0</v>
      </c>
      <c r="L98" s="119">
        <f t="shared" si="15"/>
        <v>0</v>
      </c>
      <c r="M98" s="119">
        <f t="shared" si="11"/>
        <v>0</v>
      </c>
      <c r="N98" s="170" t="s">
        <v>481</v>
      </c>
    </row>
    <row r="99" spans="2:14" s="16" customFormat="1" ht="26.25" customHeight="1" x14ac:dyDescent="0.2">
      <c r="B99" s="70" t="s">
        <v>1677</v>
      </c>
      <c r="C99" s="71" t="s">
        <v>682</v>
      </c>
      <c r="D99" s="70" t="s">
        <v>683</v>
      </c>
      <c r="E99" s="70" t="s">
        <v>684</v>
      </c>
      <c r="F99" s="70" t="s">
        <v>7</v>
      </c>
      <c r="G99" s="72">
        <v>1</v>
      </c>
      <c r="H99" s="72">
        <v>1</v>
      </c>
      <c r="I99" s="147"/>
      <c r="J99" s="152">
        <f t="shared" si="14"/>
        <v>0</v>
      </c>
      <c r="K99" s="119">
        <f t="shared" si="10"/>
        <v>0</v>
      </c>
      <c r="L99" s="119">
        <f t="shared" si="15"/>
        <v>0</v>
      </c>
      <c r="M99" s="119">
        <f t="shared" si="11"/>
        <v>0</v>
      </c>
      <c r="N99" s="170" t="s">
        <v>481</v>
      </c>
    </row>
    <row r="100" spans="2:14" s="16" customFormat="1" ht="26.25" customHeight="1" x14ac:dyDescent="0.2">
      <c r="B100" s="70" t="s">
        <v>1678</v>
      </c>
      <c r="C100" s="71" t="s">
        <v>685</v>
      </c>
      <c r="D100" s="70" t="s">
        <v>683</v>
      </c>
      <c r="E100" s="70" t="s">
        <v>686</v>
      </c>
      <c r="F100" s="70" t="s">
        <v>7</v>
      </c>
      <c r="G100" s="72">
        <v>1</v>
      </c>
      <c r="H100" s="72">
        <v>1</v>
      </c>
      <c r="I100" s="147"/>
      <c r="J100" s="152">
        <f t="shared" si="14"/>
        <v>0</v>
      </c>
      <c r="K100" s="119">
        <f t="shared" si="10"/>
        <v>0</v>
      </c>
      <c r="L100" s="119">
        <f t="shared" si="15"/>
        <v>0</v>
      </c>
      <c r="M100" s="119">
        <f t="shared" si="11"/>
        <v>0</v>
      </c>
      <c r="N100" s="170" t="s">
        <v>481</v>
      </c>
    </row>
    <row r="101" spans="2:14" s="16" customFormat="1" ht="26.25" customHeight="1" x14ac:dyDescent="0.2">
      <c r="B101" s="70" t="s">
        <v>1679</v>
      </c>
      <c r="C101" s="71" t="s">
        <v>687</v>
      </c>
      <c r="D101" s="70" t="s">
        <v>688</v>
      </c>
      <c r="E101" s="70" t="s">
        <v>155</v>
      </c>
      <c r="F101" s="70" t="s">
        <v>7</v>
      </c>
      <c r="G101" s="72">
        <v>4</v>
      </c>
      <c r="H101" s="72">
        <v>4</v>
      </c>
      <c r="I101" s="147"/>
      <c r="J101" s="152">
        <f t="shared" si="14"/>
        <v>0</v>
      </c>
      <c r="K101" s="119">
        <f t="shared" si="10"/>
        <v>0</v>
      </c>
      <c r="L101" s="119">
        <f t="shared" si="15"/>
        <v>0</v>
      </c>
      <c r="M101" s="119">
        <f t="shared" si="11"/>
        <v>0</v>
      </c>
      <c r="N101" s="170" t="s">
        <v>481</v>
      </c>
    </row>
    <row r="102" spans="2:14" s="16" customFormat="1" ht="26.25" customHeight="1" x14ac:dyDescent="0.2">
      <c r="B102" s="70" t="s">
        <v>1680</v>
      </c>
      <c r="C102" s="71" t="s">
        <v>689</v>
      </c>
      <c r="D102" s="70" t="s">
        <v>690</v>
      </c>
      <c r="E102" s="70" t="s">
        <v>691</v>
      </c>
      <c r="F102" s="70" t="s">
        <v>7</v>
      </c>
      <c r="G102" s="72">
        <v>1</v>
      </c>
      <c r="H102" s="72">
        <v>1</v>
      </c>
      <c r="I102" s="147"/>
      <c r="J102" s="152">
        <f t="shared" si="14"/>
        <v>0</v>
      </c>
      <c r="K102" s="119">
        <f t="shared" si="10"/>
        <v>0</v>
      </c>
      <c r="L102" s="119">
        <f t="shared" si="15"/>
        <v>0</v>
      </c>
      <c r="M102" s="119">
        <f t="shared" si="11"/>
        <v>0</v>
      </c>
      <c r="N102" s="170" t="s">
        <v>481</v>
      </c>
    </row>
    <row r="103" spans="2:14" s="19" customFormat="1" ht="26.25" customHeight="1" x14ac:dyDescent="0.2">
      <c r="B103" s="70" t="s">
        <v>1681</v>
      </c>
      <c r="C103" s="45" t="s">
        <v>692</v>
      </c>
      <c r="D103" s="55" t="s">
        <v>693</v>
      </c>
      <c r="E103" s="55" t="s">
        <v>694</v>
      </c>
      <c r="F103" s="55" t="s">
        <v>7</v>
      </c>
      <c r="G103" s="38">
        <v>1</v>
      </c>
      <c r="H103" s="38">
        <v>1</v>
      </c>
      <c r="I103" s="147"/>
      <c r="J103" s="152">
        <f t="shared" si="14"/>
        <v>0</v>
      </c>
      <c r="K103" s="119">
        <f t="shared" si="10"/>
        <v>0</v>
      </c>
      <c r="L103" s="119">
        <f t="shared" si="15"/>
        <v>0</v>
      </c>
      <c r="M103" s="119">
        <f t="shared" si="11"/>
        <v>0</v>
      </c>
      <c r="N103" s="171" t="s">
        <v>481</v>
      </c>
    </row>
    <row r="104" spans="2:14" s="19" customFormat="1" ht="26.25" customHeight="1" x14ac:dyDescent="0.2">
      <c r="B104" s="70" t="s">
        <v>1682</v>
      </c>
      <c r="C104" s="45" t="s">
        <v>695</v>
      </c>
      <c r="D104" s="55" t="s">
        <v>696</v>
      </c>
      <c r="E104" s="55" t="s">
        <v>697</v>
      </c>
      <c r="F104" s="55" t="s">
        <v>7</v>
      </c>
      <c r="G104" s="38">
        <v>1</v>
      </c>
      <c r="H104" s="38">
        <v>1</v>
      </c>
      <c r="I104" s="147"/>
      <c r="J104" s="152">
        <f t="shared" si="14"/>
        <v>0</v>
      </c>
      <c r="K104" s="119">
        <f t="shared" si="10"/>
        <v>0</v>
      </c>
      <c r="L104" s="119">
        <f t="shared" si="15"/>
        <v>0</v>
      </c>
      <c r="M104" s="119">
        <f t="shared" si="11"/>
        <v>0</v>
      </c>
      <c r="N104" s="171" t="s">
        <v>481</v>
      </c>
    </row>
    <row r="105" spans="2:14" s="19" customFormat="1" ht="26.25" customHeight="1" x14ac:dyDescent="0.2">
      <c r="B105" s="70" t="s">
        <v>1683</v>
      </c>
      <c r="C105" s="45" t="s">
        <v>698</v>
      </c>
      <c r="D105" s="55">
        <v>311350950200</v>
      </c>
      <c r="E105" s="55" t="s">
        <v>703</v>
      </c>
      <c r="F105" s="55" t="s">
        <v>7</v>
      </c>
      <c r="G105" s="38">
        <v>1</v>
      </c>
      <c r="H105" s="38">
        <v>1</v>
      </c>
      <c r="I105" s="147"/>
      <c r="J105" s="152">
        <f t="shared" si="14"/>
        <v>0</v>
      </c>
      <c r="K105" s="119">
        <f t="shared" si="10"/>
        <v>0</v>
      </c>
      <c r="L105" s="119">
        <f t="shared" si="15"/>
        <v>0</v>
      </c>
      <c r="M105" s="119">
        <f t="shared" si="11"/>
        <v>0</v>
      </c>
      <c r="N105" s="171" t="s">
        <v>481</v>
      </c>
    </row>
    <row r="106" spans="2:14" s="19" customFormat="1" ht="26.25" customHeight="1" x14ac:dyDescent="0.2">
      <c r="B106" s="70" t="s">
        <v>1684</v>
      </c>
      <c r="C106" s="45" t="s">
        <v>699</v>
      </c>
      <c r="D106" s="38">
        <v>94300080</v>
      </c>
      <c r="E106" s="55" t="s">
        <v>227</v>
      </c>
      <c r="F106" s="55" t="s">
        <v>7</v>
      </c>
      <c r="G106" s="38">
        <v>1</v>
      </c>
      <c r="H106" s="38">
        <v>1</v>
      </c>
      <c r="I106" s="147"/>
      <c r="J106" s="152">
        <f t="shared" si="14"/>
        <v>0</v>
      </c>
      <c r="K106" s="119">
        <f t="shared" si="10"/>
        <v>0</v>
      </c>
      <c r="L106" s="119">
        <f t="shared" si="15"/>
        <v>0</v>
      </c>
      <c r="M106" s="119">
        <f t="shared" si="11"/>
        <v>0</v>
      </c>
      <c r="N106" s="171" t="s">
        <v>481</v>
      </c>
    </row>
    <row r="107" spans="2:14" s="19" customFormat="1" ht="26.25" customHeight="1" x14ac:dyDescent="0.2">
      <c r="B107" s="70" t="s">
        <v>1685</v>
      </c>
      <c r="C107" s="45" t="s">
        <v>700</v>
      </c>
      <c r="D107" s="55" t="s">
        <v>702</v>
      </c>
      <c r="E107" s="55" t="s">
        <v>228</v>
      </c>
      <c r="F107" s="55" t="s">
        <v>7</v>
      </c>
      <c r="G107" s="38">
        <v>1</v>
      </c>
      <c r="H107" s="38">
        <v>1</v>
      </c>
      <c r="I107" s="147"/>
      <c r="J107" s="152">
        <f t="shared" si="14"/>
        <v>0</v>
      </c>
      <c r="K107" s="119">
        <f t="shared" si="10"/>
        <v>0</v>
      </c>
      <c r="L107" s="119">
        <f t="shared" si="15"/>
        <v>0</v>
      </c>
      <c r="M107" s="119">
        <f t="shared" si="11"/>
        <v>0</v>
      </c>
      <c r="N107" s="171" t="s">
        <v>481</v>
      </c>
    </row>
    <row r="108" spans="2:14" s="19" customFormat="1" ht="26.25" customHeight="1" x14ac:dyDescent="0.2">
      <c r="B108" s="70" t="s">
        <v>1686</v>
      </c>
      <c r="C108" s="45" t="s">
        <v>701</v>
      </c>
      <c r="D108" s="55" t="s">
        <v>229</v>
      </c>
      <c r="E108" s="55" t="s">
        <v>230</v>
      </c>
      <c r="F108" s="55" t="s">
        <v>7</v>
      </c>
      <c r="G108" s="38">
        <v>1</v>
      </c>
      <c r="H108" s="38">
        <v>1</v>
      </c>
      <c r="I108" s="147"/>
      <c r="J108" s="152">
        <f t="shared" si="14"/>
        <v>0</v>
      </c>
      <c r="K108" s="119">
        <f t="shared" si="10"/>
        <v>0</v>
      </c>
      <c r="L108" s="119">
        <f t="shared" si="15"/>
        <v>0</v>
      </c>
      <c r="M108" s="119">
        <f t="shared" si="11"/>
        <v>0</v>
      </c>
      <c r="N108" s="171" t="s">
        <v>481</v>
      </c>
    </row>
    <row r="109" spans="2:14" s="19" customFormat="1" ht="26.25" customHeight="1" x14ac:dyDescent="0.2">
      <c r="B109" s="247" t="s">
        <v>1319</v>
      </c>
      <c r="C109" s="248"/>
      <c r="D109" s="248"/>
      <c r="E109" s="248"/>
      <c r="F109" s="248"/>
      <c r="G109" s="248"/>
      <c r="H109" s="248"/>
      <c r="I109" s="248"/>
      <c r="J109" s="248"/>
      <c r="K109" s="248"/>
      <c r="L109" s="248"/>
      <c r="M109" s="248"/>
      <c r="N109" s="249"/>
    </row>
    <row r="110" spans="2:14" s="16" customFormat="1" ht="26.25" customHeight="1" x14ac:dyDescent="0.2">
      <c r="B110" s="70" t="s">
        <v>1687</v>
      </c>
      <c r="C110" s="71" t="s">
        <v>156</v>
      </c>
      <c r="D110" s="70" t="s">
        <v>157</v>
      </c>
      <c r="E110" s="70" t="s">
        <v>158</v>
      </c>
      <c r="F110" s="70" t="s">
        <v>7</v>
      </c>
      <c r="G110" s="72">
        <v>1</v>
      </c>
      <c r="H110" s="72">
        <v>1</v>
      </c>
      <c r="I110" s="147"/>
      <c r="J110" s="152">
        <f t="shared" ref="J110:J120" si="16">I110*G110</f>
        <v>0</v>
      </c>
      <c r="K110" s="119">
        <f t="shared" si="10"/>
        <v>0</v>
      </c>
      <c r="L110" s="119">
        <f t="shared" ref="L110:L120" si="17">I110*H110</f>
        <v>0</v>
      </c>
      <c r="M110" s="119">
        <f t="shared" si="11"/>
        <v>0</v>
      </c>
      <c r="N110" s="170" t="s">
        <v>483</v>
      </c>
    </row>
    <row r="111" spans="2:14" s="16" customFormat="1" ht="26.25" customHeight="1" x14ac:dyDescent="0.2">
      <c r="B111" s="70" t="s">
        <v>1688</v>
      </c>
      <c r="C111" s="71" t="s">
        <v>482</v>
      </c>
      <c r="D111" s="70" t="s">
        <v>555</v>
      </c>
      <c r="E111" s="70" t="s">
        <v>159</v>
      </c>
      <c r="F111" s="70" t="s">
        <v>7</v>
      </c>
      <c r="G111" s="72">
        <v>1</v>
      </c>
      <c r="H111" s="72">
        <v>1</v>
      </c>
      <c r="I111" s="147"/>
      <c r="J111" s="152">
        <f t="shared" si="16"/>
        <v>0</v>
      </c>
      <c r="K111" s="119">
        <f t="shared" si="10"/>
        <v>0</v>
      </c>
      <c r="L111" s="119">
        <f t="shared" si="17"/>
        <v>0</v>
      </c>
      <c r="M111" s="119">
        <f t="shared" si="11"/>
        <v>0</v>
      </c>
      <c r="N111" s="170" t="s">
        <v>483</v>
      </c>
    </row>
    <row r="112" spans="2:14" s="19" customFormat="1" ht="26.25" customHeight="1" x14ac:dyDescent="0.2">
      <c r="B112" s="70" t="s">
        <v>1689</v>
      </c>
      <c r="C112" s="45" t="s">
        <v>715</v>
      </c>
      <c r="D112" s="55" t="s">
        <v>229</v>
      </c>
      <c r="E112" s="55" t="s">
        <v>230</v>
      </c>
      <c r="F112" s="55" t="s">
        <v>7</v>
      </c>
      <c r="G112" s="38">
        <v>1</v>
      </c>
      <c r="H112" s="38">
        <v>1</v>
      </c>
      <c r="I112" s="147"/>
      <c r="J112" s="152">
        <f t="shared" si="16"/>
        <v>0</v>
      </c>
      <c r="K112" s="119">
        <f t="shared" si="10"/>
        <v>0</v>
      </c>
      <c r="L112" s="119">
        <f t="shared" si="17"/>
        <v>0</v>
      </c>
      <c r="M112" s="119">
        <f t="shared" si="11"/>
        <v>0</v>
      </c>
      <c r="N112" s="170" t="s">
        <v>483</v>
      </c>
    </row>
    <row r="113" spans="2:20" s="19" customFormat="1" ht="26.25" customHeight="1" x14ac:dyDescent="0.2">
      <c r="B113" s="70" t="s">
        <v>1690</v>
      </c>
      <c r="C113" s="45" t="s">
        <v>706</v>
      </c>
      <c r="D113" s="55" t="s">
        <v>688</v>
      </c>
      <c r="E113" s="55" t="s">
        <v>155</v>
      </c>
      <c r="F113" s="55" t="s">
        <v>7</v>
      </c>
      <c r="G113" s="38">
        <v>2</v>
      </c>
      <c r="H113" s="38">
        <v>2</v>
      </c>
      <c r="I113" s="147"/>
      <c r="J113" s="152">
        <f t="shared" si="16"/>
        <v>0</v>
      </c>
      <c r="K113" s="119">
        <f t="shared" si="10"/>
        <v>0</v>
      </c>
      <c r="L113" s="119">
        <f t="shared" si="17"/>
        <v>0</v>
      </c>
      <c r="M113" s="119">
        <f t="shared" si="11"/>
        <v>0</v>
      </c>
      <c r="N113" s="170" t="s">
        <v>483</v>
      </c>
    </row>
    <row r="114" spans="2:20" s="19" customFormat="1" ht="26.25" customHeight="1" x14ac:dyDescent="0.2">
      <c r="B114" s="70" t="s">
        <v>1691</v>
      </c>
      <c r="C114" s="45" t="s">
        <v>710</v>
      </c>
      <c r="D114" s="55" t="s">
        <v>713</v>
      </c>
      <c r="E114" s="55" t="s">
        <v>714</v>
      </c>
      <c r="F114" s="55" t="s">
        <v>7</v>
      </c>
      <c r="G114" s="38">
        <v>1</v>
      </c>
      <c r="H114" s="38">
        <v>1</v>
      </c>
      <c r="I114" s="147"/>
      <c r="J114" s="152">
        <f t="shared" si="16"/>
        <v>0</v>
      </c>
      <c r="K114" s="119">
        <f t="shared" si="10"/>
        <v>0</v>
      </c>
      <c r="L114" s="119">
        <f t="shared" si="17"/>
        <v>0</v>
      </c>
      <c r="M114" s="119">
        <f t="shared" si="11"/>
        <v>0</v>
      </c>
      <c r="N114" s="170" t="s">
        <v>483</v>
      </c>
    </row>
    <row r="115" spans="2:20" s="19" customFormat="1" ht="26.25" customHeight="1" x14ac:dyDescent="0.2">
      <c r="B115" s="70" t="s">
        <v>1692</v>
      </c>
      <c r="C115" s="45" t="s">
        <v>676</v>
      </c>
      <c r="D115" s="38" t="s">
        <v>677</v>
      </c>
      <c r="E115" s="55" t="s">
        <v>678</v>
      </c>
      <c r="F115" s="55" t="s">
        <v>7</v>
      </c>
      <c r="G115" s="38">
        <v>1</v>
      </c>
      <c r="H115" s="38">
        <v>1</v>
      </c>
      <c r="I115" s="147"/>
      <c r="J115" s="152">
        <f t="shared" si="16"/>
        <v>0</v>
      </c>
      <c r="K115" s="119">
        <f t="shared" si="10"/>
        <v>0</v>
      </c>
      <c r="L115" s="119">
        <f t="shared" si="17"/>
        <v>0</v>
      </c>
      <c r="M115" s="119">
        <f t="shared" si="11"/>
        <v>0</v>
      </c>
      <c r="N115" s="170" t="s">
        <v>483</v>
      </c>
    </row>
    <row r="116" spans="2:20" s="19" customFormat="1" ht="26.25" customHeight="1" x14ac:dyDescent="0.2">
      <c r="B116" s="70" t="s">
        <v>1693</v>
      </c>
      <c r="C116" s="45" t="s">
        <v>707</v>
      </c>
      <c r="D116" s="55" t="s">
        <v>708</v>
      </c>
      <c r="E116" s="55" t="s">
        <v>709</v>
      </c>
      <c r="F116" s="55" t="s">
        <v>7</v>
      </c>
      <c r="G116" s="38">
        <v>2</v>
      </c>
      <c r="H116" s="38">
        <v>1</v>
      </c>
      <c r="I116" s="147"/>
      <c r="J116" s="152">
        <f t="shared" si="16"/>
        <v>0</v>
      </c>
      <c r="K116" s="119">
        <f t="shared" si="10"/>
        <v>0</v>
      </c>
      <c r="L116" s="119">
        <f t="shared" si="17"/>
        <v>0</v>
      </c>
      <c r="M116" s="119">
        <f t="shared" si="11"/>
        <v>0</v>
      </c>
      <c r="N116" s="170" t="s">
        <v>483</v>
      </c>
    </row>
    <row r="117" spans="2:20" s="19" customFormat="1" ht="26.25" customHeight="1" x14ac:dyDescent="0.2">
      <c r="B117" s="70" t="s">
        <v>1694</v>
      </c>
      <c r="C117" s="45" t="s">
        <v>711</v>
      </c>
      <c r="D117" s="55" t="s">
        <v>712</v>
      </c>
      <c r="E117" s="55" t="s">
        <v>302</v>
      </c>
      <c r="F117" s="55" t="s">
        <v>7</v>
      </c>
      <c r="G117" s="38">
        <v>1</v>
      </c>
      <c r="H117" s="38">
        <v>1</v>
      </c>
      <c r="I117" s="147"/>
      <c r="J117" s="152">
        <f t="shared" si="16"/>
        <v>0</v>
      </c>
      <c r="K117" s="119">
        <f t="shared" si="10"/>
        <v>0</v>
      </c>
      <c r="L117" s="119">
        <f t="shared" si="17"/>
        <v>0</v>
      </c>
      <c r="M117" s="119">
        <f t="shared" si="11"/>
        <v>0</v>
      </c>
      <c r="N117" s="170" t="s">
        <v>483</v>
      </c>
    </row>
    <row r="118" spans="2:20" s="19" customFormat="1" ht="26.25" customHeight="1" x14ac:dyDescent="0.2">
      <c r="B118" s="70" t="s">
        <v>1695</v>
      </c>
      <c r="C118" s="45" t="s">
        <v>57</v>
      </c>
      <c r="D118" s="55" t="s">
        <v>1052</v>
      </c>
      <c r="E118" s="55" t="s">
        <v>1390</v>
      </c>
      <c r="F118" s="55" t="s">
        <v>7</v>
      </c>
      <c r="G118" s="38">
        <v>1</v>
      </c>
      <c r="H118" s="38">
        <v>1</v>
      </c>
      <c r="I118" s="147"/>
      <c r="J118" s="152">
        <f t="shared" si="16"/>
        <v>0</v>
      </c>
      <c r="K118" s="119">
        <f t="shared" si="10"/>
        <v>0</v>
      </c>
      <c r="L118" s="119">
        <f t="shared" si="17"/>
        <v>0</v>
      </c>
      <c r="M118" s="119">
        <f t="shared" si="11"/>
        <v>0</v>
      </c>
      <c r="N118" s="170" t="s">
        <v>1055</v>
      </c>
    </row>
    <row r="119" spans="2:20" s="19" customFormat="1" ht="26.25" customHeight="1" x14ac:dyDescent="0.2">
      <c r="B119" s="70" t="s">
        <v>1696</v>
      </c>
      <c r="C119" s="45" t="s">
        <v>68</v>
      </c>
      <c r="D119" s="55" t="s">
        <v>1053</v>
      </c>
      <c r="E119" s="55" t="s">
        <v>1054</v>
      </c>
      <c r="F119" s="55" t="s">
        <v>7</v>
      </c>
      <c r="G119" s="38">
        <v>1</v>
      </c>
      <c r="H119" s="38">
        <v>1</v>
      </c>
      <c r="I119" s="147"/>
      <c r="J119" s="152">
        <f t="shared" si="16"/>
        <v>0</v>
      </c>
      <c r="K119" s="119">
        <f t="shared" si="10"/>
        <v>0</v>
      </c>
      <c r="L119" s="119">
        <f t="shared" si="17"/>
        <v>0</v>
      </c>
      <c r="M119" s="119">
        <f t="shared" si="11"/>
        <v>0</v>
      </c>
      <c r="N119" s="170" t="s">
        <v>1055</v>
      </c>
    </row>
    <row r="120" spans="2:20" ht="26.25" customHeight="1" thickBot="1" x14ac:dyDescent="0.25">
      <c r="B120" s="70" t="s">
        <v>1697</v>
      </c>
      <c r="C120" s="71" t="s">
        <v>304</v>
      </c>
      <c r="D120" s="70">
        <v>70054</v>
      </c>
      <c r="E120" s="70" t="s">
        <v>368</v>
      </c>
      <c r="F120" s="70" t="s">
        <v>7</v>
      </c>
      <c r="G120" s="72">
        <v>1</v>
      </c>
      <c r="H120" s="72">
        <v>1</v>
      </c>
      <c r="I120" s="147"/>
      <c r="J120" s="152">
        <f t="shared" si="16"/>
        <v>0</v>
      </c>
      <c r="K120" s="119">
        <f t="shared" si="10"/>
        <v>0</v>
      </c>
      <c r="L120" s="150">
        <f t="shared" si="17"/>
        <v>0</v>
      </c>
      <c r="M120" s="150">
        <f t="shared" si="11"/>
        <v>0</v>
      </c>
      <c r="N120" s="170" t="s">
        <v>578</v>
      </c>
    </row>
    <row r="121" spans="2:20" s="19" customFormat="1" ht="26.25" customHeight="1" thickBot="1" x14ac:dyDescent="0.25">
      <c r="B121" s="200" t="s">
        <v>1810</v>
      </c>
      <c r="C121" s="201"/>
      <c r="D121" s="201"/>
      <c r="E121" s="201"/>
      <c r="F121" s="201"/>
      <c r="G121" s="201"/>
      <c r="H121" s="201"/>
      <c r="I121" s="235"/>
      <c r="J121" s="180">
        <f>SUM(J9:J120)</f>
        <v>0</v>
      </c>
      <c r="K121" s="180">
        <f t="shared" ref="K121" si="18">J121*1.23</f>
        <v>0</v>
      </c>
      <c r="L121" s="181">
        <f>SUM(L9:L120)</f>
        <v>0</v>
      </c>
      <c r="M121" s="181">
        <f t="shared" si="11"/>
        <v>0</v>
      </c>
      <c r="N121" s="173"/>
    </row>
    <row r="124" spans="2:20" s="28" customFormat="1" ht="55.5" customHeight="1" x14ac:dyDescent="0.2">
      <c r="C124" s="265" t="s">
        <v>1823</v>
      </c>
      <c r="D124" s="265"/>
      <c r="E124" s="265"/>
      <c r="F124" s="265"/>
      <c r="G124" s="265"/>
      <c r="H124" s="265"/>
      <c r="I124" s="265"/>
      <c r="J124" s="14"/>
      <c r="K124" s="14"/>
      <c r="L124" s="264" t="s">
        <v>1824</v>
      </c>
      <c r="M124" s="264"/>
      <c r="N124" s="264"/>
      <c r="O124" s="14"/>
      <c r="R124" s="264"/>
      <c r="S124" s="264"/>
      <c r="T124" s="264"/>
    </row>
  </sheetData>
  <mergeCells count="28">
    <mergeCell ref="C124:I124"/>
    <mergeCell ref="L124:N124"/>
    <mergeCell ref="R124:T124"/>
    <mergeCell ref="B1:N1"/>
    <mergeCell ref="B6:B7"/>
    <mergeCell ref="C6:C7"/>
    <mergeCell ref="D6:E6"/>
    <mergeCell ref="F6:F7"/>
    <mergeCell ref="B3:N3"/>
    <mergeCell ref="B4:N4"/>
    <mergeCell ref="L6:L7"/>
    <mergeCell ref="M6:M7"/>
    <mergeCell ref="N6:N7"/>
    <mergeCell ref="B5:N5"/>
    <mergeCell ref="I6:I7"/>
    <mergeCell ref="J6:J7"/>
    <mergeCell ref="K6:K7"/>
    <mergeCell ref="B121:I121"/>
    <mergeCell ref="B8:N8"/>
    <mergeCell ref="B32:N32"/>
    <mergeCell ref="B48:N48"/>
    <mergeCell ref="B58:N58"/>
    <mergeCell ref="B67:N67"/>
    <mergeCell ref="B72:N72"/>
    <mergeCell ref="B75:N75"/>
    <mergeCell ref="B81:N81"/>
    <mergeCell ref="B95:N95"/>
    <mergeCell ref="B109:N109"/>
  </mergeCells>
  <phoneticPr fontId="7" type="noConversion"/>
  <conditionalFormatting sqref="E9">
    <cfRule type="duplicateValues" dxfId="0" priority="3" stopIfTrue="1"/>
  </conditionalFormatting>
  <pageMargins left="0.7" right="0.7" top="0.75" bottom="0.75" header="0.3" footer="0.3"/>
  <pageSetup paperSize="9" scale="53" fitToHeight="0" orientation="landscape" r:id="rId1"/>
  <rowBreaks count="4" manualBreakCount="4">
    <brk id="31" max="14" man="1"/>
    <brk id="57" max="14" man="1"/>
    <brk id="80" max="14" man="1"/>
    <brk id="108" max="14" man="1"/>
  </rowBreaks>
  <ignoredErrors>
    <ignoredError sqref="L9:L31 L33:L47 L49:L57 L59:L66 L68:L71 L73:L74 L76:L80 L82:L94 L96:L108 L110:L120 K121" formula="1"/>
    <ignoredError sqref="B110:B120 B96:B108 B82:B94 B76:B80 B73:B74 B68:B71 B59:B66 B49:B57 B33:B47 B9:B31"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4">
    <pageSetUpPr fitToPage="1"/>
  </sheetPr>
  <dimension ref="B1:T119"/>
  <sheetViews>
    <sheetView view="pageBreakPreview" topLeftCell="A111" zoomScale="85" zoomScaleNormal="100" zoomScaleSheetLayoutView="85" workbookViewId="0">
      <selection activeCell="A119" sqref="A119:XFD119"/>
    </sheetView>
  </sheetViews>
  <sheetFormatPr defaultColWidth="8.88671875" defaultRowHeight="26.25" customHeight="1" x14ac:dyDescent="0.2"/>
  <cols>
    <col min="1" max="1" width="8.88671875" style="6"/>
    <col min="2" max="2" width="4.6640625" style="6" customWidth="1"/>
    <col min="3" max="3" width="30.77734375" style="6" customWidth="1"/>
    <col min="4" max="4" width="20.77734375" style="6" customWidth="1"/>
    <col min="5" max="5" width="12.77734375" style="6" customWidth="1"/>
    <col min="6" max="6" width="5.33203125" style="6" customWidth="1"/>
    <col min="7" max="8" width="5.21875" style="6" customWidth="1"/>
    <col min="9" max="9" width="9.77734375" style="20" customWidth="1"/>
    <col min="10" max="10" width="16.109375" style="6" customWidth="1"/>
    <col min="11" max="11" width="16" style="6" customWidth="1"/>
    <col min="12" max="12" width="16.88671875" style="6" customWidth="1"/>
    <col min="13" max="13" width="15.6640625" style="6" customWidth="1"/>
    <col min="14" max="14" width="23.77734375" style="2" customWidth="1"/>
    <col min="15" max="15" width="8.88671875" style="30"/>
    <col min="16" max="16384" width="8.88671875" style="6"/>
  </cols>
  <sheetData>
    <row r="1" spans="2:15" ht="26.25" customHeight="1" x14ac:dyDescent="0.2">
      <c r="B1" s="204" t="s">
        <v>1809</v>
      </c>
      <c r="C1" s="204"/>
      <c r="D1" s="204"/>
      <c r="E1" s="204"/>
      <c r="F1" s="204"/>
      <c r="G1" s="204"/>
      <c r="H1" s="204"/>
      <c r="I1" s="204"/>
      <c r="J1" s="204"/>
      <c r="K1" s="204"/>
      <c r="L1" s="204"/>
      <c r="M1" s="204"/>
      <c r="N1" s="204"/>
    </row>
    <row r="2" spans="2:15" s="12" customFormat="1" ht="26.25" customHeight="1" x14ac:dyDescent="0.2">
      <c r="B2" s="205" t="s">
        <v>1412</v>
      </c>
      <c r="C2" s="205"/>
      <c r="D2" s="205"/>
      <c r="E2" s="205"/>
      <c r="F2" s="205"/>
      <c r="G2" s="205"/>
      <c r="H2" s="205"/>
      <c r="I2" s="205"/>
      <c r="J2" s="205"/>
      <c r="K2" s="205"/>
      <c r="L2" s="205"/>
      <c r="M2" s="205"/>
      <c r="N2" s="205"/>
      <c r="O2" s="13"/>
    </row>
    <row r="3" spans="2:15" s="12" customFormat="1" ht="26.25" customHeight="1" x14ac:dyDescent="0.2">
      <c r="B3" s="205" t="s">
        <v>1423</v>
      </c>
      <c r="C3" s="205"/>
      <c r="D3" s="205"/>
      <c r="E3" s="205"/>
      <c r="F3" s="205"/>
      <c r="G3" s="205"/>
      <c r="H3" s="205"/>
      <c r="I3" s="205"/>
      <c r="J3" s="205"/>
      <c r="K3" s="205"/>
      <c r="L3" s="205"/>
      <c r="M3" s="205"/>
      <c r="N3" s="205"/>
      <c r="O3" s="13"/>
    </row>
    <row r="4" spans="2:15" ht="26.25" customHeight="1" x14ac:dyDescent="0.2">
      <c r="B4" s="250"/>
      <c r="C4" s="250"/>
      <c r="D4" s="250"/>
      <c r="E4" s="250"/>
      <c r="F4" s="250"/>
      <c r="G4" s="250"/>
      <c r="H4" s="250"/>
      <c r="I4" s="250"/>
      <c r="J4" s="250"/>
      <c r="K4" s="250"/>
      <c r="L4" s="250"/>
      <c r="M4" s="250"/>
      <c r="N4" s="250"/>
    </row>
    <row r="5" spans="2:15" ht="26.25" customHeight="1" x14ac:dyDescent="0.2">
      <c r="B5" s="220" t="s">
        <v>6</v>
      </c>
      <c r="C5" s="220" t="s">
        <v>53</v>
      </c>
      <c r="D5" s="220" t="s">
        <v>4</v>
      </c>
      <c r="E5" s="220"/>
      <c r="F5" s="220" t="s">
        <v>54</v>
      </c>
      <c r="G5" s="132" t="s">
        <v>1782</v>
      </c>
      <c r="H5" s="132" t="s">
        <v>1784</v>
      </c>
      <c r="I5" s="218" t="s">
        <v>12</v>
      </c>
      <c r="J5" s="206" t="s">
        <v>1786</v>
      </c>
      <c r="K5" s="206" t="s">
        <v>1787</v>
      </c>
      <c r="L5" s="202" t="s">
        <v>1788</v>
      </c>
      <c r="M5" s="202" t="s">
        <v>1789</v>
      </c>
      <c r="N5" s="220" t="s">
        <v>55</v>
      </c>
    </row>
    <row r="6" spans="2:15" ht="26.25" customHeight="1" x14ac:dyDescent="0.2">
      <c r="B6" s="211"/>
      <c r="C6" s="211"/>
      <c r="D6" s="175" t="s">
        <v>2</v>
      </c>
      <c r="E6" s="175" t="s">
        <v>1</v>
      </c>
      <c r="F6" s="211"/>
      <c r="G6" s="178" t="s">
        <v>1783</v>
      </c>
      <c r="H6" s="178" t="s">
        <v>1785</v>
      </c>
      <c r="I6" s="251"/>
      <c r="J6" s="231"/>
      <c r="K6" s="231"/>
      <c r="L6" s="232"/>
      <c r="M6" s="232"/>
      <c r="N6" s="211"/>
    </row>
    <row r="7" spans="2:15" s="20" customFormat="1" ht="26.25" customHeight="1" x14ac:dyDescent="0.2">
      <c r="B7" s="247" t="s">
        <v>1391</v>
      </c>
      <c r="C7" s="248"/>
      <c r="D7" s="248"/>
      <c r="E7" s="248"/>
      <c r="F7" s="248"/>
      <c r="G7" s="248"/>
      <c r="H7" s="248"/>
      <c r="I7" s="248"/>
      <c r="J7" s="248"/>
      <c r="K7" s="248"/>
      <c r="L7" s="248"/>
      <c r="M7" s="248"/>
      <c r="N7" s="249"/>
    </row>
    <row r="8" spans="2:15" s="16" customFormat="1" ht="26.25" customHeight="1" x14ac:dyDescent="0.2">
      <c r="B8" s="191" t="s">
        <v>37</v>
      </c>
      <c r="C8" s="192" t="s">
        <v>56</v>
      </c>
      <c r="D8" s="193" t="s">
        <v>128</v>
      </c>
      <c r="E8" s="193" t="s">
        <v>803</v>
      </c>
      <c r="F8" s="191" t="s">
        <v>7</v>
      </c>
      <c r="G8" s="194">
        <v>1</v>
      </c>
      <c r="H8" s="194">
        <v>1</v>
      </c>
      <c r="I8" s="195"/>
      <c r="J8" s="196">
        <f>I8*G8</f>
        <v>0</v>
      </c>
      <c r="K8" s="196">
        <f>J8*1.23</f>
        <v>0</v>
      </c>
      <c r="L8" s="196">
        <f t="shared" ref="L8:L22" si="0">I8*H8</f>
        <v>0</v>
      </c>
      <c r="M8" s="196">
        <f>L8*1.23</f>
        <v>0</v>
      </c>
      <c r="N8" s="197" t="s">
        <v>1024</v>
      </c>
      <c r="O8" s="29"/>
    </row>
    <row r="9" spans="2:15" s="16" customFormat="1" ht="26.25" customHeight="1" x14ac:dyDescent="0.2">
      <c r="B9" s="70" t="s">
        <v>38</v>
      </c>
      <c r="C9" s="11" t="s">
        <v>57</v>
      </c>
      <c r="D9" s="9" t="s">
        <v>479</v>
      </c>
      <c r="E9" s="8" t="s">
        <v>790</v>
      </c>
      <c r="F9" s="70" t="s">
        <v>7</v>
      </c>
      <c r="G9" s="72">
        <v>1</v>
      </c>
      <c r="H9" s="72">
        <v>1</v>
      </c>
      <c r="I9" s="147"/>
      <c r="J9" s="119">
        <f t="shared" ref="J9:J72" si="1">I9*G9</f>
        <v>0</v>
      </c>
      <c r="K9" s="119">
        <f t="shared" ref="K9:K72" si="2">J9*1.23</f>
        <v>0</v>
      </c>
      <c r="L9" s="119">
        <f t="shared" si="0"/>
        <v>0</v>
      </c>
      <c r="M9" s="119">
        <f t="shared" ref="M9:M72" si="3">L9*1.23</f>
        <v>0</v>
      </c>
      <c r="N9" s="170" t="s">
        <v>789</v>
      </c>
      <c r="O9" s="29"/>
    </row>
    <row r="10" spans="2:15" s="16" customFormat="1" ht="26.25" customHeight="1" x14ac:dyDescent="0.2">
      <c r="B10" s="70" t="s">
        <v>98</v>
      </c>
      <c r="C10" s="11" t="s">
        <v>57</v>
      </c>
      <c r="D10" s="9" t="s">
        <v>480</v>
      </c>
      <c r="E10" s="8" t="s">
        <v>791</v>
      </c>
      <c r="F10" s="70" t="s">
        <v>7</v>
      </c>
      <c r="G10" s="72">
        <v>1</v>
      </c>
      <c r="H10" s="72">
        <v>1</v>
      </c>
      <c r="I10" s="147"/>
      <c r="J10" s="119">
        <f t="shared" si="1"/>
        <v>0</v>
      </c>
      <c r="K10" s="119">
        <f t="shared" si="2"/>
        <v>0</v>
      </c>
      <c r="L10" s="119">
        <f t="shared" si="0"/>
        <v>0</v>
      </c>
      <c r="M10" s="119">
        <f t="shared" si="3"/>
        <v>0</v>
      </c>
      <c r="N10" s="170" t="s">
        <v>789</v>
      </c>
      <c r="O10" s="29"/>
    </row>
    <row r="11" spans="2:15" s="16" customFormat="1" ht="26.25" customHeight="1" x14ac:dyDescent="0.2">
      <c r="B11" s="70" t="s">
        <v>569</v>
      </c>
      <c r="C11" s="11" t="s">
        <v>711</v>
      </c>
      <c r="D11" s="9" t="s">
        <v>797</v>
      </c>
      <c r="E11" s="8" t="s">
        <v>803</v>
      </c>
      <c r="F11" s="70" t="s">
        <v>7</v>
      </c>
      <c r="G11" s="72">
        <v>1</v>
      </c>
      <c r="H11" s="72">
        <v>1</v>
      </c>
      <c r="I11" s="147"/>
      <c r="J11" s="119">
        <f t="shared" si="1"/>
        <v>0</v>
      </c>
      <c r="K11" s="119">
        <f t="shared" si="2"/>
        <v>0</v>
      </c>
      <c r="L11" s="119">
        <f t="shared" si="0"/>
        <v>0</v>
      </c>
      <c r="M11" s="119">
        <f t="shared" si="3"/>
        <v>0</v>
      </c>
      <c r="N11" s="170" t="s">
        <v>789</v>
      </c>
      <c r="O11" s="29"/>
    </row>
    <row r="12" spans="2:15" s="16" customFormat="1" ht="26.25" customHeight="1" x14ac:dyDescent="0.2">
      <c r="B12" s="70" t="s">
        <v>570</v>
      </c>
      <c r="C12" s="11" t="s">
        <v>792</v>
      </c>
      <c r="D12" s="9" t="s">
        <v>798</v>
      </c>
      <c r="E12" s="8" t="s">
        <v>804</v>
      </c>
      <c r="F12" s="70" t="s">
        <v>7</v>
      </c>
      <c r="G12" s="72">
        <v>1</v>
      </c>
      <c r="H12" s="72">
        <v>1</v>
      </c>
      <c r="I12" s="147"/>
      <c r="J12" s="119">
        <f t="shared" si="1"/>
        <v>0</v>
      </c>
      <c r="K12" s="119">
        <f t="shared" si="2"/>
        <v>0</v>
      </c>
      <c r="L12" s="119">
        <f t="shared" si="0"/>
        <v>0</v>
      </c>
      <c r="M12" s="119">
        <f t="shared" si="3"/>
        <v>0</v>
      </c>
      <c r="N12" s="170" t="s">
        <v>789</v>
      </c>
      <c r="O12" s="29"/>
    </row>
    <row r="13" spans="2:15" s="16" customFormat="1" ht="26.25" customHeight="1" x14ac:dyDescent="0.2">
      <c r="B13" s="70" t="s">
        <v>571</v>
      </c>
      <c r="C13" s="11" t="s">
        <v>793</v>
      </c>
      <c r="D13" s="9" t="s">
        <v>799</v>
      </c>
      <c r="E13" s="8" t="s">
        <v>805</v>
      </c>
      <c r="F13" s="70" t="s">
        <v>7</v>
      </c>
      <c r="G13" s="72">
        <v>1</v>
      </c>
      <c r="H13" s="72">
        <v>1</v>
      </c>
      <c r="I13" s="147"/>
      <c r="J13" s="119">
        <f t="shared" si="1"/>
        <v>0</v>
      </c>
      <c r="K13" s="119">
        <f t="shared" si="2"/>
        <v>0</v>
      </c>
      <c r="L13" s="119">
        <f t="shared" si="0"/>
        <v>0</v>
      </c>
      <c r="M13" s="119">
        <f t="shared" si="3"/>
        <v>0</v>
      </c>
      <c r="N13" s="170" t="s">
        <v>789</v>
      </c>
      <c r="O13" s="29"/>
    </row>
    <row r="14" spans="2:15" s="16" customFormat="1" ht="26.25" customHeight="1" x14ac:dyDescent="0.2">
      <c r="B14" s="70" t="s">
        <v>679</v>
      </c>
      <c r="C14" s="11" t="s">
        <v>768</v>
      </c>
      <c r="D14" s="9" t="s">
        <v>800</v>
      </c>
      <c r="E14" s="8" t="s">
        <v>806</v>
      </c>
      <c r="F14" s="70" t="s">
        <v>7</v>
      </c>
      <c r="G14" s="72">
        <v>1</v>
      </c>
      <c r="H14" s="72">
        <v>1</v>
      </c>
      <c r="I14" s="147"/>
      <c r="J14" s="119">
        <f t="shared" si="1"/>
        <v>0</v>
      </c>
      <c r="K14" s="119">
        <f t="shared" si="2"/>
        <v>0</v>
      </c>
      <c r="L14" s="119">
        <f t="shared" si="0"/>
        <v>0</v>
      </c>
      <c r="M14" s="119">
        <f t="shared" si="3"/>
        <v>0</v>
      </c>
      <c r="N14" s="170" t="s">
        <v>789</v>
      </c>
      <c r="O14" s="29"/>
    </row>
    <row r="15" spans="2:15" s="16" customFormat="1" ht="26.25" customHeight="1" x14ac:dyDescent="0.2">
      <c r="B15" s="70" t="s">
        <v>680</v>
      </c>
      <c r="C15" s="11" t="s">
        <v>794</v>
      </c>
      <c r="D15" s="9">
        <v>904738400</v>
      </c>
      <c r="E15" s="8" t="s">
        <v>807</v>
      </c>
      <c r="F15" s="70" t="s">
        <v>7</v>
      </c>
      <c r="G15" s="72">
        <v>1</v>
      </c>
      <c r="H15" s="72">
        <v>1</v>
      </c>
      <c r="I15" s="147"/>
      <c r="J15" s="119">
        <f t="shared" si="1"/>
        <v>0</v>
      </c>
      <c r="K15" s="119">
        <f t="shared" si="2"/>
        <v>0</v>
      </c>
      <c r="L15" s="119">
        <f t="shared" si="0"/>
        <v>0</v>
      </c>
      <c r="M15" s="119">
        <f t="shared" si="3"/>
        <v>0</v>
      </c>
      <c r="N15" s="170" t="s">
        <v>789</v>
      </c>
      <c r="O15" s="29"/>
    </row>
    <row r="16" spans="2:15" s="16" customFormat="1" ht="26.25" customHeight="1" x14ac:dyDescent="0.2">
      <c r="B16" s="70" t="s">
        <v>681</v>
      </c>
      <c r="C16" s="11" t="s">
        <v>795</v>
      </c>
      <c r="D16" s="9" t="s">
        <v>801</v>
      </c>
      <c r="E16" s="8" t="s">
        <v>808</v>
      </c>
      <c r="F16" s="70" t="s">
        <v>7</v>
      </c>
      <c r="G16" s="72">
        <v>1</v>
      </c>
      <c r="H16" s="72">
        <v>1</v>
      </c>
      <c r="I16" s="147"/>
      <c r="J16" s="119">
        <f t="shared" si="1"/>
        <v>0</v>
      </c>
      <c r="K16" s="119">
        <f t="shared" si="2"/>
        <v>0</v>
      </c>
      <c r="L16" s="119">
        <f t="shared" si="0"/>
        <v>0</v>
      </c>
      <c r="M16" s="119">
        <f t="shared" si="3"/>
        <v>0</v>
      </c>
      <c r="N16" s="170" t="s">
        <v>789</v>
      </c>
      <c r="O16" s="29"/>
    </row>
    <row r="17" spans="2:15" s="16" customFormat="1" ht="26.25" customHeight="1" x14ac:dyDescent="0.2">
      <c r="B17" s="70" t="s">
        <v>704</v>
      </c>
      <c r="C17" s="11" t="s">
        <v>796</v>
      </c>
      <c r="D17" s="9" t="s">
        <v>802</v>
      </c>
      <c r="E17" s="8" t="s">
        <v>809</v>
      </c>
      <c r="F17" s="70" t="s">
        <v>7</v>
      </c>
      <c r="G17" s="72">
        <v>1</v>
      </c>
      <c r="H17" s="72">
        <v>1</v>
      </c>
      <c r="I17" s="147"/>
      <c r="J17" s="119">
        <f t="shared" si="1"/>
        <v>0</v>
      </c>
      <c r="K17" s="119">
        <f t="shared" si="2"/>
        <v>0</v>
      </c>
      <c r="L17" s="119">
        <f t="shared" si="0"/>
        <v>0</v>
      </c>
      <c r="M17" s="119">
        <f t="shared" si="3"/>
        <v>0</v>
      </c>
      <c r="N17" s="170" t="s">
        <v>789</v>
      </c>
      <c r="O17" s="29"/>
    </row>
    <row r="18" spans="2:15" s="16" customFormat="1" ht="26.25" customHeight="1" x14ac:dyDescent="0.2">
      <c r="B18" s="70" t="s">
        <v>705</v>
      </c>
      <c r="C18" s="11" t="s">
        <v>794</v>
      </c>
      <c r="D18" s="9" t="s">
        <v>810</v>
      </c>
      <c r="E18" s="8" t="s">
        <v>811</v>
      </c>
      <c r="F18" s="70" t="s">
        <v>7</v>
      </c>
      <c r="G18" s="72">
        <v>1</v>
      </c>
      <c r="H18" s="72">
        <v>1</v>
      </c>
      <c r="I18" s="147"/>
      <c r="J18" s="119">
        <f t="shared" si="1"/>
        <v>0</v>
      </c>
      <c r="K18" s="119">
        <f t="shared" si="2"/>
        <v>0</v>
      </c>
      <c r="L18" s="119">
        <f t="shared" si="0"/>
        <v>0</v>
      </c>
      <c r="M18" s="119">
        <f t="shared" si="3"/>
        <v>0</v>
      </c>
      <c r="N18" s="170" t="s">
        <v>789</v>
      </c>
      <c r="O18" s="29"/>
    </row>
    <row r="19" spans="2:15" s="16" customFormat="1" ht="26.25" customHeight="1" x14ac:dyDescent="0.2">
      <c r="B19" s="70" t="s">
        <v>1698</v>
      </c>
      <c r="C19" s="11" t="s">
        <v>1025</v>
      </c>
      <c r="D19" s="9" t="s">
        <v>1026</v>
      </c>
      <c r="E19" s="8" t="s">
        <v>1027</v>
      </c>
      <c r="F19" s="70" t="s">
        <v>7</v>
      </c>
      <c r="G19" s="72">
        <v>1</v>
      </c>
      <c r="H19" s="72">
        <v>1</v>
      </c>
      <c r="I19" s="147"/>
      <c r="J19" s="119">
        <f t="shared" si="1"/>
        <v>0</v>
      </c>
      <c r="K19" s="119">
        <f t="shared" si="2"/>
        <v>0</v>
      </c>
      <c r="L19" s="119">
        <f t="shared" si="0"/>
        <v>0</v>
      </c>
      <c r="M19" s="119">
        <f t="shared" si="3"/>
        <v>0</v>
      </c>
      <c r="N19" s="170" t="s">
        <v>1024</v>
      </c>
      <c r="O19" s="29"/>
    </row>
    <row r="20" spans="2:15" s="16" customFormat="1" ht="26.25" customHeight="1" x14ac:dyDescent="0.2">
      <c r="B20" s="70" t="s">
        <v>1699</v>
      </c>
      <c r="C20" s="11" t="s">
        <v>1028</v>
      </c>
      <c r="D20" s="9" t="s">
        <v>1029</v>
      </c>
      <c r="E20" s="8" t="s">
        <v>1030</v>
      </c>
      <c r="F20" s="70" t="s">
        <v>7</v>
      </c>
      <c r="G20" s="72">
        <v>1</v>
      </c>
      <c r="H20" s="72">
        <v>1</v>
      </c>
      <c r="I20" s="147"/>
      <c r="J20" s="119">
        <f t="shared" si="1"/>
        <v>0</v>
      </c>
      <c r="K20" s="119">
        <f t="shared" si="2"/>
        <v>0</v>
      </c>
      <c r="L20" s="119">
        <f t="shared" si="0"/>
        <v>0</v>
      </c>
      <c r="M20" s="119">
        <f t="shared" si="3"/>
        <v>0</v>
      </c>
      <c r="N20" s="170" t="s">
        <v>1024</v>
      </c>
      <c r="O20" s="29"/>
    </row>
    <row r="21" spans="2:15" s="16" customFormat="1" ht="26.25" customHeight="1" x14ac:dyDescent="0.2">
      <c r="B21" s="70" t="s">
        <v>1700</v>
      </c>
      <c r="C21" s="11" t="s">
        <v>1031</v>
      </c>
      <c r="D21" s="9" t="s">
        <v>1032</v>
      </c>
      <c r="E21" s="8" t="s">
        <v>1033</v>
      </c>
      <c r="F21" s="70" t="s">
        <v>7</v>
      </c>
      <c r="G21" s="72">
        <v>1</v>
      </c>
      <c r="H21" s="72">
        <v>1</v>
      </c>
      <c r="I21" s="147"/>
      <c r="J21" s="119">
        <f t="shared" si="1"/>
        <v>0</v>
      </c>
      <c r="K21" s="119">
        <f t="shared" si="2"/>
        <v>0</v>
      </c>
      <c r="L21" s="119">
        <f t="shared" si="0"/>
        <v>0</v>
      </c>
      <c r="M21" s="119">
        <f t="shared" si="3"/>
        <v>0</v>
      </c>
      <c r="N21" s="170" t="s">
        <v>1024</v>
      </c>
      <c r="O21" s="29"/>
    </row>
    <row r="22" spans="2:15" s="16" customFormat="1" ht="26.25" customHeight="1" x14ac:dyDescent="0.2">
      <c r="B22" s="70" t="s">
        <v>1701</v>
      </c>
      <c r="C22" s="11" t="s">
        <v>1034</v>
      </c>
      <c r="D22" s="9" t="s">
        <v>1032</v>
      </c>
      <c r="E22" s="8" t="s">
        <v>1035</v>
      </c>
      <c r="F22" s="70" t="s">
        <v>7</v>
      </c>
      <c r="G22" s="72">
        <v>1</v>
      </c>
      <c r="H22" s="72">
        <v>1</v>
      </c>
      <c r="I22" s="147"/>
      <c r="J22" s="119">
        <f t="shared" si="1"/>
        <v>0</v>
      </c>
      <c r="K22" s="119">
        <f t="shared" si="2"/>
        <v>0</v>
      </c>
      <c r="L22" s="119">
        <f t="shared" si="0"/>
        <v>0</v>
      </c>
      <c r="M22" s="119">
        <f t="shared" si="3"/>
        <v>0</v>
      </c>
      <c r="N22" s="170" t="s">
        <v>1024</v>
      </c>
      <c r="O22" s="29"/>
    </row>
    <row r="23" spans="2:15" s="19" customFormat="1" ht="26.25" customHeight="1" x14ac:dyDescent="0.2">
      <c r="B23" s="247" t="s">
        <v>533</v>
      </c>
      <c r="C23" s="248"/>
      <c r="D23" s="248"/>
      <c r="E23" s="248"/>
      <c r="F23" s="248"/>
      <c r="G23" s="248"/>
      <c r="H23" s="248"/>
      <c r="I23" s="248"/>
      <c r="J23" s="248"/>
      <c r="K23" s="248"/>
      <c r="L23" s="248"/>
      <c r="M23" s="248"/>
      <c r="N23" s="248"/>
    </row>
    <row r="24" spans="2:15" ht="70.5" customHeight="1" x14ac:dyDescent="0.2">
      <c r="B24" s="70" t="s">
        <v>1702</v>
      </c>
      <c r="C24" s="71" t="s">
        <v>238</v>
      </c>
      <c r="D24" s="70" t="s">
        <v>1242</v>
      </c>
      <c r="E24" s="70" t="s">
        <v>1243</v>
      </c>
      <c r="F24" s="70" t="s">
        <v>7</v>
      </c>
      <c r="G24" s="72">
        <v>2</v>
      </c>
      <c r="H24" s="72">
        <v>2</v>
      </c>
      <c r="I24" s="147"/>
      <c r="J24" s="119">
        <f t="shared" si="1"/>
        <v>0</v>
      </c>
      <c r="K24" s="119">
        <f t="shared" si="2"/>
        <v>0</v>
      </c>
      <c r="L24" s="119">
        <f>I24*H24</f>
        <v>0</v>
      </c>
      <c r="M24" s="119">
        <f t="shared" si="3"/>
        <v>0</v>
      </c>
      <c r="N24" s="170" t="s">
        <v>1237</v>
      </c>
    </row>
    <row r="25" spans="2:15" ht="63" customHeight="1" x14ac:dyDescent="0.2">
      <c r="B25" s="70" t="s">
        <v>1703</v>
      </c>
      <c r="C25" s="71" t="s">
        <v>57</v>
      </c>
      <c r="D25" s="70" t="s">
        <v>1240</v>
      </c>
      <c r="E25" s="70" t="s">
        <v>1241</v>
      </c>
      <c r="F25" s="70" t="s">
        <v>7</v>
      </c>
      <c r="G25" s="72">
        <v>2</v>
      </c>
      <c r="H25" s="72">
        <v>2</v>
      </c>
      <c r="I25" s="147"/>
      <c r="J25" s="119">
        <f t="shared" si="1"/>
        <v>0</v>
      </c>
      <c r="K25" s="119">
        <f t="shared" si="2"/>
        <v>0</v>
      </c>
      <c r="L25" s="119">
        <f>I25*H25</f>
        <v>0</v>
      </c>
      <c r="M25" s="119">
        <f t="shared" si="3"/>
        <v>0</v>
      </c>
      <c r="N25" s="170" t="s">
        <v>1237</v>
      </c>
    </row>
    <row r="26" spans="2:15" s="16" customFormat="1" ht="68.25" customHeight="1" x14ac:dyDescent="0.2">
      <c r="B26" s="70" t="s">
        <v>1704</v>
      </c>
      <c r="C26" s="71" t="s">
        <v>259</v>
      </c>
      <c r="D26" s="70" t="s">
        <v>1238</v>
      </c>
      <c r="E26" s="70" t="s">
        <v>1239</v>
      </c>
      <c r="F26" s="70" t="s">
        <v>7</v>
      </c>
      <c r="G26" s="72">
        <v>2</v>
      </c>
      <c r="H26" s="72">
        <v>2</v>
      </c>
      <c r="I26" s="147"/>
      <c r="J26" s="119">
        <f t="shared" si="1"/>
        <v>0</v>
      </c>
      <c r="K26" s="119">
        <f t="shared" si="2"/>
        <v>0</v>
      </c>
      <c r="L26" s="119">
        <f>I26*H26</f>
        <v>0</v>
      </c>
      <c r="M26" s="119">
        <f t="shared" si="3"/>
        <v>0</v>
      </c>
      <c r="N26" s="170" t="s">
        <v>1237</v>
      </c>
      <c r="O26" s="29"/>
    </row>
    <row r="27" spans="2:15" s="16" customFormat="1" ht="55.5" customHeight="1" x14ac:dyDescent="0.2">
      <c r="B27" s="70" t="s">
        <v>1705</v>
      </c>
      <c r="C27" s="71" t="s">
        <v>260</v>
      </c>
      <c r="D27" s="70" t="s">
        <v>261</v>
      </c>
      <c r="E27" s="70" t="s">
        <v>262</v>
      </c>
      <c r="F27" s="70" t="s">
        <v>7</v>
      </c>
      <c r="G27" s="72">
        <v>2</v>
      </c>
      <c r="H27" s="72">
        <v>2</v>
      </c>
      <c r="I27" s="147"/>
      <c r="J27" s="119">
        <f t="shared" si="1"/>
        <v>0</v>
      </c>
      <c r="K27" s="119">
        <f t="shared" si="2"/>
        <v>0</v>
      </c>
      <c r="L27" s="119">
        <f>I27*H27</f>
        <v>0</v>
      </c>
      <c r="M27" s="119">
        <f t="shared" si="3"/>
        <v>0</v>
      </c>
      <c r="N27" s="170" t="s">
        <v>1237</v>
      </c>
      <c r="O27" s="29"/>
    </row>
    <row r="28" spans="2:15" s="19" customFormat="1" ht="26.25" customHeight="1" x14ac:dyDescent="0.2">
      <c r="B28" s="247" t="s">
        <v>1308</v>
      </c>
      <c r="C28" s="248"/>
      <c r="D28" s="248"/>
      <c r="E28" s="248"/>
      <c r="F28" s="248"/>
      <c r="G28" s="248"/>
      <c r="H28" s="248"/>
      <c r="I28" s="248"/>
      <c r="J28" s="248"/>
      <c r="K28" s="248"/>
      <c r="L28" s="248"/>
      <c r="M28" s="248"/>
      <c r="N28" s="249"/>
      <c r="O28" s="6"/>
    </row>
    <row r="29" spans="2:15" ht="26.25" customHeight="1" x14ac:dyDescent="0.2">
      <c r="B29" s="70" t="s">
        <v>1706</v>
      </c>
      <c r="C29" s="71" t="s">
        <v>974</v>
      </c>
      <c r="D29" s="70" t="s">
        <v>555</v>
      </c>
      <c r="E29" s="70" t="s">
        <v>1279</v>
      </c>
      <c r="F29" s="70" t="s">
        <v>7</v>
      </c>
      <c r="G29" s="72">
        <v>1</v>
      </c>
      <c r="H29" s="72">
        <v>1</v>
      </c>
      <c r="I29" s="147"/>
      <c r="J29" s="119">
        <f t="shared" si="1"/>
        <v>0</v>
      </c>
      <c r="K29" s="119">
        <f t="shared" si="2"/>
        <v>0</v>
      </c>
      <c r="L29" s="119">
        <f>I29*H29</f>
        <v>0</v>
      </c>
      <c r="M29" s="119">
        <f t="shared" si="3"/>
        <v>0</v>
      </c>
      <c r="N29" s="170" t="s">
        <v>555</v>
      </c>
    </row>
    <row r="30" spans="2:15" s="19" customFormat="1" ht="26.25" customHeight="1" x14ac:dyDescent="0.2">
      <c r="B30" s="247" t="s">
        <v>1309</v>
      </c>
      <c r="C30" s="248"/>
      <c r="D30" s="248"/>
      <c r="E30" s="248"/>
      <c r="F30" s="248"/>
      <c r="G30" s="248"/>
      <c r="H30" s="248"/>
      <c r="I30" s="248"/>
      <c r="J30" s="248"/>
      <c r="K30" s="248"/>
      <c r="L30" s="248"/>
      <c r="M30" s="248"/>
      <c r="N30" s="249"/>
    </row>
    <row r="31" spans="2:15" ht="26.25" customHeight="1" x14ac:dyDescent="0.2">
      <c r="B31" s="70" t="s">
        <v>1707</v>
      </c>
      <c r="C31" s="71" t="s">
        <v>201</v>
      </c>
      <c r="D31" s="70" t="s">
        <v>248</v>
      </c>
      <c r="E31" s="70" t="s">
        <v>249</v>
      </c>
      <c r="F31" s="70" t="s">
        <v>7</v>
      </c>
      <c r="G31" s="72">
        <v>2</v>
      </c>
      <c r="H31" s="72">
        <v>2</v>
      </c>
      <c r="I31" s="147"/>
      <c r="J31" s="119">
        <f t="shared" si="1"/>
        <v>0</v>
      </c>
      <c r="K31" s="119">
        <f t="shared" si="2"/>
        <v>0</v>
      </c>
      <c r="L31" s="119">
        <f>I31*H31</f>
        <v>0</v>
      </c>
      <c r="M31" s="119">
        <f t="shared" si="3"/>
        <v>0</v>
      </c>
      <c r="N31" s="171" t="s">
        <v>582</v>
      </c>
    </row>
    <row r="32" spans="2:15" ht="26.25" customHeight="1" x14ac:dyDescent="0.2">
      <c r="B32" s="70" t="s">
        <v>1708</v>
      </c>
      <c r="C32" s="71" t="s">
        <v>160</v>
      </c>
      <c r="D32" s="70" t="s">
        <v>250</v>
      </c>
      <c r="E32" s="70" t="s">
        <v>251</v>
      </c>
      <c r="F32" s="70" t="s">
        <v>7</v>
      </c>
      <c r="G32" s="72">
        <v>2</v>
      </c>
      <c r="H32" s="72">
        <v>2</v>
      </c>
      <c r="I32" s="147"/>
      <c r="J32" s="119">
        <f t="shared" si="1"/>
        <v>0</v>
      </c>
      <c r="K32" s="119">
        <f t="shared" si="2"/>
        <v>0</v>
      </c>
      <c r="L32" s="119">
        <f>I32*H32</f>
        <v>0</v>
      </c>
      <c r="M32" s="119">
        <f t="shared" si="3"/>
        <v>0</v>
      </c>
      <c r="N32" s="171" t="s">
        <v>582</v>
      </c>
    </row>
    <row r="33" spans="2:14" ht="26.25" customHeight="1" x14ac:dyDescent="0.2">
      <c r="B33" s="70" t="s">
        <v>1709</v>
      </c>
      <c r="C33" s="71" t="s">
        <v>57</v>
      </c>
      <c r="D33" s="70" t="s">
        <v>252</v>
      </c>
      <c r="E33" s="70" t="s">
        <v>253</v>
      </c>
      <c r="F33" s="70" t="s">
        <v>7</v>
      </c>
      <c r="G33" s="72">
        <v>2</v>
      </c>
      <c r="H33" s="72">
        <v>2</v>
      </c>
      <c r="I33" s="147"/>
      <c r="J33" s="119">
        <f t="shared" si="1"/>
        <v>0</v>
      </c>
      <c r="K33" s="119">
        <f t="shared" si="2"/>
        <v>0</v>
      </c>
      <c r="L33" s="119">
        <f>I33*H33</f>
        <v>0</v>
      </c>
      <c r="M33" s="119">
        <f t="shared" si="3"/>
        <v>0</v>
      </c>
      <c r="N33" s="171" t="s">
        <v>582</v>
      </c>
    </row>
    <row r="34" spans="2:14" s="20" customFormat="1" ht="26.25" customHeight="1" x14ac:dyDescent="0.2">
      <c r="B34" s="247" t="s">
        <v>1310</v>
      </c>
      <c r="C34" s="248"/>
      <c r="D34" s="248"/>
      <c r="E34" s="248"/>
      <c r="F34" s="248"/>
      <c r="G34" s="248"/>
      <c r="H34" s="248"/>
      <c r="I34" s="248"/>
      <c r="J34" s="248"/>
      <c r="K34" s="248"/>
      <c r="L34" s="248"/>
      <c r="M34" s="248"/>
      <c r="N34" s="249"/>
    </row>
    <row r="35" spans="2:14" ht="26.25" customHeight="1" x14ac:dyDescent="0.2">
      <c r="B35" s="70" t="s">
        <v>1710</v>
      </c>
      <c r="C35" s="71" t="s">
        <v>304</v>
      </c>
      <c r="D35" s="70">
        <v>2654407</v>
      </c>
      <c r="E35" s="70" t="s">
        <v>305</v>
      </c>
      <c r="F35" s="70" t="s">
        <v>7</v>
      </c>
      <c r="G35" s="72">
        <v>2</v>
      </c>
      <c r="H35" s="72">
        <v>2</v>
      </c>
      <c r="I35" s="147">
        <v>0</v>
      </c>
      <c r="J35" s="119">
        <f t="shared" si="1"/>
        <v>0</v>
      </c>
      <c r="K35" s="119">
        <f t="shared" si="2"/>
        <v>0</v>
      </c>
      <c r="L35" s="119">
        <f t="shared" ref="L35:L41" si="4">I35*H35</f>
        <v>0</v>
      </c>
      <c r="M35" s="119">
        <f t="shared" si="3"/>
        <v>0</v>
      </c>
      <c r="N35" s="171" t="s">
        <v>550</v>
      </c>
    </row>
    <row r="36" spans="2:14" ht="26.25" customHeight="1" x14ac:dyDescent="0.2">
      <c r="B36" s="70" t="s">
        <v>1711</v>
      </c>
      <c r="C36" s="71" t="s">
        <v>1392</v>
      </c>
      <c r="D36" s="70" t="s">
        <v>583</v>
      </c>
      <c r="E36" s="70" t="s">
        <v>307</v>
      </c>
      <c r="F36" s="70" t="s">
        <v>7</v>
      </c>
      <c r="G36" s="72">
        <v>3</v>
      </c>
      <c r="H36" s="72">
        <v>3</v>
      </c>
      <c r="I36" s="147">
        <v>0</v>
      </c>
      <c r="J36" s="119">
        <f t="shared" si="1"/>
        <v>0</v>
      </c>
      <c r="K36" s="119">
        <f t="shared" si="2"/>
        <v>0</v>
      </c>
      <c r="L36" s="119">
        <f t="shared" si="4"/>
        <v>0</v>
      </c>
      <c r="M36" s="119">
        <f t="shared" si="3"/>
        <v>0</v>
      </c>
      <c r="N36" s="171" t="s">
        <v>550</v>
      </c>
    </row>
    <row r="37" spans="2:14" ht="26.25" customHeight="1" x14ac:dyDescent="0.2">
      <c r="B37" s="70" t="s">
        <v>1712</v>
      </c>
      <c r="C37" s="71" t="s">
        <v>308</v>
      </c>
      <c r="D37" s="70">
        <v>26510342</v>
      </c>
      <c r="E37" s="70" t="s">
        <v>309</v>
      </c>
      <c r="F37" s="70" t="s">
        <v>7</v>
      </c>
      <c r="G37" s="72">
        <v>2</v>
      </c>
      <c r="H37" s="72">
        <v>2</v>
      </c>
      <c r="I37" s="147">
        <v>0</v>
      </c>
      <c r="J37" s="119">
        <f t="shared" si="1"/>
        <v>0</v>
      </c>
      <c r="K37" s="119">
        <f t="shared" si="2"/>
        <v>0</v>
      </c>
      <c r="L37" s="119">
        <f t="shared" si="4"/>
        <v>0</v>
      </c>
      <c r="M37" s="119">
        <f t="shared" si="3"/>
        <v>0</v>
      </c>
      <c r="N37" s="171" t="s">
        <v>550</v>
      </c>
    </row>
    <row r="38" spans="2:14" ht="26.25" customHeight="1" x14ac:dyDescent="0.2">
      <c r="B38" s="70" t="s">
        <v>1713</v>
      </c>
      <c r="C38" s="71" t="s">
        <v>310</v>
      </c>
      <c r="D38" s="70">
        <v>26510343</v>
      </c>
      <c r="E38" s="70" t="s">
        <v>311</v>
      </c>
      <c r="F38" s="70" t="s">
        <v>7</v>
      </c>
      <c r="G38" s="72">
        <v>2</v>
      </c>
      <c r="H38" s="72">
        <v>2</v>
      </c>
      <c r="I38" s="147">
        <v>0</v>
      </c>
      <c r="J38" s="119">
        <f t="shared" si="1"/>
        <v>0</v>
      </c>
      <c r="K38" s="119">
        <f t="shared" si="2"/>
        <v>0</v>
      </c>
      <c r="L38" s="119">
        <f t="shared" si="4"/>
        <v>0</v>
      </c>
      <c r="M38" s="119">
        <f t="shared" si="3"/>
        <v>0</v>
      </c>
      <c r="N38" s="171" t="s">
        <v>550</v>
      </c>
    </row>
    <row r="39" spans="2:14" ht="26.25" customHeight="1" x14ac:dyDescent="0.2">
      <c r="B39" s="70" t="s">
        <v>1714</v>
      </c>
      <c r="C39" s="71" t="s">
        <v>160</v>
      </c>
      <c r="D39" s="70">
        <v>26550065</v>
      </c>
      <c r="E39" s="70" t="s">
        <v>312</v>
      </c>
      <c r="F39" s="70" t="s">
        <v>7</v>
      </c>
      <c r="G39" s="72">
        <v>2</v>
      </c>
      <c r="H39" s="72">
        <v>2</v>
      </c>
      <c r="I39" s="147">
        <v>0</v>
      </c>
      <c r="J39" s="119">
        <f t="shared" si="1"/>
        <v>0</v>
      </c>
      <c r="K39" s="119">
        <f t="shared" si="2"/>
        <v>0</v>
      </c>
      <c r="L39" s="119">
        <f t="shared" si="4"/>
        <v>0</v>
      </c>
      <c r="M39" s="119">
        <f t="shared" si="3"/>
        <v>0</v>
      </c>
      <c r="N39" s="171" t="s">
        <v>550</v>
      </c>
    </row>
    <row r="40" spans="2:14" ht="26.25" customHeight="1" x14ac:dyDescent="0.2">
      <c r="B40" s="70" t="s">
        <v>1715</v>
      </c>
      <c r="C40" s="71" t="s">
        <v>313</v>
      </c>
      <c r="D40" s="70">
        <v>26560201</v>
      </c>
      <c r="E40" s="70" t="s">
        <v>314</v>
      </c>
      <c r="F40" s="70" t="s">
        <v>7</v>
      </c>
      <c r="G40" s="72">
        <v>2</v>
      </c>
      <c r="H40" s="72">
        <v>2</v>
      </c>
      <c r="I40" s="147">
        <v>0</v>
      </c>
      <c r="J40" s="119">
        <f t="shared" si="1"/>
        <v>0</v>
      </c>
      <c r="K40" s="119">
        <f t="shared" si="2"/>
        <v>0</v>
      </c>
      <c r="L40" s="119">
        <f t="shared" si="4"/>
        <v>0</v>
      </c>
      <c r="M40" s="119">
        <f t="shared" si="3"/>
        <v>0</v>
      </c>
      <c r="N40" s="171" t="s">
        <v>550</v>
      </c>
    </row>
    <row r="41" spans="2:14" ht="26.25" customHeight="1" x14ac:dyDescent="0.2">
      <c r="B41" s="70" t="s">
        <v>1716</v>
      </c>
      <c r="C41" s="71" t="s">
        <v>315</v>
      </c>
      <c r="D41" s="70" t="s">
        <v>316</v>
      </c>
      <c r="E41" s="70" t="s">
        <v>317</v>
      </c>
      <c r="F41" s="70" t="s">
        <v>7</v>
      </c>
      <c r="G41" s="72">
        <v>1</v>
      </c>
      <c r="H41" s="72">
        <v>1</v>
      </c>
      <c r="I41" s="147">
        <v>0</v>
      </c>
      <c r="J41" s="119">
        <f t="shared" si="1"/>
        <v>0</v>
      </c>
      <c r="K41" s="119">
        <f t="shared" si="2"/>
        <v>0</v>
      </c>
      <c r="L41" s="119">
        <f t="shared" si="4"/>
        <v>0</v>
      </c>
      <c r="M41" s="119">
        <f t="shared" si="3"/>
        <v>0</v>
      </c>
      <c r="N41" s="171" t="s">
        <v>550</v>
      </c>
    </row>
    <row r="42" spans="2:14" s="20" customFormat="1" ht="26.25" customHeight="1" x14ac:dyDescent="0.2">
      <c r="B42" s="247" t="s">
        <v>1311</v>
      </c>
      <c r="C42" s="248"/>
      <c r="D42" s="248"/>
      <c r="E42" s="248"/>
      <c r="F42" s="248"/>
      <c r="G42" s="248"/>
      <c r="H42" s="248"/>
      <c r="I42" s="248"/>
      <c r="J42" s="248"/>
      <c r="K42" s="248"/>
      <c r="L42" s="248"/>
      <c r="M42" s="248"/>
      <c r="N42" s="249"/>
    </row>
    <row r="43" spans="2:14" ht="26.25" customHeight="1" x14ac:dyDescent="0.2">
      <c r="B43" s="70" t="s">
        <v>1717</v>
      </c>
      <c r="C43" s="71" t="s">
        <v>160</v>
      </c>
      <c r="D43" s="70">
        <v>26550065</v>
      </c>
      <c r="E43" s="70" t="s">
        <v>312</v>
      </c>
      <c r="F43" s="70" t="s">
        <v>7</v>
      </c>
      <c r="G43" s="72">
        <v>1</v>
      </c>
      <c r="H43" s="72">
        <v>1</v>
      </c>
      <c r="I43" s="147">
        <v>0</v>
      </c>
      <c r="J43" s="119">
        <f t="shared" si="1"/>
        <v>0</v>
      </c>
      <c r="K43" s="119">
        <f t="shared" si="2"/>
        <v>0</v>
      </c>
      <c r="L43" s="119">
        <f>I43*H43</f>
        <v>0</v>
      </c>
      <c r="M43" s="119">
        <f t="shared" si="3"/>
        <v>0</v>
      </c>
      <c r="N43" s="171" t="s">
        <v>500</v>
      </c>
    </row>
    <row r="44" spans="2:14" ht="26.25" customHeight="1" x14ac:dyDescent="0.2">
      <c r="B44" s="70" t="s">
        <v>1718</v>
      </c>
      <c r="C44" s="71" t="s">
        <v>201</v>
      </c>
      <c r="D44" s="70" t="s">
        <v>348</v>
      </c>
      <c r="E44" s="70" t="s">
        <v>349</v>
      </c>
      <c r="F44" s="70" t="s">
        <v>7</v>
      </c>
      <c r="G44" s="72">
        <v>1</v>
      </c>
      <c r="H44" s="72">
        <v>1</v>
      </c>
      <c r="I44" s="147">
        <v>0</v>
      </c>
      <c r="J44" s="119">
        <f t="shared" si="1"/>
        <v>0</v>
      </c>
      <c r="K44" s="119">
        <f t="shared" si="2"/>
        <v>0</v>
      </c>
      <c r="L44" s="119">
        <f>I44*H44</f>
        <v>0</v>
      </c>
      <c r="M44" s="119">
        <f t="shared" si="3"/>
        <v>0</v>
      </c>
      <c r="N44" s="171" t="s">
        <v>500</v>
      </c>
    </row>
    <row r="45" spans="2:14" ht="26.25" customHeight="1" x14ac:dyDescent="0.2">
      <c r="B45" s="70" t="s">
        <v>1719</v>
      </c>
      <c r="C45" s="71" t="s">
        <v>57</v>
      </c>
      <c r="D45" s="70" t="s">
        <v>350</v>
      </c>
      <c r="E45" s="70" t="s">
        <v>351</v>
      </c>
      <c r="F45" s="70" t="s">
        <v>7</v>
      </c>
      <c r="G45" s="72">
        <v>1</v>
      </c>
      <c r="H45" s="72">
        <v>1</v>
      </c>
      <c r="I45" s="147">
        <v>0</v>
      </c>
      <c r="J45" s="119">
        <f t="shared" si="1"/>
        <v>0</v>
      </c>
      <c r="K45" s="119">
        <f t="shared" si="2"/>
        <v>0</v>
      </c>
      <c r="L45" s="119">
        <f>I45*H45</f>
        <v>0</v>
      </c>
      <c r="M45" s="119">
        <f t="shared" si="3"/>
        <v>0</v>
      </c>
      <c r="N45" s="171" t="s">
        <v>500</v>
      </c>
    </row>
    <row r="46" spans="2:14" ht="26.25" customHeight="1" x14ac:dyDescent="0.2">
      <c r="B46" s="70" t="s">
        <v>1720</v>
      </c>
      <c r="C46" s="71" t="s">
        <v>345</v>
      </c>
      <c r="D46" s="70">
        <v>26510343</v>
      </c>
      <c r="E46" s="70" t="s">
        <v>311</v>
      </c>
      <c r="F46" s="70" t="s">
        <v>7</v>
      </c>
      <c r="G46" s="72">
        <v>1</v>
      </c>
      <c r="H46" s="72">
        <v>1</v>
      </c>
      <c r="I46" s="147">
        <v>0</v>
      </c>
      <c r="J46" s="119">
        <f t="shared" si="1"/>
        <v>0</v>
      </c>
      <c r="K46" s="119">
        <f t="shared" si="2"/>
        <v>0</v>
      </c>
      <c r="L46" s="119">
        <f>I46*H46</f>
        <v>0</v>
      </c>
      <c r="M46" s="119">
        <f t="shared" si="3"/>
        <v>0</v>
      </c>
      <c r="N46" s="170" t="s">
        <v>500</v>
      </c>
    </row>
    <row r="47" spans="2:14" ht="26.25" customHeight="1" x14ac:dyDescent="0.2">
      <c r="B47" s="70" t="s">
        <v>1721</v>
      </c>
      <c r="C47" s="71" t="s">
        <v>344</v>
      </c>
      <c r="D47" s="70">
        <v>26560201</v>
      </c>
      <c r="E47" s="70" t="s">
        <v>314</v>
      </c>
      <c r="F47" s="70" t="s">
        <v>7</v>
      </c>
      <c r="G47" s="72">
        <v>1</v>
      </c>
      <c r="H47" s="72">
        <v>1</v>
      </c>
      <c r="I47" s="147">
        <v>0</v>
      </c>
      <c r="J47" s="119">
        <f t="shared" si="1"/>
        <v>0</v>
      </c>
      <c r="K47" s="119">
        <f t="shared" si="2"/>
        <v>0</v>
      </c>
      <c r="L47" s="119">
        <f>I47*H47</f>
        <v>0</v>
      </c>
      <c r="M47" s="119">
        <f t="shared" si="3"/>
        <v>0</v>
      </c>
      <c r="N47" s="170" t="s">
        <v>500</v>
      </c>
    </row>
    <row r="48" spans="2:14" s="20" customFormat="1" ht="26.25" customHeight="1" x14ac:dyDescent="0.2">
      <c r="B48" s="247" t="s">
        <v>1312</v>
      </c>
      <c r="C48" s="248"/>
      <c r="D48" s="248"/>
      <c r="E48" s="248"/>
      <c r="F48" s="248"/>
      <c r="G48" s="248"/>
      <c r="H48" s="248"/>
      <c r="I48" s="248"/>
      <c r="J48" s="248"/>
      <c r="K48" s="248"/>
      <c r="L48" s="248"/>
      <c r="M48" s="248"/>
      <c r="N48" s="249"/>
    </row>
    <row r="49" spans="2:15" ht="26.25" customHeight="1" x14ac:dyDescent="0.2">
      <c r="B49" s="70" t="s">
        <v>1722</v>
      </c>
      <c r="C49" s="71" t="s">
        <v>201</v>
      </c>
      <c r="D49" s="70" t="s">
        <v>329</v>
      </c>
      <c r="E49" s="70" t="s">
        <v>330</v>
      </c>
      <c r="F49" s="70" t="s">
        <v>7</v>
      </c>
      <c r="G49" s="72">
        <v>1</v>
      </c>
      <c r="H49" s="72">
        <v>1</v>
      </c>
      <c r="I49" s="147">
        <v>0</v>
      </c>
      <c r="J49" s="119">
        <f t="shared" si="1"/>
        <v>0</v>
      </c>
      <c r="K49" s="119">
        <f t="shared" si="2"/>
        <v>0</v>
      </c>
      <c r="L49" s="119">
        <f>I49*H49</f>
        <v>0</v>
      </c>
      <c r="M49" s="119">
        <f t="shared" si="3"/>
        <v>0</v>
      </c>
      <c r="N49" s="170" t="s">
        <v>498</v>
      </c>
    </row>
    <row r="50" spans="2:15" ht="26.25" customHeight="1" x14ac:dyDescent="0.2">
      <c r="B50" s="70" t="s">
        <v>1723</v>
      </c>
      <c r="C50" s="71" t="s">
        <v>160</v>
      </c>
      <c r="D50" s="70" t="s">
        <v>331</v>
      </c>
      <c r="E50" s="70" t="s">
        <v>332</v>
      </c>
      <c r="F50" s="70" t="s">
        <v>7</v>
      </c>
      <c r="G50" s="72">
        <v>1</v>
      </c>
      <c r="H50" s="72">
        <v>1</v>
      </c>
      <c r="I50" s="147">
        <v>0</v>
      </c>
      <c r="J50" s="119">
        <f t="shared" si="1"/>
        <v>0</v>
      </c>
      <c r="K50" s="119">
        <f t="shared" si="2"/>
        <v>0</v>
      </c>
      <c r="L50" s="119">
        <f>I50*H50</f>
        <v>0</v>
      </c>
      <c r="M50" s="119">
        <f t="shared" si="3"/>
        <v>0</v>
      </c>
      <c r="N50" s="170" t="s">
        <v>498</v>
      </c>
    </row>
    <row r="51" spans="2:15" ht="26.25" customHeight="1" x14ac:dyDescent="0.2">
      <c r="B51" s="70" t="s">
        <v>1724</v>
      </c>
      <c r="C51" s="71" t="s">
        <v>57</v>
      </c>
      <c r="D51" s="70" t="s">
        <v>333</v>
      </c>
      <c r="E51" s="70" t="s">
        <v>334</v>
      </c>
      <c r="F51" s="70" t="s">
        <v>7</v>
      </c>
      <c r="G51" s="72">
        <v>1</v>
      </c>
      <c r="H51" s="72">
        <v>1</v>
      </c>
      <c r="I51" s="147">
        <v>0</v>
      </c>
      <c r="J51" s="119">
        <f t="shared" si="1"/>
        <v>0</v>
      </c>
      <c r="K51" s="119">
        <f t="shared" si="2"/>
        <v>0</v>
      </c>
      <c r="L51" s="119">
        <f>I51*H51</f>
        <v>0</v>
      </c>
      <c r="M51" s="119">
        <f t="shared" si="3"/>
        <v>0</v>
      </c>
      <c r="N51" s="170" t="s">
        <v>498</v>
      </c>
    </row>
    <row r="52" spans="2:15" s="20" customFormat="1" ht="26.25" customHeight="1" x14ac:dyDescent="0.2">
      <c r="B52" s="247" t="s">
        <v>581</v>
      </c>
      <c r="C52" s="248"/>
      <c r="D52" s="248"/>
      <c r="E52" s="248"/>
      <c r="F52" s="248"/>
      <c r="G52" s="248"/>
      <c r="H52" s="248"/>
      <c r="I52" s="248"/>
      <c r="J52" s="248"/>
      <c r="K52" s="248"/>
      <c r="L52" s="248"/>
      <c r="M52" s="248"/>
      <c r="N52" s="249"/>
    </row>
    <row r="53" spans="2:15" ht="26.25" customHeight="1" x14ac:dyDescent="0.2">
      <c r="B53" s="70" t="s">
        <v>1725</v>
      </c>
      <c r="C53" s="71" t="s">
        <v>201</v>
      </c>
      <c r="D53" s="70" t="s">
        <v>352</v>
      </c>
      <c r="E53" s="70" t="s">
        <v>353</v>
      </c>
      <c r="F53" s="70" t="s">
        <v>7</v>
      </c>
      <c r="G53" s="72">
        <v>1</v>
      </c>
      <c r="H53" s="72">
        <v>1</v>
      </c>
      <c r="I53" s="147">
        <v>0</v>
      </c>
      <c r="J53" s="119">
        <f t="shared" si="1"/>
        <v>0</v>
      </c>
      <c r="K53" s="119">
        <f t="shared" si="2"/>
        <v>0</v>
      </c>
      <c r="L53" s="119">
        <f>I53*H53</f>
        <v>0</v>
      </c>
      <c r="M53" s="119">
        <f t="shared" si="3"/>
        <v>0</v>
      </c>
      <c r="N53" s="170" t="s">
        <v>499</v>
      </c>
    </row>
    <row r="54" spans="2:15" ht="26.25" customHeight="1" x14ac:dyDescent="0.2">
      <c r="B54" s="70" t="s">
        <v>1726</v>
      </c>
      <c r="C54" s="71" t="s">
        <v>57</v>
      </c>
      <c r="D54" s="70" t="s">
        <v>354</v>
      </c>
      <c r="E54" s="70" t="s">
        <v>355</v>
      </c>
      <c r="F54" s="70" t="s">
        <v>7</v>
      </c>
      <c r="G54" s="72">
        <v>1</v>
      </c>
      <c r="H54" s="72">
        <v>1</v>
      </c>
      <c r="I54" s="147">
        <v>0</v>
      </c>
      <c r="J54" s="119">
        <f t="shared" si="1"/>
        <v>0</v>
      </c>
      <c r="K54" s="119">
        <f t="shared" si="2"/>
        <v>0</v>
      </c>
      <c r="L54" s="119">
        <f>I54*H54</f>
        <v>0</v>
      </c>
      <c r="M54" s="119">
        <f t="shared" si="3"/>
        <v>0</v>
      </c>
      <c r="N54" s="170" t="s">
        <v>499</v>
      </c>
    </row>
    <row r="55" spans="2:15" ht="26.25" customHeight="1" x14ac:dyDescent="0.2">
      <c r="B55" s="70" t="s">
        <v>1727</v>
      </c>
      <c r="C55" s="71" t="s">
        <v>160</v>
      </c>
      <c r="D55" s="70" t="s">
        <v>356</v>
      </c>
      <c r="E55" s="70" t="s">
        <v>357</v>
      </c>
      <c r="F55" s="70" t="s">
        <v>7</v>
      </c>
      <c r="G55" s="72">
        <v>1</v>
      </c>
      <c r="H55" s="72">
        <v>1</v>
      </c>
      <c r="I55" s="147">
        <v>0</v>
      </c>
      <c r="J55" s="119">
        <f t="shared" si="1"/>
        <v>0</v>
      </c>
      <c r="K55" s="119">
        <f t="shared" si="2"/>
        <v>0</v>
      </c>
      <c r="L55" s="119">
        <f>I55*H55</f>
        <v>0</v>
      </c>
      <c r="M55" s="119">
        <f t="shared" si="3"/>
        <v>0</v>
      </c>
      <c r="N55" s="170" t="s">
        <v>499</v>
      </c>
    </row>
    <row r="56" spans="2:15" s="20" customFormat="1" ht="26.25" customHeight="1" x14ac:dyDescent="0.2">
      <c r="B56" s="247" t="s">
        <v>1313</v>
      </c>
      <c r="C56" s="248"/>
      <c r="D56" s="248"/>
      <c r="E56" s="248"/>
      <c r="F56" s="248"/>
      <c r="G56" s="248"/>
      <c r="H56" s="248"/>
      <c r="I56" s="248"/>
      <c r="J56" s="248"/>
      <c r="K56" s="248"/>
      <c r="L56" s="248"/>
      <c r="M56" s="248"/>
      <c r="N56" s="249"/>
    </row>
    <row r="57" spans="2:15" ht="26.25" customHeight="1" x14ac:dyDescent="0.2">
      <c r="B57" s="70" t="s">
        <v>1728</v>
      </c>
      <c r="C57" s="71" t="s">
        <v>620</v>
      </c>
      <c r="D57" s="70" t="s">
        <v>622</v>
      </c>
      <c r="E57" s="70" t="s">
        <v>624</v>
      </c>
      <c r="F57" s="70" t="s">
        <v>7</v>
      </c>
      <c r="G57" s="72">
        <v>2</v>
      </c>
      <c r="H57" s="72">
        <v>2</v>
      </c>
      <c r="I57" s="147">
        <v>0</v>
      </c>
      <c r="J57" s="119">
        <f t="shared" si="1"/>
        <v>0</v>
      </c>
      <c r="K57" s="119">
        <f t="shared" si="2"/>
        <v>0</v>
      </c>
      <c r="L57" s="119">
        <f>I57*H57</f>
        <v>0</v>
      </c>
      <c r="M57" s="119">
        <f t="shared" si="3"/>
        <v>0</v>
      </c>
      <c r="N57" s="170" t="s">
        <v>1411</v>
      </c>
    </row>
    <row r="58" spans="2:15" ht="26.25" customHeight="1" x14ac:dyDescent="0.2">
      <c r="B58" s="70" t="s">
        <v>1729</v>
      </c>
      <c r="C58" s="71" t="s">
        <v>621</v>
      </c>
      <c r="D58" s="70" t="s">
        <v>623</v>
      </c>
      <c r="E58" s="70" t="s">
        <v>625</v>
      </c>
      <c r="F58" s="70" t="s">
        <v>7</v>
      </c>
      <c r="G58" s="72">
        <v>1</v>
      </c>
      <c r="H58" s="72">
        <v>1</v>
      </c>
      <c r="I58" s="147">
        <v>0</v>
      </c>
      <c r="J58" s="119">
        <f t="shared" si="1"/>
        <v>0</v>
      </c>
      <c r="K58" s="119">
        <f t="shared" si="2"/>
        <v>0</v>
      </c>
      <c r="L58" s="119">
        <f>I58*H58</f>
        <v>0</v>
      </c>
      <c r="M58" s="119">
        <f t="shared" si="3"/>
        <v>0</v>
      </c>
      <c r="N58" s="170" t="s">
        <v>1411</v>
      </c>
    </row>
    <row r="59" spans="2:15" ht="26.25" customHeight="1" x14ac:dyDescent="0.2">
      <c r="B59" s="247" t="s">
        <v>1195</v>
      </c>
      <c r="C59" s="248"/>
      <c r="D59" s="248"/>
      <c r="E59" s="248"/>
      <c r="F59" s="248"/>
      <c r="G59" s="248"/>
      <c r="H59" s="248"/>
      <c r="I59" s="248"/>
      <c r="J59" s="248"/>
      <c r="K59" s="248"/>
      <c r="L59" s="248"/>
      <c r="M59" s="248"/>
      <c r="N59" s="249"/>
      <c r="O59" s="6"/>
    </row>
    <row r="60" spans="2:15" ht="26.25" customHeight="1" x14ac:dyDescent="0.2">
      <c r="B60" s="70" t="s">
        <v>1730</v>
      </c>
      <c r="C60" s="71" t="s">
        <v>201</v>
      </c>
      <c r="D60" s="70" t="s">
        <v>1197</v>
      </c>
      <c r="E60" s="70" t="s">
        <v>1198</v>
      </c>
      <c r="F60" s="70" t="s">
        <v>7</v>
      </c>
      <c r="G60" s="72">
        <v>1</v>
      </c>
      <c r="H60" s="72">
        <v>1</v>
      </c>
      <c r="I60" s="147">
        <v>0</v>
      </c>
      <c r="J60" s="119">
        <f t="shared" si="1"/>
        <v>0</v>
      </c>
      <c r="K60" s="119">
        <f t="shared" si="2"/>
        <v>0</v>
      </c>
      <c r="L60" s="119">
        <f>I60*H60</f>
        <v>0</v>
      </c>
      <c r="M60" s="119">
        <f t="shared" si="3"/>
        <v>0</v>
      </c>
      <c r="N60" s="170" t="s">
        <v>1196</v>
      </c>
    </row>
    <row r="61" spans="2:15" ht="26.25" customHeight="1" x14ac:dyDescent="0.2">
      <c r="B61" s="70" t="s">
        <v>1731</v>
      </c>
      <c r="C61" s="71" t="s">
        <v>160</v>
      </c>
      <c r="D61" s="70" t="s">
        <v>1199</v>
      </c>
      <c r="E61" s="70" t="s">
        <v>1200</v>
      </c>
      <c r="F61" s="70" t="s">
        <v>7</v>
      </c>
      <c r="G61" s="72">
        <v>1</v>
      </c>
      <c r="H61" s="72">
        <v>1</v>
      </c>
      <c r="I61" s="147">
        <v>0</v>
      </c>
      <c r="J61" s="119">
        <f t="shared" si="1"/>
        <v>0</v>
      </c>
      <c r="K61" s="119">
        <f t="shared" si="2"/>
        <v>0</v>
      </c>
      <c r="L61" s="119">
        <f>I61*H61</f>
        <v>0</v>
      </c>
      <c r="M61" s="119">
        <f t="shared" si="3"/>
        <v>0</v>
      </c>
      <c r="N61" s="170" t="s">
        <v>1196</v>
      </c>
    </row>
    <row r="62" spans="2:15" ht="26.25" customHeight="1" x14ac:dyDescent="0.2">
      <c r="B62" s="70" t="s">
        <v>1732</v>
      </c>
      <c r="C62" s="45" t="s">
        <v>57</v>
      </c>
      <c r="D62" s="55" t="s">
        <v>1201</v>
      </c>
      <c r="E62" s="55" t="s">
        <v>1202</v>
      </c>
      <c r="F62" s="55" t="s">
        <v>7</v>
      </c>
      <c r="G62" s="38">
        <v>1</v>
      </c>
      <c r="H62" s="38">
        <v>1</v>
      </c>
      <c r="I62" s="147">
        <v>0</v>
      </c>
      <c r="J62" s="119">
        <f t="shared" si="1"/>
        <v>0</v>
      </c>
      <c r="K62" s="119">
        <f t="shared" si="2"/>
        <v>0</v>
      </c>
      <c r="L62" s="119">
        <f>I62*H62</f>
        <v>0</v>
      </c>
      <c r="M62" s="119">
        <f t="shared" si="3"/>
        <v>0</v>
      </c>
      <c r="N62" s="170" t="s">
        <v>1196</v>
      </c>
    </row>
    <row r="63" spans="2:15" ht="26.25" customHeight="1" x14ac:dyDescent="0.2">
      <c r="B63" s="247" t="s">
        <v>1320</v>
      </c>
      <c r="C63" s="248"/>
      <c r="D63" s="248"/>
      <c r="E63" s="248"/>
      <c r="F63" s="248"/>
      <c r="G63" s="248"/>
      <c r="H63" s="248"/>
      <c r="I63" s="248"/>
      <c r="J63" s="248"/>
      <c r="K63" s="248"/>
      <c r="L63" s="248"/>
      <c r="M63" s="248"/>
      <c r="N63" s="249"/>
      <c r="O63" s="6"/>
    </row>
    <row r="64" spans="2:15" ht="48.75" customHeight="1" x14ac:dyDescent="0.2">
      <c r="B64" s="70" t="s">
        <v>1733</v>
      </c>
      <c r="C64" s="71" t="s">
        <v>319</v>
      </c>
      <c r="D64" s="70" t="s">
        <v>491</v>
      </c>
      <c r="E64" s="70" t="s">
        <v>320</v>
      </c>
      <c r="F64" s="70" t="s">
        <v>7</v>
      </c>
      <c r="G64" s="72">
        <v>2</v>
      </c>
      <c r="H64" s="72">
        <v>1</v>
      </c>
      <c r="I64" s="147">
        <v>0</v>
      </c>
      <c r="J64" s="119">
        <f t="shared" si="1"/>
        <v>0</v>
      </c>
      <c r="K64" s="119">
        <f t="shared" si="2"/>
        <v>0</v>
      </c>
      <c r="L64" s="119">
        <f t="shared" ref="L64:L70" si="5">I64*H64</f>
        <v>0</v>
      </c>
      <c r="M64" s="119">
        <f t="shared" si="3"/>
        <v>0</v>
      </c>
      <c r="N64" s="170" t="s">
        <v>1129</v>
      </c>
    </row>
    <row r="65" spans="2:15" ht="44.25" customHeight="1" x14ac:dyDescent="0.2">
      <c r="B65" s="70" t="s">
        <v>1734</v>
      </c>
      <c r="C65" s="71" t="s">
        <v>319</v>
      </c>
      <c r="D65" s="70" t="s">
        <v>492</v>
      </c>
      <c r="E65" s="70" t="s">
        <v>321</v>
      </c>
      <c r="F65" s="70" t="s">
        <v>7</v>
      </c>
      <c r="G65" s="72">
        <v>2</v>
      </c>
      <c r="H65" s="72">
        <v>1</v>
      </c>
      <c r="I65" s="147">
        <v>0</v>
      </c>
      <c r="J65" s="119">
        <f t="shared" si="1"/>
        <v>0</v>
      </c>
      <c r="K65" s="119">
        <f t="shared" si="2"/>
        <v>0</v>
      </c>
      <c r="L65" s="119">
        <f t="shared" si="5"/>
        <v>0</v>
      </c>
      <c r="M65" s="119">
        <f t="shared" si="3"/>
        <v>0</v>
      </c>
      <c r="N65" s="170" t="s">
        <v>1129</v>
      </c>
    </row>
    <row r="66" spans="2:15" ht="26.25" customHeight="1" x14ac:dyDescent="0.2">
      <c r="B66" s="70" t="s">
        <v>1735</v>
      </c>
      <c r="C66" s="71" t="s">
        <v>201</v>
      </c>
      <c r="D66" s="70" t="s">
        <v>495</v>
      </c>
      <c r="E66" s="70" t="s">
        <v>322</v>
      </c>
      <c r="F66" s="70" t="s">
        <v>7</v>
      </c>
      <c r="G66" s="72">
        <v>1</v>
      </c>
      <c r="H66" s="72">
        <v>1</v>
      </c>
      <c r="I66" s="147">
        <v>0</v>
      </c>
      <c r="J66" s="119">
        <f t="shared" si="1"/>
        <v>0</v>
      </c>
      <c r="K66" s="119">
        <f t="shared" si="2"/>
        <v>0</v>
      </c>
      <c r="L66" s="119">
        <f t="shared" si="5"/>
        <v>0</v>
      </c>
      <c r="M66" s="119">
        <f t="shared" si="3"/>
        <v>0</v>
      </c>
      <c r="N66" s="170" t="s">
        <v>1129</v>
      </c>
    </row>
    <row r="67" spans="2:15" ht="26.25" customHeight="1" x14ac:dyDescent="0.2">
      <c r="B67" s="70" t="s">
        <v>1736</v>
      </c>
      <c r="C67" s="71" t="s">
        <v>497</v>
      </c>
      <c r="D67" s="70" t="s">
        <v>496</v>
      </c>
      <c r="E67" s="70" t="s">
        <v>323</v>
      </c>
      <c r="F67" s="70" t="s">
        <v>7</v>
      </c>
      <c r="G67" s="72">
        <v>2</v>
      </c>
      <c r="H67" s="72">
        <v>1</v>
      </c>
      <c r="I67" s="147">
        <v>0</v>
      </c>
      <c r="J67" s="119">
        <f t="shared" si="1"/>
        <v>0</v>
      </c>
      <c r="K67" s="119">
        <f t="shared" si="2"/>
        <v>0</v>
      </c>
      <c r="L67" s="119">
        <f t="shared" si="5"/>
        <v>0</v>
      </c>
      <c r="M67" s="119">
        <f t="shared" si="3"/>
        <v>0</v>
      </c>
      <c r="N67" s="170" t="s">
        <v>1129</v>
      </c>
    </row>
    <row r="68" spans="2:15" ht="26.25" customHeight="1" x14ac:dyDescent="0.2">
      <c r="B68" s="70" t="s">
        <v>1737</v>
      </c>
      <c r="C68" s="71" t="s">
        <v>324</v>
      </c>
      <c r="D68" s="70" t="s">
        <v>325</v>
      </c>
      <c r="E68" s="70" t="s">
        <v>326</v>
      </c>
      <c r="F68" s="70" t="s">
        <v>7</v>
      </c>
      <c r="G68" s="72">
        <v>2</v>
      </c>
      <c r="H68" s="72">
        <v>2</v>
      </c>
      <c r="I68" s="147">
        <v>0</v>
      </c>
      <c r="J68" s="119">
        <f t="shared" si="1"/>
        <v>0</v>
      </c>
      <c r="K68" s="119">
        <f t="shared" si="2"/>
        <v>0</v>
      </c>
      <c r="L68" s="119">
        <f t="shared" si="5"/>
        <v>0</v>
      </c>
      <c r="M68" s="119">
        <f t="shared" si="3"/>
        <v>0</v>
      </c>
      <c r="N68" s="170" t="s">
        <v>1129</v>
      </c>
    </row>
    <row r="69" spans="2:15" ht="26.25" customHeight="1" x14ac:dyDescent="0.2">
      <c r="B69" s="70" t="s">
        <v>1738</v>
      </c>
      <c r="C69" s="71" t="s">
        <v>327</v>
      </c>
      <c r="D69" s="70" t="s">
        <v>493</v>
      </c>
      <c r="E69" s="70" t="s">
        <v>555</v>
      </c>
      <c r="F69" s="70" t="s">
        <v>7</v>
      </c>
      <c r="G69" s="72">
        <v>1</v>
      </c>
      <c r="H69" s="72">
        <v>1</v>
      </c>
      <c r="I69" s="147">
        <v>0</v>
      </c>
      <c r="J69" s="119">
        <f t="shared" si="1"/>
        <v>0</v>
      </c>
      <c r="K69" s="119">
        <f t="shared" si="2"/>
        <v>0</v>
      </c>
      <c r="L69" s="119">
        <f t="shared" si="5"/>
        <v>0</v>
      </c>
      <c r="M69" s="119">
        <f t="shared" si="3"/>
        <v>0</v>
      </c>
      <c r="N69" s="170" t="s">
        <v>1129</v>
      </c>
    </row>
    <row r="70" spans="2:15" ht="26.25" customHeight="1" x14ac:dyDescent="0.2">
      <c r="B70" s="70" t="s">
        <v>1739</v>
      </c>
      <c r="C70" s="71" t="s">
        <v>328</v>
      </c>
      <c r="D70" s="70" t="s">
        <v>494</v>
      </c>
      <c r="E70" s="70" t="s">
        <v>555</v>
      </c>
      <c r="F70" s="70" t="s">
        <v>7</v>
      </c>
      <c r="G70" s="72">
        <v>1</v>
      </c>
      <c r="H70" s="72">
        <v>1</v>
      </c>
      <c r="I70" s="147">
        <v>0</v>
      </c>
      <c r="J70" s="119">
        <f t="shared" si="1"/>
        <v>0</v>
      </c>
      <c r="K70" s="119">
        <f t="shared" si="2"/>
        <v>0</v>
      </c>
      <c r="L70" s="119">
        <f t="shared" si="5"/>
        <v>0</v>
      </c>
      <c r="M70" s="119">
        <f t="shared" si="3"/>
        <v>0</v>
      </c>
      <c r="N70" s="170" t="s">
        <v>1129</v>
      </c>
    </row>
    <row r="71" spans="2:15" ht="26.25" customHeight="1" x14ac:dyDescent="0.2">
      <c r="B71" s="247" t="s">
        <v>1321</v>
      </c>
      <c r="C71" s="248"/>
      <c r="D71" s="248"/>
      <c r="E71" s="248"/>
      <c r="F71" s="248"/>
      <c r="G71" s="248"/>
      <c r="H71" s="248"/>
      <c r="I71" s="248"/>
      <c r="J71" s="248"/>
      <c r="K71" s="248"/>
      <c r="L71" s="248"/>
      <c r="M71" s="248"/>
      <c r="N71" s="248"/>
      <c r="O71" s="6"/>
    </row>
    <row r="72" spans="2:15" ht="26.25" customHeight="1" x14ac:dyDescent="0.2">
      <c r="B72" s="70" t="s">
        <v>1740</v>
      </c>
      <c r="C72" s="71" t="s">
        <v>189</v>
      </c>
      <c r="D72" s="70" t="s">
        <v>190</v>
      </c>
      <c r="E72" s="70" t="s">
        <v>191</v>
      </c>
      <c r="F72" s="70" t="s">
        <v>7</v>
      </c>
      <c r="G72" s="72">
        <v>1</v>
      </c>
      <c r="H72" s="72">
        <v>1</v>
      </c>
      <c r="I72" s="147"/>
      <c r="J72" s="119">
        <f t="shared" si="1"/>
        <v>0</v>
      </c>
      <c r="K72" s="119">
        <f t="shared" si="2"/>
        <v>0</v>
      </c>
      <c r="L72" s="119">
        <f t="shared" ref="L72:L78" si="6">I72*H72</f>
        <v>0</v>
      </c>
      <c r="M72" s="119">
        <f t="shared" si="3"/>
        <v>0</v>
      </c>
      <c r="N72" s="170" t="s">
        <v>488</v>
      </c>
    </row>
    <row r="73" spans="2:15" ht="26.25" customHeight="1" x14ac:dyDescent="0.2">
      <c r="B73" s="70" t="s">
        <v>1741</v>
      </c>
      <c r="C73" s="71" t="s">
        <v>192</v>
      </c>
      <c r="D73" s="70" t="s">
        <v>193</v>
      </c>
      <c r="E73" s="70" t="s">
        <v>194</v>
      </c>
      <c r="F73" s="70" t="s">
        <v>7</v>
      </c>
      <c r="G73" s="72">
        <v>2</v>
      </c>
      <c r="H73" s="72">
        <v>2</v>
      </c>
      <c r="I73" s="147"/>
      <c r="J73" s="119">
        <f t="shared" ref="J73:J115" si="7">I73*G73</f>
        <v>0</v>
      </c>
      <c r="K73" s="119">
        <f t="shared" ref="K73:K115" si="8">J73*1.23</f>
        <v>0</v>
      </c>
      <c r="L73" s="119">
        <f t="shared" si="6"/>
        <v>0</v>
      </c>
      <c r="M73" s="119">
        <f t="shared" ref="M73:M116" si="9">L73*1.23</f>
        <v>0</v>
      </c>
      <c r="N73" s="170" t="s">
        <v>488</v>
      </c>
    </row>
    <row r="74" spans="2:15" ht="26.25" customHeight="1" x14ac:dyDescent="0.2">
      <c r="B74" s="70" t="s">
        <v>1742</v>
      </c>
      <c r="C74" s="71" t="s">
        <v>195</v>
      </c>
      <c r="D74" s="70" t="s">
        <v>196</v>
      </c>
      <c r="E74" s="70" t="s">
        <v>197</v>
      </c>
      <c r="F74" s="70" t="s">
        <v>7</v>
      </c>
      <c r="G74" s="72">
        <v>1</v>
      </c>
      <c r="H74" s="72">
        <v>1</v>
      </c>
      <c r="I74" s="147"/>
      <c r="J74" s="119">
        <f t="shared" si="7"/>
        <v>0</v>
      </c>
      <c r="K74" s="119">
        <f t="shared" si="8"/>
        <v>0</v>
      </c>
      <c r="L74" s="119">
        <f t="shared" si="6"/>
        <v>0</v>
      </c>
      <c r="M74" s="119">
        <f t="shared" si="9"/>
        <v>0</v>
      </c>
      <c r="N74" s="170" t="s">
        <v>488</v>
      </c>
    </row>
    <row r="75" spans="2:15" ht="26.25" customHeight="1" x14ac:dyDescent="0.2">
      <c r="B75" s="70" t="s">
        <v>1743</v>
      </c>
      <c r="C75" s="71" t="s">
        <v>198</v>
      </c>
      <c r="D75" s="70" t="s">
        <v>199</v>
      </c>
      <c r="E75" s="70" t="s">
        <v>200</v>
      </c>
      <c r="F75" s="70" t="s">
        <v>7</v>
      </c>
      <c r="G75" s="72">
        <v>1</v>
      </c>
      <c r="H75" s="72">
        <v>1</v>
      </c>
      <c r="I75" s="147"/>
      <c r="J75" s="119">
        <f t="shared" si="7"/>
        <v>0</v>
      </c>
      <c r="K75" s="119">
        <f t="shared" si="8"/>
        <v>0</v>
      </c>
      <c r="L75" s="119">
        <f t="shared" si="6"/>
        <v>0</v>
      </c>
      <c r="M75" s="119">
        <f t="shared" si="9"/>
        <v>0</v>
      </c>
      <c r="N75" s="170" t="s">
        <v>488</v>
      </c>
    </row>
    <row r="76" spans="2:15" ht="26.25" customHeight="1" x14ac:dyDescent="0.2">
      <c r="B76" s="70" t="s">
        <v>1744</v>
      </c>
      <c r="C76" s="71" t="s">
        <v>195</v>
      </c>
      <c r="D76" s="70" t="s">
        <v>758</v>
      </c>
      <c r="E76" s="70" t="s">
        <v>759</v>
      </c>
      <c r="F76" s="70" t="s">
        <v>7</v>
      </c>
      <c r="G76" s="72">
        <v>1</v>
      </c>
      <c r="H76" s="72">
        <v>1</v>
      </c>
      <c r="I76" s="147"/>
      <c r="J76" s="119">
        <f t="shared" si="7"/>
        <v>0</v>
      </c>
      <c r="K76" s="119">
        <f t="shared" si="8"/>
        <v>0</v>
      </c>
      <c r="L76" s="119">
        <f t="shared" si="6"/>
        <v>0</v>
      </c>
      <c r="M76" s="119">
        <f t="shared" si="9"/>
        <v>0</v>
      </c>
      <c r="N76" s="170" t="s">
        <v>488</v>
      </c>
    </row>
    <row r="77" spans="2:15" ht="26.25" customHeight="1" x14ac:dyDescent="0.2">
      <c r="B77" s="70" t="s">
        <v>1745</v>
      </c>
      <c r="C77" s="71" t="s">
        <v>760</v>
      </c>
      <c r="D77" s="33" t="s">
        <v>761</v>
      </c>
      <c r="E77" s="70" t="s">
        <v>762</v>
      </c>
      <c r="F77" s="70" t="s">
        <v>7</v>
      </c>
      <c r="G77" s="72">
        <v>1</v>
      </c>
      <c r="H77" s="72">
        <v>1</v>
      </c>
      <c r="I77" s="147"/>
      <c r="J77" s="119">
        <f t="shared" si="7"/>
        <v>0</v>
      </c>
      <c r="K77" s="119">
        <f t="shared" si="8"/>
        <v>0</v>
      </c>
      <c r="L77" s="119">
        <f t="shared" si="6"/>
        <v>0</v>
      </c>
      <c r="M77" s="119">
        <f t="shared" si="9"/>
        <v>0</v>
      </c>
      <c r="N77" s="170" t="s">
        <v>488</v>
      </c>
    </row>
    <row r="78" spans="2:15" ht="26.25" customHeight="1" x14ac:dyDescent="0.2">
      <c r="B78" s="70" t="s">
        <v>1746</v>
      </c>
      <c r="C78" s="71" t="s">
        <v>763</v>
      </c>
      <c r="D78" s="78" t="s">
        <v>764</v>
      </c>
      <c r="E78" s="70" t="s">
        <v>765</v>
      </c>
      <c r="F78" s="70" t="s">
        <v>7</v>
      </c>
      <c r="G78" s="72">
        <v>1</v>
      </c>
      <c r="H78" s="72">
        <v>1</v>
      </c>
      <c r="I78" s="147"/>
      <c r="J78" s="119">
        <f t="shared" si="7"/>
        <v>0</v>
      </c>
      <c r="K78" s="119">
        <f t="shared" si="8"/>
        <v>0</v>
      </c>
      <c r="L78" s="119">
        <f t="shared" si="6"/>
        <v>0</v>
      </c>
      <c r="M78" s="119">
        <f t="shared" si="9"/>
        <v>0</v>
      </c>
      <c r="N78" s="170" t="s">
        <v>488</v>
      </c>
    </row>
    <row r="79" spans="2:15" ht="26.25" customHeight="1" x14ac:dyDescent="0.2">
      <c r="B79" s="247" t="s">
        <v>1322</v>
      </c>
      <c r="C79" s="248"/>
      <c r="D79" s="248"/>
      <c r="E79" s="248"/>
      <c r="F79" s="248"/>
      <c r="G79" s="248"/>
      <c r="H79" s="248"/>
      <c r="I79" s="248"/>
      <c r="J79" s="248"/>
      <c r="K79" s="248"/>
      <c r="L79" s="248"/>
      <c r="M79" s="248"/>
      <c r="N79" s="248"/>
      <c r="O79" s="6"/>
    </row>
    <row r="80" spans="2:15" ht="85.5" customHeight="1" x14ac:dyDescent="0.2">
      <c r="B80" s="70" t="s">
        <v>1747</v>
      </c>
      <c r="C80" s="71" t="s">
        <v>343</v>
      </c>
      <c r="D80" s="70" t="s">
        <v>391</v>
      </c>
      <c r="E80" s="70" t="s">
        <v>632</v>
      </c>
      <c r="F80" s="70" t="s">
        <v>7</v>
      </c>
      <c r="G80" s="72">
        <v>3</v>
      </c>
      <c r="H80" s="72">
        <v>3</v>
      </c>
      <c r="I80" s="147"/>
      <c r="J80" s="119">
        <f t="shared" si="7"/>
        <v>0</v>
      </c>
      <c r="K80" s="119">
        <f t="shared" si="8"/>
        <v>0</v>
      </c>
      <c r="L80" s="119">
        <f>I80*H80</f>
        <v>0</v>
      </c>
      <c r="M80" s="119">
        <f t="shared" si="9"/>
        <v>0</v>
      </c>
      <c r="N80" s="170" t="s">
        <v>645</v>
      </c>
    </row>
    <row r="81" spans="2:15" ht="105" customHeight="1" x14ac:dyDescent="0.2">
      <c r="B81" s="70" t="s">
        <v>1748</v>
      </c>
      <c r="C81" s="71" t="s">
        <v>633</v>
      </c>
      <c r="D81" s="70" t="s">
        <v>634</v>
      </c>
      <c r="E81" s="70" t="s">
        <v>635</v>
      </c>
      <c r="F81" s="70" t="s">
        <v>7</v>
      </c>
      <c r="G81" s="72">
        <v>6</v>
      </c>
      <c r="H81" s="72">
        <v>6</v>
      </c>
      <c r="I81" s="147"/>
      <c r="J81" s="119">
        <f t="shared" si="7"/>
        <v>0</v>
      </c>
      <c r="K81" s="119">
        <f t="shared" si="8"/>
        <v>0</v>
      </c>
      <c r="L81" s="119">
        <f>I81*H81</f>
        <v>0</v>
      </c>
      <c r="M81" s="119">
        <f t="shared" si="9"/>
        <v>0</v>
      </c>
      <c r="N81" s="170" t="s">
        <v>645</v>
      </c>
    </row>
    <row r="82" spans="2:15" ht="58.5" customHeight="1" x14ac:dyDescent="0.2">
      <c r="B82" s="70" t="s">
        <v>1749</v>
      </c>
      <c r="C82" s="71" t="s">
        <v>636</v>
      </c>
      <c r="D82" s="70">
        <v>408037</v>
      </c>
      <c r="E82" s="70" t="s">
        <v>637</v>
      </c>
      <c r="F82" s="70" t="s">
        <v>7</v>
      </c>
      <c r="G82" s="72">
        <v>2</v>
      </c>
      <c r="H82" s="72">
        <v>1</v>
      </c>
      <c r="I82" s="147"/>
      <c r="J82" s="119">
        <f t="shared" si="7"/>
        <v>0</v>
      </c>
      <c r="K82" s="119">
        <f t="shared" si="8"/>
        <v>0</v>
      </c>
      <c r="L82" s="119">
        <f>I82*H82</f>
        <v>0</v>
      </c>
      <c r="M82" s="119">
        <f t="shared" si="9"/>
        <v>0</v>
      </c>
      <c r="N82" s="170" t="s">
        <v>644</v>
      </c>
    </row>
    <row r="83" spans="2:15" ht="61.5" customHeight="1" x14ac:dyDescent="0.2">
      <c r="B83" s="70" t="s">
        <v>1750</v>
      </c>
      <c r="C83" s="71" t="s">
        <v>870</v>
      </c>
      <c r="D83" s="70" t="s">
        <v>555</v>
      </c>
      <c r="E83" s="70" t="s">
        <v>872</v>
      </c>
      <c r="F83" s="70" t="s">
        <v>7</v>
      </c>
      <c r="G83" s="72">
        <v>1</v>
      </c>
      <c r="H83" s="72">
        <v>1</v>
      </c>
      <c r="I83" s="147"/>
      <c r="J83" s="119">
        <f t="shared" si="7"/>
        <v>0</v>
      </c>
      <c r="K83" s="119">
        <f t="shared" si="8"/>
        <v>0</v>
      </c>
      <c r="L83" s="119">
        <f>I83*H83</f>
        <v>0</v>
      </c>
      <c r="M83" s="119">
        <f t="shared" si="9"/>
        <v>0</v>
      </c>
      <c r="N83" s="170" t="s">
        <v>874</v>
      </c>
    </row>
    <row r="84" spans="2:15" ht="53.25" customHeight="1" x14ac:dyDescent="0.2">
      <c r="B84" s="70" t="s">
        <v>1751</v>
      </c>
      <c r="C84" s="71" t="s">
        <v>871</v>
      </c>
      <c r="D84" s="70" t="s">
        <v>555</v>
      </c>
      <c r="E84" s="70" t="s">
        <v>873</v>
      </c>
      <c r="F84" s="70" t="s">
        <v>7</v>
      </c>
      <c r="G84" s="72">
        <v>1</v>
      </c>
      <c r="H84" s="72">
        <v>1</v>
      </c>
      <c r="I84" s="147"/>
      <c r="J84" s="119">
        <f t="shared" si="7"/>
        <v>0</v>
      </c>
      <c r="K84" s="119">
        <f t="shared" si="8"/>
        <v>0</v>
      </c>
      <c r="L84" s="119">
        <f>I84*H84</f>
        <v>0</v>
      </c>
      <c r="M84" s="119">
        <f t="shared" si="9"/>
        <v>0</v>
      </c>
      <c r="N84" s="170" t="s">
        <v>874</v>
      </c>
    </row>
    <row r="85" spans="2:15" ht="26.25" customHeight="1" x14ac:dyDescent="0.2">
      <c r="B85" s="247" t="s">
        <v>1323</v>
      </c>
      <c r="C85" s="248"/>
      <c r="D85" s="248"/>
      <c r="E85" s="248"/>
      <c r="F85" s="248"/>
      <c r="G85" s="248"/>
      <c r="H85" s="248"/>
      <c r="I85" s="248"/>
      <c r="J85" s="248"/>
      <c r="K85" s="248"/>
      <c r="L85" s="248"/>
      <c r="M85" s="248"/>
      <c r="N85" s="249"/>
      <c r="O85" s="6"/>
    </row>
    <row r="86" spans="2:15" ht="26.25" customHeight="1" x14ac:dyDescent="0.2">
      <c r="B86" s="70" t="s">
        <v>1752</v>
      </c>
      <c r="C86" s="71" t="s">
        <v>467</v>
      </c>
      <c r="D86" s="70" t="s">
        <v>466</v>
      </c>
      <c r="E86" s="70" t="s">
        <v>123</v>
      </c>
      <c r="F86" s="70" t="s">
        <v>7</v>
      </c>
      <c r="G86" s="72">
        <v>2</v>
      </c>
      <c r="H86" s="72">
        <v>1</v>
      </c>
      <c r="I86" s="147"/>
      <c r="J86" s="119">
        <f t="shared" si="7"/>
        <v>0</v>
      </c>
      <c r="K86" s="119">
        <f t="shared" si="8"/>
        <v>0</v>
      </c>
      <c r="L86" s="119">
        <f>I86*H86</f>
        <v>0</v>
      </c>
      <c r="M86" s="119">
        <f t="shared" si="9"/>
        <v>0</v>
      </c>
      <c r="N86" s="170" t="s">
        <v>465</v>
      </c>
    </row>
    <row r="87" spans="2:15" ht="26.25" customHeight="1" x14ac:dyDescent="0.2">
      <c r="B87" s="70" t="s">
        <v>1753</v>
      </c>
      <c r="C87" s="71" t="s">
        <v>469</v>
      </c>
      <c r="D87" s="70" t="s">
        <v>468</v>
      </c>
      <c r="E87" s="70" t="s">
        <v>124</v>
      </c>
      <c r="F87" s="70" t="s">
        <v>7</v>
      </c>
      <c r="G87" s="72">
        <v>2</v>
      </c>
      <c r="H87" s="72">
        <v>1</v>
      </c>
      <c r="I87" s="147"/>
      <c r="J87" s="119">
        <f t="shared" si="7"/>
        <v>0</v>
      </c>
      <c r="K87" s="119">
        <f t="shared" si="8"/>
        <v>0</v>
      </c>
      <c r="L87" s="119">
        <f>I87*H87</f>
        <v>0</v>
      </c>
      <c r="M87" s="119">
        <f t="shared" si="9"/>
        <v>0</v>
      </c>
      <c r="N87" s="170" t="s">
        <v>465</v>
      </c>
    </row>
    <row r="88" spans="2:15" ht="26.25" customHeight="1" x14ac:dyDescent="0.2">
      <c r="B88" s="70" t="s">
        <v>1754</v>
      </c>
      <c r="C88" s="71" t="s">
        <v>201</v>
      </c>
      <c r="D88" s="70" t="s">
        <v>472</v>
      </c>
      <c r="E88" s="70" t="s">
        <v>125</v>
      </c>
      <c r="F88" s="70" t="s">
        <v>7</v>
      </c>
      <c r="G88" s="72">
        <v>2</v>
      </c>
      <c r="H88" s="72">
        <v>1</v>
      </c>
      <c r="I88" s="147"/>
      <c r="J88" s="119">
        <f t="shared" si="7"/>
        <v>0</v>
      </c>
      <c r="K88" s="119">
        <f t="shared" si="8"/>
        <v>0</v>
      </c>
      <c r="L88" s="119">
        <f>I88*H88</f>
        <v>0</v>
      </c>
      <c r="M88" s="119">
        <f t="shared" si="9"/>
        <v>0</v>
      </c>
      <c r="N88" s="170" t="s">
        <v>465</v>
      </c>
    </row>
    <row r="89" spans="2:15" ht="26.25" customHeight="1" x14ac:dyDescent="0.2">
      <c r="B89" s="70" t="s">
        <v>1755</v>
      </c>
      <c r="C89" s="71" t="s">
        <v>471</v>
      </c>
      <c r="D89" s="70" t="s">
        <v>470</v>
      </c>
      <c r="E89" s="70" t="s">
        <v>126</v>
      </c>
      <c r="F89" s="70" t="s">
        <v>7</v>
      </c>
      <c r="G89" s="72">
        <v>2</v>
      </c>
      <c r="H89" s="72">
        <v>1</v>
      </c>
      <c r="I89" s="147"/>
      <c r="J89" s="119">
        <f t="shared" si="7"/>
        <v>0</v>
      </c>
      <c r="K89" s="119">
        <f t="shared" si="8"/>
        <v>0</v>
      </c>
      <c r="L89" s="119">
        <f>I89*H89</f>
        <v>0</v>
      </c>
      <c r="M89" s="119">
        <f t="shared" si="9"/>
        <v>0</v>
      </c>
      <c r="N89" s="170" t="s">
        <v>465</v>
      </c>
    </row>
    <row r="90" spans="2:15" ht="26.25" customHeight="1" x14ac:dyDescent="0.2">
      <c r="B90" s="70" t="s">
        <v>1756</v>
      </c>
      <c r="C90" s="71" t="s">
        <v>201</v>
      </c>
      <c r="D90" s="70">
        <v>19060020</v>
      </c>
      <c r="E90" s="70" t="s">
        <v>127</v>
      </c>
      <c r="F90" s="70" t="s">
        <v>7</v>
      </c>
      <c r="G90" s="72">
        <v>2</v>
      </c>
      <c r="H90" s="72">
        <v>1</v>
      </c>
      <c r="I90" s="147"/>
      <c r="J90" s="119">
        <f t="shared" si="7"/>
        <v>0</v>
      </c>
      <c r="K90" s="119">
        <f t="shared" si="8"/>
        <v>0</v>
      </c>
      <c r="L90" s="119">
        <f>I90*H90</f>
        <v>0</v>
      </c>
      <c r="M90" s="119">
        <f t="shared" si="9"/>
        <v>0</v>
      </c>
      <c r="N90" s="170" t="s">
        <v>579</v>
      </c>
    </row>
    <row r="91" spans="2:15" ht="26.25" customHeight="1" x14ac:dyDescent="0.2">
      <c r="B91" s="247" t="s">
        <v>1324</v>
      </c>
      <c r="C91" s="248"/>
      <c r="D91" s="248"/>
      <c r="E91" s="248"/>
      <c r="F91" s="248"/>
      <c r="G91" s="248"/>
      <c r="H91" s="248"/>
      <c r="I91" s="248"/>
      <c r="J91" s="248"/>
      <c r="K91" s="248"/>
      <c r="L91" s="248"/>
      <c r="M91" s="248"/>
      <c r="N91" s="249"/>
      <c r="O91" s="6"/>
    </row>
    <row r="92" spans="2:15" ht="26.25" customHeight="1" x14ac:dyDescent="0.2">
      <c r="B92" s="70" t="s">
        <v>1757</v>
      </c>
      <c r="C92" s="71" t="s">
        <v>412</v>
      </c>
      <c r="D92" s="70" t="s">
        <v>555</v>
      </c>
      <c r="E92" s="70" t="s">
        <v>413</v>
      </c>
      <c r="F92" s="70" t="s">
        <v>7</v>
      </c>
      <c r="G92" s="72">
        <v>1</v>
      </c>
      <c r="H92" s="72">
        <v>1</v>
      </c>
      <c r="I92" s="147"/>
      <c r="J92" s="119">
        <f t="shared" si="7"/>
        <v>0</v>
      </c>
      <c r="K92" s="119">
        <f t="shared" si="8"/>
        <v>0</v>
      </c>
      <c r="L92" s="119">
        <f>I92*H92</f>
        <v>0</v>
      </c>
      <c r="M92" s="119">
        <f t="shared" si="9"/>
        <v>0</v>
      </c>
      <c r="N92" s="170" t="s">
        <v>580</v>
      </c>
    </row>
    <row r="93" spans="2:15" ht="26.25" customHeight="1" x14ac:dyDescent="0.2">
      <c r="B93" s="252" t="s">
        <v>1325</v>
      </c>
      <c r="C93" s="253"/>
      <c r="D93" s="253"/>
      <c r="E93" s="253"/>
      <c r="F93" s="253"/>
      <c r="G93" s="253"/>
      <c r="H93" s="253"/>
      <c r="I93" s="253"/>
      <c r="J93" s="253"/>
      <c r="K93" s="253"/>
      <c r="L93" s="253"/>
      <c r="M93" s="253"/>
      <c r="N93" s="253"/>
      <c r="O93" s="6"/>
    </row>
    <row r="94" spans="2:15" ht="26.25" customHeight="1" x14ac:dyDescent="0.2">
      <c r="B94" s="55" t="s">
        <v>1758</v>
      </c>
      <c r="C94" s="45" t="s">
        <v>638</v>
      </c>
      <c r="D94" s="55" t="s">
        <v>640</v>
      </c>
      <c r="E94" s="55" t="s">
        <v>641</v>
      </c>
      <c r="F94" s="55" t="s">
        <v>7</v>
      </c>
      <c r="G94" s="38">
        <v>1</v>
      </c>
      <c r="H94" s="38">
        <v>1</v>
      </c>
      <c r="I94" s="147"/>
      <c r="J94" s="119">
        <f t="shared" si="7"/>
        <v>0</v>
      </c>
      <c r="K94" s="119">
        <f t="shared" si="8"/>
        <v>0</v>
      </c>
      <c r="L94" s="119">
        <f>I94*H94</f>
        <v>0</v>
      </c>
      <c r="M94" s="119">
        <f t="shared" si="9"/>
        <v>0</v>
      </c>
      <c r="N94" s="171" t="s">
        <v>639</v>
      </c>
    </row>
    <row r="95" spans="2:15" ht="26.25" customHeight="1" x14ac:dyDescent="0.2">
      <c r="B95" s="247" t="s">
        <v>1326</v>
      </c>
      <c r="C95" s="248"/>
      <c r="D95" s="248"/>
      <c r="E95" s="248"/>
      <c r="F95" s="248"/>
      <c r="G95" s="248"/>
      <c r="H95" s="248"/>
      <c r="I95" s="248"/>
      <c r="J95" s="248"/>
      <c r="K95" s="248"/>
      <c r="L95" s="248"/>
      <c r="M95" s="248"/>
      <c r="N95" s="249"/>
      <c r="O95" s="6"/>
    </row>
    <row r="96" spans="2:15" ht="26.25" customHeight="1" x14ac:dyDescent="0.2">
      <c r="B96" s="55" t="s">
        <v>1759</v>
      </c>
      <c r="C96" s="45" t="s">
        <v>638</v>
      </c>
      <c r="D96" s="55" t="s">
        <v>640</v>
      </c>
      <c r="E96" s="55" t="s">
        <v>641</v>
      </c>
      <c r="F96" s="55" t="s">
        <v>7</v>
      </c>
      <c r="G96" s="38">
        <v>1</v>
      </c>
      <c r="H96" s="38">
        <v>1</v>
      </c>
      <c r="I96" s="147"/>
      <c r="J96" s="119">
        <f t="shared" si="7"/>
        <v>0</v>
      </c>
      <c r="K96" s="119">
        <f t="shared" si="8"/>
        <v>0</v>
      </c>
      <c r="L96" s="119">
        <f>I96*H96</f>
        <v>0</v>
      </c>
      <c r="M96" s="119">
        <f t="shared" si="9"/>
        <v>0</v>
      </c>
      <c r="N96" s="171" t="s">
        <v>642</v>
      </c>
    </row>
    <row r="97" spans="2:15" ht="26.25" customHeight="1" x14ac:dyDescent="0.2">
      <c r="B97" s="247" t="s">
        <v>1327</v>
      </c>
      <c r="C97" s="248"/>
      <c r="D97" s="248"/>
      <c r="E97" s="248"/>
      <c r="F97" s="248"/>
      <c r="G97" s="248"/>
      <c r="H97" s="248"/>
      <c r="I97" s="248"/>
      <c r="J97" s="248"/>
      <c r="K97" s="248"/>
      <c r="L97" s="248"/>
      <c r="M97" s="248"/>
      <c r="N97" s="249"/>
      <c r="O97" s="6"/>
    </row>
    <row r="98" spans="2:15" ht="26.25" customHeight="1" x14ac:dyDescent="0.2">
      <c r="B98" s="55" t="s">
        <v>1760</v>
      </c>
      <c r="C98" s="45" t="s">
        <v>638</v>
      </c>
      <c r="D98" s="55" t="s">
        <v>640</v>
      </c>
      <c r="E98" s="55" t="s">
        <v>641</v>
      </c>
      <c r="F98" s="55" t="s">
        <v>7</v>
      </c>
      <c r="G98" s="38">
        <v>1</v>
      </c>
      <c r="H98" s="38">
        <v>1</v>
      </c>
      <c r="I98" s="147"/>
      <c r="J98" s="119">
        <f t="shared" si="7"/>
        <v>0</v>
      </c>
      <c r="K98" s="119">
        <f t="shared" si="8"/>
        <v>0</v>
      </c>
      <c r="L98" s="119">
        <f>I98*H98</f>
        <v>0</v>
      </c>
      <c r="M98" s="119">
        <f t="shared" si="9"/>
        <v>0</v>
      </c>
      <c r="N98" s="171" t="s">
        <v>643</v>
      </c>
    </row>
    <row r="99" spans="2:15" ht="26.25" customHeight="1" x14ac:dyDescent="0.2">
      <c r="B99" s="247" t="s">
        <v>1328</v>
      </c>
      <c r="C99" s="248"/>
      <c r="D99" s="248"/>
      <c r="E99" s="248"/>
      <c r="F99" s="248"/>
      <c r="G99" s="248"/>
      <c r="H99" s="248"/>
      <c r="I99" s="248"/>
      <c r="J99" s="248"/>
      <c r="K99" s="248"/>
      <c r="L99" s="248"/>
      <c r="M99" s="248"/>
      <c r="N99" s="249"/>
      <c r="O99" s="6"/>
    </row>
    <row r="100" spans="2:15" ht="26.25" customHeight="1" x14ac:dyDescent="0.2">
      <c r="B100" s="70" t="s">
        <v>1761</v>
      </c>
      <c r="C100" s="71" t="s">
        <v>1066</v>
      </c>
      <c r="D100" s="70" t="s">
        <v>1067</v>
      </c>
      <c r="E100" s="70" t="s">
        <v>1068</v>
      </c>
      <c r="F100" s="70" t="s">
        <v>7</v>
      </c>
      <c r="G100" s="72">
        <v>1</v>
      </c>
      <c r="H100" s="72">
        <v>1</v>
      </c>
      <c r="I100" s="147"/>
      <c r="J100" s="119">
        <f t="shared" si="7"/>
        <v>0</v>
      </c>
      <c r="K100" s="119">
        <f t="shared" si="8"/>
        <v>0</v>
      </c>
      <c r="L100" s="119">
        <f>I100*H100</f>
        <v>0</v>
      </c>
      <c r="M100" s="119">
        <f t="shared" si="9"/>
        <v>0</v>
      </c>
      <c r="N100" s="170" t="s">
        <v>1077</v>
      </c>
    </row>
    <row r="101" spans="2:15" ht="26.25" customHeight="1" x14ac:dyDescent="0.2">
      <c r="B101" s="70" t="s">
        <v>1762</v>
      </c>
      <c r="C101" s="71" t="s">
        <v>1069</v>
      </c>
      <c r="D101" s="70" t="s">
        <v>1070</v>
      </c>
      <c r="E101" s="70" t="s">
        <v>1071</v>
      </c>
      <c r="F101" s="70" t="s">
        <v>7</v>
      </c>
      <c r="G101" s="72">
        <v>1</v>
      </c>
      <c r="H101" s="72">
        <v>1</v>
      </c>
      <c r="I101" s="147"/>
      <c r="J101" s="119">
        <f t="shared" si="7"/>
        <v>0</v>
      </c>
      <c r="K101" s="119">
        <f t="shared" si="8"/>
        <v>0</v>
      </c>
      <c r="L101" s="119">
        <f>I101*H101</f>
        <v>0</v>
      </c>
      <c r="M101" s="119">
        <f t="shared" si="9"/>
        <v>0</v>
      </c>
      <c r="N101" s="170" t="s">
        <v>1077</v>
      </c>
    </row>
    <row r="102" spans="2:15" ht="26.25" customHeight="1" x14ac:dyDescent="0.2">
      <c r="B102" s="70" t="s">
        <v>1763</v>
      </c>
      <c r="C102" s="71" t="s">
        <v>1043</v>
      </c>
      <c r="D102" s="70" t="s">
        <v>1072</v>
      </c>
      <c r="E102" s="70" t="s">
        <v>1073</v>
      </c>
      <c r="F102" s="70" t="s">
        <v>7</v>
      </c>
      <c r="G102" s="72">
        <v>1</v>
      </c>
      <c r="H102" s="72">
        <v>1</v>
      </c>
      <c r="I102" s="147"/>
      <c r="J102" s="119">
        <f t="shared" si="7"/>
        <v>0</v>
      </c>
      <c r="K102" s="119">
        <f t="shared" si="8"/>
        <v>0</v>
      </c>
      <c r="L102" s="119">
        <f>I102*H102</f>
        <v>0</v>
      </c>
      <c r="M102" s="119">
        <f t="shared" si="9"/>
        <v>0</v>
      </c>
      <c r="N102" s="170" t="s">
        <v>1077</v>
      </c>
    </row>
    <row r="103" spans="2:15" ht="26.25" customHeight="1" x14ac:dyDescent="0.2">
      <c r="B103" s="70" t="s">
        <v>1764</v>
      </c>
      <c r="C103" s="71" t="s">
        <v>1046</v>
      </c>
      <c r="D103" s="70" t="s">
        <v>1074</v>
      </c>
      <c r="E103" s="70" t="s">
        <v>555</v>
      </c>
      <c r="F103" s="70" t="s">
        <v>7</v>
      </c>
      <c r="G103" s="72">
        <v>1</v>
      </c>
      <c r="H103" s="72">
        <v>1</v>
      </c>
      <c r="I103" s="147"/>
      <c r="J103" s="119">
        <f t="shared" si="7"/>
        <v>0</v>
      </c>
      <c r="K103" s="119">
        <f t="shared" si="8"/>
        <v>0</v>
      </c>
      <c r="L103" s="119">
        <f>I103*H103</f>
        <v>0</v>
      </c>
      <c r="M103" s="119">
        <f t="shared" si="9"/>
        <v>0</v>
      </c>
      <c r="N103" s="170" t="s">
        <v>1077</v>
      </c>
    </row>
    <row r="104" spans="2:15" ht="26.25" customHeight="1" x14ac:dyDescent="0.2">
      <c r="B104" s="70" t="s">
        <v>1765</v>
      </c>
      <c r="C104" s="71" t="s">
        <v>1075</v>
      </c>
      <c r="D104" s="70" t="s">
        <v>1076</v>
      </c>
      <c r="E104" s="70" t="s">
        <v>555</v>
      </c>
      <c r="F104" s="70" t="s">
        <v>7</v>
      </c>
      <c r="G104" s="72">
        <v>1</v>
      </c>
      <c r="H104" s="72">
        <v>1</v>
      </c>
      <c r="I104" s="147"/>
      <c r="J104" s="119">
        <f t="shared" si="7"/>
        <v>0</v>
      </c>
      <c r="K104" s="119">
        <f t="shared" si="8"/>
        <v>0</v>
      </c>
      <c r="L104" s="119">
        <f>I104*H104</f>
        <v>0</v>
      </c>
      <c r="M104" s="119">
        <f t="shared" si="9"/>
        <v>0</v>
      </c>
      <c r="N104" s="170" t="s">
        <v>1077</v>
      </c>
    </row>
    <row r="105" spans="2:15" ht="26.25" customHeight="1" x14ac:dyDescent="0.2">
      <c r="B105" s="247" t="s">
        <v>1329</v>
      </c>
      <c r="C105" s="248"/>
      <c r="D105" s="248"/>
      <c r="E105" s="248"/>
      <c r="F105" s="248"/>
      <c r="G105" s="248"/>
      <c r="H105" s="248"/>
      <c r="I105" s="248"/>
      <c r="J105" s="248"/>
      <c r="K105" s="248"/>
      <c r="L105" s="248"/>
      <c r="M105" s="248"/>
      <c r="N105" s="248"/>
      <c r="O105" s="6"/>
    </row>
    <row r="106" spans="2:15" ht="26.25" customHeight="1" x14ac:dyDescent="0.2">
      <c r="B106" s="70" t="s">
        <v>1766</v>
      </c>
      <c r="C106" s="71" t="s">
        <v>1159</v>
      </c>
      <c r="D106" s="70" t="s">
        <v>1163</v>
      </c>
      <c r="E106" s="70" t="s">
        <v>1168</v>
      </c>
      <c r="F106" s="70" t="s">
        <v>7</v>
      </c>
      <c r="G106" s="72">
        <v>1</v>
      </c>
      <c r="H106" s="72">
        <v>1</v>
      </c>
      <c r="I106" s="147"/>
      <c r="J106" s="119">
        <f t="shared" si="7"/>
        <v>0</v>
      </c>
      <c r="K106" s="119">
        <f t="shared" si="8"/>
        <v>0</v>
      </c>
      <c r="L106" s="119">
        <f>I106*H106</f>
        <v>0</v>
      </c>
      <c r="M106" s="119">
        <f t="shared" si="9"/>
        <v>0</v>
      </c>
      <c r="N106" s="170" t="s">
        <v>1410</v>
      </c>
    </row>
    <row r="107" spans="2:15" ht="26.25" customHeight="1" x14ac:dyDescent="0.2">
      <c r="B107" s="70" t="s">
        <v>1767</v>
      </c>
      <c r="C107" s="71" t="s">
        <v>1160</v>
      </c>
      <c r="D107" s="70" t="s">
        <v>1164</v>
      </c>
      <c r="E107" s="70" t="s">
        <v>1169</v>
      </c>
      <c r="F107" s="70" t="s">
        <v>7</v>
      </c>
      <c r="G107" s="72">
        <v>1</v>
      </c>
      <c r="H107" s="72">
        <v>1</v>
      </c>
      <c r="I107" s="147"/>
      <c r="J107" s="119">
        <f t="shared" si="7"/>
        <v>0</v>
      </c>
      <c r="K107" s="119">
        <f t="shared" si="8"/>
        <v>0</v>
      </c>
      <c r="L107" s="119">
        <f>I107*H107</f>
        <v>0</v>
      </c>
      <c r="M107" s="119">
        <f t="shared" si="9"/>
        <v>0</v>
      </c>
      <c r="N107" s="170" t="s">
        <v>1410</v>
      </c>
    </row>
    <row r="108" spans="2:15" ht="26.25" customHeight="1" x14ac:dyDescent="0.2">
      <c r="B108" s="70" t="s">
        <v>1768</v>
      </c>
      <c r="C108" s="71" t="s">
        <v>1161</v>
      </c>
      <c r="D108" s="70" t="s">
        <v>1165</v>
      </c>
      <c r="E108" s="70" t="s">
        <v>1170</v>
      </c>
      <c r="F108" s="70" t="s">
        <v>7</v>
      </c>
      <c r="G108" s="72">
        <v>1</v>
      </c>
      <c r="H108" s="72">
        <v>1</v>
      </c>
      <c r="I108" s="147"/>
      <c r="J108" s="119">
        <f t="shared" si="7"/>
        <v>0</v>
      </c>
      <c r="K108" s="119">
        <f t="shared" si="8"/>
        <v>0</v>
      </c>
      <c r="L108" s="119">
        <f>I108*H108</f>
        <v>0</v>
      </c>
      <c r="M108" s="119">
        <f t="shared" si="9"/>
        <v>0</v>
      </c>
      <c r="N108" s="170" t="s">
        <v>1410</v>
      </c>
    </row>
    <row r="109" spans="2:15" ht="26.25" customHeight="1" x14ac:dyDescent="0.2">
      <c r="B109" s="70" t="s">
        <v>1769</v>
      </c>
      <c r="C109" s="71" t="s">
        <v>1162</v>
      </c>
      <c r="D109" s="70" t="s">
        <v>1166</v>
      </c>
      <c r="E109" s="70" t="s">
        <v>1171</v>
      </c>
      <c r="F109" s="70" t="s">
        <v>7</v>
      </c>
      <c r="G109" s="72">
        <v>1</v>
      </c>
      <c r="H109" s="72">
        <v>1</v>
      </c>
      <c r="I109" s="147"/>
      <c r="J109" s="119">
        <f t="shared" si="7"/>
        <v>0</v>
      </c>
      <c r="K109" s="119">
        <f t="shared" si="8"/>
        <v>0</v>
      </c>
      <c r="L109" s="119">
        <f>I109*H109</f>
        <v>0</v>
      </c>
      <c r="M109" s="119">
        <f t="shared" si="9"/>
        <v>0</v>
      </c>
      <c r="N109" s="170" t="s">
        <v>1410</v>
      </c>
    </row>
    <row r="110" spans="2:15" ht="26.25" customHeight="1" x14ac:dyDescent="0.2">
      <c r="B110" s="70" t="s">
        <v>1770</v>
      </c>
      <c r="C110" s="71" t="s">
        <v>306</v>
      </c>
      <c r="D110" s="70" t="s">
        <v>1167</v>
      </c>
      <c r="E110" s="70" t="s">
        <v>1172</v>
      </c>
      <c r="F110" s="70" t="s">
        <v>7</v>
      </c>
      <c r="G110" s="72">
        <v>1</v>
      </c>
      <c r="H110" s="72">
        <v>1</v>
      </c>
      <c r="I110" s="147"/>
      <c r="J110" s="119">
        <f t="shared" si="7"/>
        <v>0</v>
      </c>
      <c r="K110" s="119">
        <f t="shared" si="8"/>
        <v>0</v>
      </c>
      <c r="L110" s="119">
        <f>I110*H110</f>
        <v>0</v>
      </c>
      <c r="M110" s="119">
        <f t="shared" si="9"/>
        <v>0</v>
      </c>
      <c r="N110" s="170" t="s">
        <v>1410</v>
      </c>
    </row>
    <row r="111" spans="2:15" ht="26.25" customHeight="1" x14ac:dyDescent="0.2">
      <c r="B111" s="247" t="s">
        <v>1330</v>
      </c>
      <c r="C111" s="248"/>
      <c r="D111" s="248"/>
      <c r="E111" s="248"/>
      <c r="F111" s="248"/>
      <c r="G111" s="248"/>
      <c r="H111" s="248"/>
      <c r="I111" s="248"/>
      <c r="J111" s="248"/>
      <c r="K111" s="248"/>
      <c r="L111" s="248"/>
      <c r="M111" s="248"/>
      <c r="N111" s="249"/>
      <c r="O111" s="6"/>
    </row>
    <row r="112" spans="2:15" ht="26.25" customHeight="1" x14ac:dyDescent="0.2">
      <c r="B112" s="70" t="s">
        <v>1771</v>
      </c>
      <c r="C112" s="71" t="s">
        <v>306</v>
      </c>
      <c r="D112" s="33" t="s">
        <v>1407</v>
      </c>
      <c r="E112" s="70" t="s">
        <v>1209</v>
      </c>
      <c r="F112" s="70" t="s">
        <v>7</v>
      </c>
      <c r="G112" s="72">
        <v>1</v>
      </c>
      <c r="H112" s="72">
        <v>1</v>
      </c>
      <c r="I112" s="147"/>
      <c r="J112" s="119">
        <f t="shared" si="7"/>
        <v>0</v>
      </c>
      <c r="K112" s="119">
        <f t="shared" si="8"/>
        <v>0</v>
      </c>
      <c r="L112" s="119">
        <f>I112*H112</f>
        <v>0</v>
      </c>
      <c r="M112" s="119">
        <f t="shared" si="9"/>
        <v>0</v>
      </c>
      <c r="N112" s="170" t="s">
        <v>1409</v>
      </c>
    </row>
    <row r="113" spans="2:20" ht="26.25" customHeight="1" x14ac:dyDescent="0.2">
      <c r="B113" s="70" t="s">
        <v>1772</v>
      </c>
      <c r="C113" s="71" t="s">
        <v>57</v>
      </c>
      <c r="D113" s="33" t="s">
        <v>1408</v>
      </c>
      <c r="E113" s="70" t="s">
        <v>1210</v>
      </c>
      <c r="F113" s="70" t="s">
        <v>7</v>
      </c>
      <c r="G113" s="72">
        <v>1</v>
      </c>
      <c r="H113" s="72">
        <v>1</v>
      </c>
      <c r="I113" s="147"/>
      <c r="J113" s="119">
        <f t="shared" si="7"/>
        <v>0</v>
      </c>
      <c r="K113" s="119">
        <f t="shared" si="8"/>
        <v>0</v>
      </c>
      <c r="L113" s="119">
        <f>I113*H113</f>
        <v>0</v>
      </c>
      <c r="M113" s="119">
        <f t="shared" si="9"/>
        <v>0</v>
      </c>
      <c r="N113" s="170" t="s">
        <v>1409</v>
      </c>
    </row>
    <row r="114" spans="2:20" ht="26.25" customHeight="1" x14ac:dyDescent="0.2">
      <c r="B114" s="247" t="s">
        <v>1307</v>
      </c>
      <c r="C114" s="248"/>
      <c r="D114" s="248"/>
      <c r="E114" s="248"/>
      <c r="F114" s="248"/>
      <c r="G114" s="248"/>
      <c r="H114" s="248"/>
      <c r="I114" s="248"/>
      <c r="J114" s="248"/>
      <c r="K114" s="248"/>
      <c r="L114" s="248"/>
      <c r="M114" s="248"/>
      <c r="N114" s="249"/>
      <c r="O114" s="6"/>
    </row>
    <row r="115" spans="2:20" ht="26.25" customHeight="1" thickBot="1" x14ac:dyDescent="0.25">
      <c r="B115" s="70" t="s">
        <v>1772</v>
      </c>
      <c r="C115" s="71" t="s">
        <v>1283</v>
      </c>
      <c r="D115" s="70" t="s">
        <v>555</v>
      </c>
      <c r="E115" s="70" t="s">
        <v>1284</v>
      </c>
      <c r="F115" s="70" t="s">
        <v>7</v>
      </c>
      <c r="G115" s="72">
        <v>1</v>
      </c>
      <c r="H115" s="72">
        <v>1</v>
      </c>
      <c r="I115" s="147"/>
      <c r="J115" s="119">
        <f t="shared" si="7"/>
        <v>0</v>
      </c>
      <c r="K115" s="119">
        <f t="shared" si="8"/>
        <v>0</v>
      </c>
      <c r="L115" s="150">
        <f>I115*H115</f>
        <v>0</v>
      </c>
      <c r="M115" s="150">
        <f t="shared" si="9"/>
        <v>0</v>
      </c>
      <c r="N115" s="170" t="s">
        <v>1410</v>
      </c>
    </row>
    <row r="116" spans="2:20" ht="26.25" customHeight="1" thickBot="1" x14ac:dyDescent="0.25">
      <c r="B116" s="200" t="s">
        <v>1810</v>
      </c>
      <c r="C116" s="201"/>
      <c r="D116" s="201"/>
      <c r="E116" s="201"/>
      <c r="F116" s="201"/>
      <c r="G116" s="201"/>
      <c r="H116" s="201"/>
      <c r="I116" s="235"/>
      <c r="J116" s="180">
        <f>SUM(J28:J115)</f>
        <v>0</v>
      </c>
      <c r="K116" s="180">
        <f t="shared" ref="K116" si="10">J116*1.23</f>
        <v>0</v>
      </c>
      <c r="L116" s="181">
        <f>SUM(L8:L115)</f>
        <v>0</v>
      </c>
      <c r="M116" s="181">
        <f t="shared" si="9"/>
        <v>0</v>
      </c>
    </row>
    <row r="119" spans="2:20" s="28" customFormat="1" ht="55.5" customHeight="1" x14ac:dyDescent="0.2">
      <c r="C119" s="265" t="s">
        <v>1823</v>
      </c>
      <c r="D119" s="265"/>
      <c r="E119" s="265"/>
      <c r="F119" s="265"/>
      <c r="G119" s="265"/>
      <c r="H119" s="265"/>
      <c r="I119" s="265"/>
      <c r="J119" s="14"/>
      <c r="K119" s="14"/>
      <c r="L119" s="264" t="s">
        <v>1824</v>
      </c>
      <c r="M119" s="264"/>
      <c r="N119" s="264"/>
      <c r="O119" s="14"/>
      <c r="R119" s="264"/>
      <c r="S119" s="264"/>
      <c r="T119" s="264"/>
    </row>
  </sheetData>
  <mergeCells count="40">
    <mergeCell ref="C119:I119"/>
    <mergeCell ref="L119:N119"/>
    <mergeCell ref="R119:T119"/>
    <mergeCell ref="B1:N1"/>
    <mergeCell ref="B2:N2"/>
    <mergeCell ref="B3:N3"/>
    <mergeCell ref="B4:N4"/>
    <mergeCell ref="B5:B6"/>
    <mergeCell ref="C5:C6"/>
    <mergeCell ref="D5:E5"/>
    <mergeCell ref="F5:F6"/>
    <mergeCell ref="J5:J6"/>
    <mergeCell ref="K5:K6"/>
    <mergeCell ref="N5:N6"/>
    <mergeCell ref="B99:N99"/>
    <mergeCell ref="I5:I6"/>
    <mergeCell ref="B116:I116"/>
    <mergeCell ref="L5:L6"/>
    <mergeCell ref="M5:M6"/>
    <mergeCell ref="B85:N85"/>
    <mergeCell ref="B91:N91"/>
    <mergeCell ref="B93:N93"/>
    <mergeCell ref="B95:N95"/>
    <mergeCell ref="B97:N97"/>
    <mergeCell ref="B105:N105"/>
    <mergeCell ref="B111:N111"/>
    <mergeCell ref="B114:N114"/>
    <mergeCell ref="B7:N7"/>
    <mergeCell ref="B23:N23"/>
    <mergeCell ref="B28:N28"/>
    <mergeCell ref="B30:N30"/>
    <mergeCell ref="B34:N34"/>
    <mergeCell ref="B42:N42"/>
    <mergeCell ref="B48:N48"/>
    <mergeCell ref="B52:N52"/>
    <mergeCell ref="B56:N56"/>
    <mergeCell ref="B59:N59"/>
    <mergeCell ref="B63:N63"/>
    <mergeCell ref="B71:N71"/>
    <mergeCell ref="B79:N79"/>
  </mergeCells>
  <phoneticPr fontId="7" type="noConversion"/>
  <pageMargins left="0.7" right="0.7" top="0.75" bottom="0.75" header="0.3" footer="0.3"/>
  <pageSetup paperSize="9" scale="54" fitToHeight="0" orientation="landscape" r:id="rId1"/>
  <rowBreaks count="5" manualBreakCount="5">
    <brk id="27" max="14" man="1"/>
    <brk id="47" max="14" man="1"/>
    <brk id="70" max="14" man="1"/>
    <brk id="84" max="14" man="1"/>
    <brk id="94" max="14" man="1"/>
  </rowBreaks>
  <ignoredErrors>
    <ignoredError sqref="D77:D78" numberStoredAsText="1"/>
    <ignoredError sqref="L115 L112:L113 L106:L110 L100:L104 L98 L96 L94 L92 L86:L90 L80:L84 L72:L78 L64:L70 L60:L62 L57:L58 L53:L55 L49:L51 L43:L47 L35:L41 L31:L33 L29 L24:L27 L8:L22" formula="1"/>
    <ignoredError sqref="B20:B22 B24:B27 B29 B31:B33 B35:B41 B43:B47 B49:B51 B53:B55 B57:B58 B60:B62 B64:B70 B72:B78 B80:B84 B86:B90 B92 B94 B96 B98 B100:B104 B106:B110 B112:B113 B115" twoDigitTextYea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3CBB2-1B00-4413-80BD-4E979AACA62B}">
  <sheetPr>
    <pageSetUpPr fitToPage="1"/>
  </sheetPr>
  <dimension ref="A1:U15"/>
  <sheetViews>
    <sheetView showGridLines="0" view="pageBreakPreview" topLeftCell="B1" zoomScaleNormal="85" zoomScaleSheetLayoutView="100" workbookViewId="0">
      <selection activeCell="B15" sqref="A15:XFD15"/>
    </sheetView>
  </sheetViews>
  <sheetFormatPr defaultColWidth="8.88671875" defaultRowHeight="15" x14ac:dyDescent="0.2"/>
  <cols>
    <col min="1" max="1" width="8.88671875" style="18" hidden="1" customWidth="1"/>
    <col min="2" max="2" width="4.109375" style="18" customWidth="1"/>
    <col min="3" max="3" width="5.5546875" style="18" customWidth="1"/>
    <col min="4" max="4" width="19.33203125" style="18" customWidth="1"/>
    <col min="5" max="5" width="11.33203125" style="18" customWidth="1"/>
    <col min="6" max="6" width="6.33203125" style="18" customWidth="1"/>
    <col min="7" max="7" width="10.21875" style="18" customWidth="1"/>
    <col min="8" max="8" width="6.5546875" style="18" customWidth="1"/>
    <col min="9" max="9" width="6.6640625" style="18" customWidth="1"/>
    <col min="10" max="10" width="8.88671875" style="18"/>
    <col min="11" max="11" width="9.33203125" style="18" customWidth="1"/>
    <col min="12" max="12" width="12.6640625" style="18" customWidth="1"/>
    <col min="13" max="13" width="3.21875" style="18" bestFit="1" customWidth="1"/>
    <col min="14" max="14" width="7" style="18" customWidth="1"/>
    <col min="15" max="15" width="5.109375" style="18" customWidth="1"/>
    <col min="16" max="16" width="11.5546875" style="18" customWidth="1"/>
    <col min="17" max="17" width="14.5546875" style="18" customWidth="1"/>
    <col min="18" max="18" width="12.44140625" style="18" customWidth="1"/>
    <col min="19" max="19" width="15" style="18" customWidth="1"/>
    <col min="20" max="20" width="12.88671875" style="18" customWidth="1"/>
    <col min="21" max="21" width="20" style="18" customWidth="1"/>
    <col min="22" max="16384" width="8.88671875" style="18"/>
  </cols>
  <sheetData>
    <row r="1" spans="3:21" x14ac:dyDescent="0.2">
      <c r="C1" s="204" t="s">
        <v>1809</v>
      </c>
      <c r="D1" s="204"/>
      <c r="E1" s="204"/>
      <c r="F1" s="204"/>
      <c r="G1" s="204"/>
      <c r="H1" s="204"/>
      <c r="I1" s="204"/>
      <c r="J1" s="204"/>
      <c r="K1" s="204"/>
      <c r="L1" s="204"/>
      <c r="M1" s="204"/>
      <c r="N1" s="204"/>
      <c r="O1" s="204"/>
      <c r="P1" s="204"/>
      <c r="Q1" s="204"/>
      <c r="R1" s="204"/>
      <c r="S1" s="204"/>
      <c r="T1" s="204"/>
      <c r="U1" s="204"/>
    </row>
    <row r="2" spans="3:21" x14ac:dyDescent="0.2">
      <c r="C2" s="98"/>
      <c r="D2" s="98"/>
      <c r="E2" s="98"/>
      <c r="F2" s="98"/>
      <c r="G2" s="98"/>
      <c r="H2" s="98"/>
      <c r="I2" s="98"/>
      <c r="J2" s="98"/>
      <c r="K2" s="98"/>
      <c r="L2" s="98"/>
      <c r="M2" s="98"/>
      <c r="N2" s="85"/>
      <c r="O2" s="85"/>
      <c r="P2" s="85"/>
      <c r="Q2" s="85"/>
      <c r="R2" s="85"/>
      <c r="S2" s="85"/>
      <c r="T2" s="85"/>
      <c r="U2" s="85"/>
    </row>
    <row r="3" spans="3:21" x14ac:dyDescent="0.2">
      <c r="C3" s="98"/>
      <c r="D3" s="98"/>
      <c r="E3" s="98"/>
      <c r="F3" s="98"/>
      <c r="G3" s="98"/>
      <c r="H3" s="98"/>
      <c r="I3" s="98"/>
      <c r="J3" s="98"/>
      <c r="K3" s="98"/>
      <c r="L3" s="98"/>
      <c r="M3" s="98"/>
      <c r="N3" s="85"/>
      <c r="O3" s="85"/>
      <c r="P3" s="85"/>
      <c r="Q3" s="85"/>
      <c r="R3" s="85"/>
      <c r="S3" s="85"/>
      <c r="T3" s="85"/>
      <c r="U3" s="85"/>
    </row>
    <row r="4" spans="3:21" ht="15.75" x14ac:dyDescent="0.2">
      <c r="C4" s="205" t="s">
        <v>1412</v>
      </c>
      <c r="D4" s="205"/>
      <c r="E4" s="205"/>
      <c r="F4" s="205"/>
      <c r="G4" s="205"/>
      <c r="H4" s="205"/>
      <c r="I4" s="205"/>
      <c r="J4" s="205"/>
      <c r="K4" s="205"/>
      <c r="L4" s="205"/>
      <c r="M4" s="205"/>
      <c r="N4" s="205"/>
      <c r="O4" s="205"/>
      <c r="P4" s="205"/>
      <c r="Q4" s="205"/>
      <c r="R4" s="205"/>
      <c r="S4" s="205"/>
      <c r="T4" s="205"/>
      <c r="U4" s="205"/>
    </row>
    <row r="5" spans="3:21" ht="15.75" x14ac:dyDescent="0.2">
      <c r="C5" s="254" t="s">
        <v>1773</v>
      </c>
      <c r="D5" s="254"/>
      <c r="E5" s="254"/>
      <c r="F5" s="254"/>
      <c r="G5" s="254"/>
      <c r="H5" s="254"/>
      <c r="I5" s="254"/>
      <c r="J5" s="254"/>
      <c r="K5" s="254"/>
      <c r="L5" s="254"/>
      <c r="M5" s="254"/>
      <c r="N5" s="254"/>
      <c r="O5" s="254"/>
      <c r="P5" s="254"/>
      <c r="Q5" s="254"/>
      <c r="R5" s="254"/>
      <c r="S5" s="254"/>
      <c r="T5" s="254"/>
      <c r="U5" s="254"/>
    </row>
    <row r="6" spans="3:21" ht="15.75" x14ac:dyDescent="0.2">
      <c r="C6" s="89"/>
      <c r="D6" s="89"/>
      <c r="E6" s="89"/>
      <c r="F6" s="89"/>
      <c r="G6" s="89"/>
      <c r="H6" s="89"/>
      <c r="I6" s="89"/>
      <c r="J6" s="89"/>
      <c r="K6" s="89"/>
      <c r="L6" s="89"/>
      <c r="M6" s="89"/>
      <c r="N6" s="129"/>
      <c r="O6" s="129"/>
      <c r="P6" s="89"/>
      <c r="Q6" s="89"/>
      <c r="R6" s="89"/>
      <c r="S6" s="129"/>
      <c r="T6" s="129"/>
      <c r="U6" s="89"/>
    </row>
    <row r="7" spans="3:21" ht="15.75" x14ac:dyDescent="0.2">
      <c r="C7" s="89"/>
      <c r="D7" s="89"/>
      <c r="E7" s="89"/>
      <c r="F7" s="89"/>
      <c r="G7" s="89"/>
      <c r="H7" s="89"/>
      <c r="I7" s="89"/>
      <c r="J7" s="89"/>
      <c r="K7" s="89"/>
      <c r="L7" s="89"/>
      <c r="M7" s="89"/>
      <c r="N7" s="129"/>
      <c r="O7" s="129"/>
      <c r="P7" s="89"/>
      <c r="Q7" s="89"/>
      <c r="R7" s="89"/>
      <c r="S7" s="129"/>
      <c r="T7" s="129"/>
      <c r="U7" s="89"/>
    </row>
    <row r="8" spans="3:21" ht="15.75" x14ac:dyDescent="0.2">
      <c r="C8" s="89"/>
      <c r="D8" s="89"/>
      <c r="E8" s="89"/>
      <c r="F8" s="89"/>
      <c r="G8" s="89"/>
      <c r="H8" s="89"/>
      <c r="I8" s="89"/>
      <c r="J8" s="89"/>
      <c r="K8" s="89"/>
      <c r="L8" s="89"/>
      <c r="M8" s="89"/>
      <c r="N8" s="129"/>
      <c r="O8" s="129"/>
      <c r="P8" s="89"/>
      <c r="Q8" s="89"/>
      <c r="R8" s="89"/>
      <c r="S8" s="129"/>
      <c r="T8" s="129"/>
      <c r="U8" s="89"/>
    </row>
    <row r="9" spans="3:21" ht="15" customHeight="1" x14ac:dyDescent="0.2">
      <c r="C9" s="255" t="s">
        <v>6</v>
      </c>
      <c r="D9" s="255" t="s">
        <v>11</v>
      </c>
      <c r="E9" s="257" t="s">
        <v>5</v>
      </c>
      <c r="F9" s="258"/>
      <c r="G9" s="258"/>
      <c r="H9" s="258"/>
      <c r="I9" s="258"/>
      <c r="J9" s="259"/>
      <c r="K9" s="260" t="s">
        <v>4</v>
      </c>
      <c r="L9" s="261"/>
      <c r="M9" s="255" t="s">
        <v>3</v>
      </c>
      <c r="N9" s="124" t="s">
        <v>1782</v>
      </c>
      <c r="O9" s="124" t="s">
        <v>1784</v>
      </c>
      <c r="P9" s="218" t="s">
        <v>12</v>
      </c>
      <c r="Q9" s="206" t="s">
        <v>1786</v>
      </c>
      <c r="R9" s="206" t="s">
        <v>1787</v>
      </c>
      <c r="S9" s="202" t="s">
        <v>1788</v>
      </c>
      <c r="T9" s="202" t="s">
        <v>1789</v>
      </c>
      <c r="U9" s="220" t="s">
        <v>13</v>
      </c>
    </row>
    <row r="10" spans="3:21" ht="68.25" customHeight="1" x14ac:dyDescent="0.2">
      <c r="C10" s="256"/>
      <c r="D10" s="256"/>
      <c r="E10" s="49" t="s">
        <v>14</v>
      </c>
      <c r="F10" s="49" t="s">
        <v>15</v>
      </c>
      <c r="G10" s="49" t="s">
        <v>16</v>
      </c>
      <c r="H10" s="50" t="s">
        <v>17</v>
      </c>
      <c r="I10" s="50" t="s">
        <v>18</v>
      </c>
      <c r="J10" s="51" t="s">
        <v>19</v>
      </c>
      <c r="K10" s="49" t="s">
        <v>2</v>
      </c>
      <c r="L10" s="52" t="s">
        <v>1</v>
      </c>
      <c r="M10" s="256"/>
      <c r="N10" s="125" t="s">
        <v>1783</v>
      </c>
      <c r="O10" s="125" t="s">
        <v>1785</v>
      </c>
      <c r="P10" s="219"/>
      <c r="Q10" s="207"/>
      <c r="R10" s="207"/>
      <c r="S10" s="203"/>
      <c r="T10" s="203"/>
      <c r="U10" s="220"/>
    </row>
    <row r="11" spans="3:21" s="26" customFormat="1" ht="67.5" customHeight="1" thickBot="1" x14ac:dyDescent="0.25">
      <c r="C11" s="33" t="s">
        <v>39</v>
      </c>
      <c r="D11" s="34" t="s">
        <v>1793</v>
      </c>
      <c r="E11" s="37" t="s">
        <v>1348</v>
      </c>
      <c r="F11" s="53" t="s">
        <v>649</v>
      </c>
      <c r="G11" s="39" t="s">
        <v>648</v>
      </c>
      <c r="H11" s="37" t="s">
        <v>105</v>
      </c>
      <c r="I11" s="37" t="s">
        <v>650</v>
      </c>
      <c r="J11" s="37" t="s">
        <v>647</v>
      </c>
      <c r="K11" s="37" t="s">
        <v>555</v>
      </c>
      <c r="L11" s="37" t="s">
        <v>651</v>
      </c>
      <c r="M11" s="37" t="s">
        <v>7</v>
      </c>
      <c r="N11" s="38">
        <v>2</v>
      </c>
      <c r="O11" s="38">
        <v>3</v>
      </c>
      <c r="P11" s="148"/>
      <c r="Q11" s="120">
        <f>P11*N11</f>
        <v>0</v>
      </c>
      <c r="R11" s="120">
        <f>Q11*1.23</f>
        <v>0</v>
      </c>
      <c r="S11" s="151">
        <f>O11*P11</f>
        <v>0</v>
      </c>
      <c r="T11" s="151">
        <f>S11*1.23</f>
        <v>0</v>
      </c>
      <c r="U11" s="54" t="s">
        <v>1820</v>
      </c>
    </row>
    <row r="12" spans="3:21" ht="16.5" customHeight="1" thickBot="1" x14ac:dyDescent="0.25">
      <c r="C12" s="200" t="s">
        <v>1810</v>
      </c>
      <c r="D12" s="201"/>
      <c r="E12" s="201"/>
      <c r="F12" s="201"/>
      <c r="G12" s="201"/>
      <c r="H12" s="201"/>
      <c r="I12" s="201"/>
      <c r="J12" s="201"/>
      <c r="K12" s="201"/>
      <c r="L12" s="201"/>
      <c r="M12" s="201"/>
      <c r="N12" s="201"/>
      <c r="O12" s="201"/>
      <c r="P12" s="201"/>
      <c r="Q12" s="180">
        <f>SUM(Q11:Q11)</f>
        <v>0</v>
      </c>
      <c r="R12" s="180">
        <f>Q12*1.23</f>
        <v>0</v>
      </c>
      <c r="S12" s="181">
        <f>SUM(S11)</f>
        <v>0</v>
      </c>
      <c r="T12" s="181">
        <f>S12*1.23</f>
        <v>0</v>
      </c>
    </row>
    <row r="15" spans="3:21" s="28" customFormat="1" ht="55.5" customHeight="1" x14ac:dyDescent="0.2">
      <c r="C15" s="265" t="s">
        <v>1823</v>
      </c>
      <c r="D15" s="265"/>
      <c r="E15" s="265"/>
      <c r="F15" s="265"/>
      <c r="G15" s="265"/>
      <c r="H15" s="265"/>
      <c r="I15" s="265"/>
      <c r="J15" s="14"/>
      <c r="K15" s="14"/>
      <c r="L15" s="264" t="s">
        <v>1825</v>
      </c>
      <c r="M15" s="264"/>
      <c r="N15" s="264"/>
      <c r="O15" s="264"/>
      <c r="P15" s="264"/>
      <c r="Q15" s="264"/>
      <c r="R15" s="264"/>
      <c r="S15" s="264"/>
      <c r="T15" s="264"/>
    </row>
  </sheetData>
  <mergeCells count="19">
    <mergeCell ref="C15:I15"/>
    <mergeCell ref="L15:N15"/>
    <mergeCell ref="R15:T15"/>
    <mergeCell ref="O15:Q15"/>
    <mergeCell ref="C12:P12"/>
    <mergeCell ref="T9:T10"/>
    <mergeCell ref="C1:U1"/>
    <mergeCell ref="C4:U4"/>
    <mergeCell ref="C5:U5"/>
    <mergeCell ref="C9:C10"/>
    <mergeCell ref="D9:D10"/>
    <mergeCell ref="E9:J9"/>
    <mergeCell ref="K9:L9"/>
    <mergeCell ref="M9:M10"/>
    <mergeCell ref="P9:P10"/>
    <mergeCell ref="Q9:Q10"/>
    <mergeCell ref="R9:R10"/>
    <mergeCell ref="U9:U10"/>
    <mergeCell ref="S9:S10"/>
  </mergeCells>
  <pageMargins left="0.7" right="0.7" top="0.75" bottom="0.75" header="0.3" footer="0.3"/>
  <pageSetup paperSize="9" scale="52" fitToHeight="0" orientation="landscape" r:id="rId1"/>
  <ignoredErrors>
    <ignoredError sqref="Q11:R11 T11" unlockedFormula="1"/>
    <ignoredError sqref="S11" formula="1" unlockedFormula="1"/>
    <ignoredError sqref="H11:J1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4021E-B8FA-449B-BD8A-3848644EA5B9}">
  <sheetPr>
    <pageSetUpPr fitToPage="1"/>
  </sheetPr>
  <dimension ref="A2:U16"/>
  <sheetViews>
    <sheetView view="pageBreakPreview" topLeftCell="B1" zoomScaleNormal="85" zoomScaleSheetLayoutView="100" workbookViewId="0">
      <selection activeCell="B16" sqref="A16:XFD16"/>
    </sheetView>
  </sheetViews>
  <sheetFormatPr defaultColWidth="8.88671875" defaultRowHeight="15" x14ac:dyDescent="0.2"/>
  <cols>
    <col min="1" max="1" width="8.88671875" style="18" hidden="1" customWidth="1"/>
    <col min="2" max="2" width="4.33203125" style="18" customWidth="1"/>
    <col min="3" max="3" width="4.44140625" style="18" customWidth="1"/>
    <col min="4" max="4" width="19.33203125" style="18" customWidth="1"/>
    <col min="5" max="5" width="11.33203125" style="18" customWidth="1"/>
    <col min="6" max="6" width="7.33203125" style="18" customWidth="1"/>
    <col min="7" max="7" width="10.21875" style="18" customWidth="1"/>
    <col min="8" max="8" width="6.5546875" style="18" customWidth="1"/>
    <col min="9" max="9" width="6.6640625" style="18" customWidth="1"/>
    <col min="10" max="10" width="8.88671875" style="18"/>
    <col min="11" max="11" width="10.5546875" style="18" customWidth="1"/>
    <col min="12" max="12" width="12.6640625" style="18" customWidth="1"/>
    <col min="13" max="13" width="3.21875" style="18" bestFit="1" customWidth="1"/>
    <col min="14" max="15" width="5.109375" style="18" customWidth="1"/>
    <col min="16" max="16" width="12.33203125" style="18" customWidth="1"/>
    <col min="17" max="17" width="12.109375" style="18" customWidth="1"/>
    <col min="18" max="18" width="12.44140625" style="18" customWidth="1"/>
    <col min="19" max="19" width="13.77734375" style="18" customWidth="1"/>
    <col min="20" max="20" width="13.88671875" style="18" customWidth="1"/>
    <col min="21" max="21" width="20" style="18" customWidth="1"/>
    <col min="22" max="16384" width="8.88671875" style="18"/>
  </cols>
  <sheetData>
    <row r="2" spans="3:21" x14ac:dyDescent="0.2">
      <c r="C2" s="204" t="s">
        <v>1809</v>
      </c>
      <c r="D2" s="204"/>
      <c r="E2" s="204"/>
      <c r="F2" s="204"/>
      <c r="G2" s="204"/>
      <c r="H2" s="204"/>
      <c r="I2" s="204"/>
      <c r="J2" s="204"/>
      <c r="K2" s="204"/>
      <c r="L2" s="204"/>
      <c r="M2" s="204"/>
      <c r="N2" s="204"/>
      <c r="O2" s="204"/>
      <c r="P2" s="204"/>
      <c r="Q2" s="204"/>
      <c r="R2" s="204"/>
      <c r="S2" s="204"/>
      <c r="T2" s="204"/>
      <c r="U2" s="204"/>
    </row>
    <row r="3" spans="3:21" x14ac:dyDescent="0.2">
      <c r="C3" s="123"/>
      <c r="D3" s="123"/>
      <c r="E3" s="123"/>
      <c r="F3" s="123"/>
      <c r="G3" s="123"/>
      <c r="H3" s="123"/>
      <c r="I3" s="123"/>
      <c r="J3" s="123"/>
      <c r="K3" s="123"/>
      <c r="L3" s="123"/>
      <c r="M3" s="123"/>
      <c r="N3" s="85"/>
      <c r="O3" s="85"/>
      <c r="P3" s="85"/>
      <c r="Q3" s="85"/>
      <c r="R3" s="85"/>
      <c r="S3" s="85"/>
      <c r="T3" s="85"/>
      <c r="U3" s="85"/>
    </row>
    <row r="4" spans="3:21" x14ac:dyDescent="0.2">
      <c r="C4" s="123"/>
      <c r="D4" s="123"/>
      <c r="E4" s="123"/>
      <c r="F4" s="123"/>
      <c r="G4" s="123"/>
      <c r="H4" s="123"/>
      <c r="I4" s="123"/>
      <c r="J4" s="123"/>
      <c r="K4" s="123"/>
      <c r="L4" s="123"/>
      <c r="M4" s="123"/>
      <c r="N4" s="85"/>
      <c r="O4" s="85"/>
      <c r="P4" s="85"/>
      <c r="Q4" s="85"/>
      <c r="R4" s="85"/>
      <c r="S4" s="85"/>
      <c r="T4" s="85"/>
      <c r="U4" s="85"/>
    </row>
    <row r="5" spans="3:21" ht="15.75" x14ac:dyDescent="0.2">
      <c r="C5" s="205" t="s">
        <v>1412</v>
      </c>
      <c r="D5" s="205"/>
      <c r="E5" s="205"/>
      <c r="F5" s="205"/>
      <c r="G5" s="205"/>
      <c r="H5" s="205"/>
      <c r="I5" s="205"/>
      <c r="J5" s="205"/>
      <c r="K5" s="205"/>
      <c r="L5" s="205"/>
      <c r="M5" s="205"/>
      <c r="N5" s="205"/>
      <c r="O5" s="205"/>
      <c r="P5" s="205"/>
      <c r="Q5" s="205"/>
      <c r="R5" s="205"/>
      <c r="S5" s="205"/>
      <c r="T5" s="205"/>
      <c r="U5" s="205"/>
    </row>
    <row r="6" spans="3:21" ht="15.75" x14ac:dyDescent="0.2">
      <c r="C6" s="254" t="s">
        <v>1822</v>
      </c>
      <c r="D6" s="254"/>
      <c r="E6" s="254"/>
      <c r="F6" s="254"/>
      <c r="G6" s="254"/>
      <c r="H6" s="254"/>
      <c r="I6" s="254"/>
      <c r="J6" s="254"/>
      <c r="K6" s="254"/>
      <c r="L6" s="254"/>
      <c r="M6" s="254"/>
      <c r="N6" s="254"/>
      <c r="O6" s="254"/>
      <c r="P6" s="254"/>
      <c r="Q6" s="254"/>
      <c r="R6" s="254"/>
      <c r="S6" s="254"/>
      <c r="T6" s="254"/>
      <c r="U6" s="254"/>
    </row>
    <row r="7" spans="3:21" ht="15.75" x14ac:dyDescent="0.2">
      <c r="C7" s="129"/>
      <c r="D7" s="129"/>
      <c r="E7" s="129"/>
      <c r="F7" s="129"/>
      <c r="G7" s="129"/>
      <c r="H7" s="129"/>
      <c r="I7" s="129"/>
      <c r="J7" s="129"/>
      <c r="K7" s="129"/>
      <c r="L7" s="129"/>
      <c r="M7" s="129"/>
      <c r="N7" s="134"/>
      <c r="O7" s="134"/>
      <c r="P7" s="129"/>
      <c r="Q7" s="129"/>
      <c r="R7" s="129"/>
      <c r="S7" s="134"/>
      <c r="T7" s="134"/>
      <c r="U7" s="129"/>
    </row>
    <row r="8" spans="3:21" ht="15.75" x14ac:dyDescent="0.2">
      <c r="C8" s="129"/>
      <c r="D8" s="129"/>
      <c r="E8" s="129"/>
      <c r="F8" s="129"/>
      <c r="G8" s="129"/>
      <c r="H8" s="129"/>
      <c r="I8" s="129"/>
      <c r="J8" s="129"/>
      <c r="K8" s="129"/>
      <c r="L8" s="129"/>
      <c r="M8" s="129"/>
      <c r="N8" s="134"/>
      <c r="O8" s="134"/>
      <c r="P8" s="129"/>
      <c r="Q8" s="129"/>
      <c r="R8" s="129"/>
      <c r="S8" s="134"/>
      <c r="T8" s="134"/>
      <c r="U8" s="129"/>
    </row>
    <row r="9" spans="3:21" ht="15.75" customHeight="1" x14ac:dyDescent="0.2">
      <c r="C9" s="129"/>
      <c r="D9" s="129"/>
      <c r="E9" s="129"/>
      <c r="F9" s="129"/>
      <c r="G9" s="129"/>
      <c r="H9" s="129"/>
      <c r="I9" s="129"/>
      <c r="J9" s="129"/>
      <c r="K9" s="129"/>
      <c r="L9" s="129"/>
      <c r="M9" s="129"/>
      <c r="N9" s="134"/>
      <c r="O9" s="134"/>
      <c r="P9" s="134"/>
      <c r="Q9" s="134"/>
      <c r="R9" s="134"/>
      <c r="S9" s="134"/>
      <c r="T9" s="134"/>
      <c r="U9" s="129"/>
    </row>
    <row r="10" spans="3:21" ht="15" customHeight="1" x14ac:dyDescent="0.2">
      <c r="C10" s="255" t="s">
        <v>6</v>
      </c>
      <c r="D10" s="255" t="s">
        <v>11</v>
      </c>
      <c r="E10" s="257" t="s">
        <v>5</v>
      </c>
      <c r="F10" s="258"/>
      <c r="G10" s="258"/>
      <c r="H10" s="258"/>
      <c r="I10" s="258"/>
      <c r="J10" s="259"/>
      <c r="K10" s="260" t="s">
        <v>4</v>
      </c>
      <c r="L10" s="261"/>
      <c r="M10" s="255" t="s">
        <v>3</v>
      </c>
      <c r="N10" s="132" t="s">
        <v>1782</v>
      </c>
      <c r="O10" s="132" t="s">
        <v>1784</v>
      </c>
      <c r="P10" s="218" t="s">
        <v>12</v>
      </c>
      <c r="Q10" s="206" t="s">
        <v>1786</v>
      </c>
      <c r="R10" s="206" t="s">
        <v>1787</v>
      </c>
      <c r="S10" s="202" t="s">
        <v>1788</v>
      </c>
      <c r="T10" s="202" t="s">
        <v>1789</v>
      </c>
      <c r="U10" s="255" t="s">
        <v>13</v>
      </c>
    </row>
    <row r="11" spans="3:21" ht="68.25" customHeight="1" x14ac:dyDescent="0.2">
      <c r="C11" s="256"/>
      <c r="D11" s="256"/>
      <c r="E11" s="49" t="s">
        <v>14</v>
      </c>
      <c r="F11" s="49" t="s">
        <v>15</v>
      </c>
      <c r="G11" s="49" t="s">
        <v>16</v>
      </c>
      <c r="H11" s="50" t="s">
        <v>17</v>
      </c>
      <c r="I11" s="50" t="s">
        <v>18</v>
      </c>
      <c r="J11" s="130" t="s">
        <v>19</v>
      </c>
      <c r="K11" s="49" t="s">
        <v>2</v>
      </c>
      <c r="L11" s="52" t="s">
        <v>1</v>
      </c>
      <c r="M11" s="256"/>
      <c r="N11" s="133" t="s">
        <v>1783</v>
      </c>
      <c r="O11" s="133" t="s">
        <v>1785</v>
      </c>
      <c r="P11" s="219"/>
      <c r="Q11" s="207"/>
      <c r="R11" s="207"/>
      <c r="S11" s="203"/>
      <c r="T11" s="203"/>
      <c r="U11" s="256"/>
    </row>
    <row r="12" spans="3:21" ht="51.75" thickBot="1" x14ac:dyDescent="0.25">
      <c r="C12" s="33" t="s">
        <v>1792</v>
      </c>
      <c r="D12" s="36" t="s">
        <v>1794</v>
      </c>
      <c r="E12" s="37" t="s">
        <v>1144</v>
      </c>
      <c r="F12" s="53" t="s">
        <v>555</v>
      </c>
      <c r="G12" s="39" t="s">
        <v>587</v>
      </c>
      <c r="H12" s="37" t="s">
        <v>26</v>
      </c>
      <c r="I12" s="37" t="s">
        <v>1274</v>
      </c>
      <c r="J12" s="37" t="s">
        <v>555</v>
      </c>
      <c r="K12" s="37" t="s">
        <v>555</v>
      </c>
      <c r="L12" s="37" t="s">
        <v>385</v>
      </c>
      <c r="M12" s="37" t="s">
        <v>7</v>
      </c>
      <c r="N12" s="38">
        <v>1</v>
      </c>
      <c r="O12" s="38">
        <v>1</v>
      </c>
      <c r="P12" s="148"/>
      <c r="Q12" s="120">
        <f>N12*P12</f>
        <v>0</v>
      </c>
      <c r="R12" s="120">
        <f>Q12*1.23</f>
        <v>0</v>
      </c>
      <c r="S12" s="151">
        <f>P12*O12</f>
        <v>0</v>
      </c>
      <c r="T12" s="151">
        <f>S12*1.23</f>
        <v>0</v>
      </c>
      <c r="U12" s="54" t="s">
        <v>646</v>
      </c>
    </row>
    <row r="13" spans="3:21" ht="16.5" customHeight="1" thickBot="1" x14ac:dyDescent="0.25">
      <c r="C13" s="200" t="s">
        <v>1774</v>
      </c>
      <c r="D13" s="201"/>
      <c r="E13" s="201"/>
      <c r="F13" s="201"/>
      <c r="G13" s="201"/>
      <c r="H13" s="201"/>
      <c r="I13" s="201"/>
      <c r="J13" s="201"/>
      <c r="K13" s="201"/>
      <c r="L13" s="201"/>
      <c r="M13" s="201"/>
      <c r="N13" s="201"/>
      <c r="O13" s="201"/>
      <c r="P13" s="201"/>
      <c r="Q13" s="180">
        <f>SUM(Q12:Q12)</f>
        <v>0</v>
      </c>
      <c r="R13" s="180">
        <f>Q13*1.23</f>
        <v>0</v>
      </c>
      <c r="S13" s="181">
        <f>SUM(S12)</f>
        <v>0</v>
      </c>
      <c r="T13" s="181">
        <f>S13*1.23</f>
        <v>0</v>
      </c>
    </row>
    <row r="16" spans="3:21" s="28" customFormat="1" ht="55.5" customHeight="1" x14ac:dyDescent="0.2">
      <c r="C16" s="265" t="s">
        <v>1823</v>
      </c>
      <c r="D16" s="265"/>
      <c r="E16" s="265"/>
      <c r="F16" s="265"/>
      <c r="G16" s="265"/>
      <c r="H16" s="265"/>
      <c r="I16" s="265"/>
      <c r="J16" s="14"/>
      <c r="K16" s="14"/>
      <c r="L16" s="264" t="s">
        <v>1825</v>
      </c>
      <c r="M16" s="264"/>
      <c r="N16" s="264"/>
      <c r="O16" s="264"/>
      <c r="P16" s="264"/>
      <c r="Q16" s="264"/>
      <c r="R16" s="264"/>
      <c r="S16" s="264"/>
      <c r="T16" s="264"/>
    </row>
  </sheetData>
  <mergeCells count="19">
    <mergeCell ref="C16:I16"/>
    <mergeCell ref="L16:N16"/>
    <mergeCell ref="O16:Q16"/>
    <mergeCell ref="R16:T16"/>
    <mergeCell ref="C13:P13"/>
    <mergeCell ref="C2:U2"/>
    <mergeCell ref="C5:U5"/>
    <mergeCell ref="C6:U6"/>
    <mergeCell ref="C10:C11"/>
    <mergeCell ref="D10:D11"/>
    <mergeCell ref="E10:J10"/>
    <mergeCell ref="K10:L10"/>
    <mergeCell ref="M10:M11"/>
    <mergeCell ref="P10:P11"/>
    <mergeCell ref="T10:T11"/>
    <mergeCell ref="Q10:Q11"/>
    <mergeCell ref="R10:R11"/>
    <mergeCell ref="U10:U11"/>
    <mergeCell ref="S10:S11"/>
  </mergeCells>
  <pageMargins left="0.7" right="0.7" top="0.75" bottom="0.75" header="0.3" footer="0.3"/>
  <pageSetup paperSize="9" scale="52" fitToHeight="0" orientation="landscape" r:id="rId1"/>
  <ignoredErrors>
    <ignoredError sqref="H12" numberStoredAsText="1"/>
    <ignoredError sqref="Q12:R12 T12" unlockedFormula="1"/>
    <ignoredError sqref="S12" formula="1"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17707-B343-4C6E-B1EF-A0DE7EBE1CED}">
  <sheetPr>
    <pageSetUpPr fitToPage="1"/>
  </sheetPr>
  <dimension ref="A2:U16"/>
  <sheetViews>
    <sheetView showGridLines="0" tabSelected="1" view="pageBreakPreview" topLeftCell="B1" zoomScaleNormal="100" zoomScaleSheetLayoutView="100" workbookViewId="0">
      <selection activeCell="O20" sqref="O20"/>
    </sheetView>
  </sheetViews>
  <sheetFormatPr defaultColWidth="8.88671875" defaultRowHeight="15" x14ac:dyDescent="0.2"/>
  <cols>
    <col min="1" max="1" width="8.88671875" style="18" hidden="1" customWidth="1"/>
    <col min="2" max="2" width="4.21875" style="18" customWidth="1"/>
    <col min="3" max="3" width="4.44140625" style="18" customWidth="1"/>
    <col min="4" max="4" width="19.33203125" style="18" customWidth="1"/>
    <col min="5" max="5" width="11.33203125" style="18" customWidth="1"/>
    <col min="6" max="6" width="6.33203125" style="18" customWidth="1"/>
    <col min="7" max="7" width="10.21875" style="18" customWidth="1"/>
    <col min="8" max="8" width="6.5546875" style="18" customWidth="1"/>
    <col min="9" max="9" width="6.6640625" style="18" customWidth="1"/>
    <col min="10" max="10" width="8.88671875" style="18"/>
    <col min="11" max="11" width="9.5546875" style="18" customWidth="1"/>
    <col min="12" max="12" width="12.6640625" style="18" customWidth="1"/>
    <col min="13" max="13" width="3.21875" style="18" bestFit="1" customWidth="1"/>
    <col min="14" max="14" width="6.88671875" style="18" customWidth="1"/>
    <col min="15" max="15" width="5.109375" style="18" customWidth="1"/>
    <col min="16" max="16" width="13.33203125" style="18" customWidth="1"/>
    <col min="17" max="17" width="13.44140625" style="18" customWidth="1"/>
    <col min="18" max="18" width="13.77734375" style="18" customWidth="1"/>
    <col min="19" max="19" width="12.88671875" style="18" customWidth="1"/>
    <col min="20" max="20" width="14.44140625" style="18" customWidth="1"/>
    <col min="21" max="21" width="20" style="18" customWidth="1"/>
    <col min="22" max="16384" width="8.88671875" style="18"/>
  </cols>
  <sheetData>
    <row r="2" spans="3:21" x14ac:dyDescent="0.2">
      <c r="C2" s="204" t="s">
        <v>1809</v>
      </c>
      <c r="D2" s="204"/>
      <c r="E2" s="204"/>
      <c r="F2" s="204"/>
      <c r="G2" s="204"/>
      <c r="H2" s="204"/>
      <c r="I2" s="204"/>
      <c r="J2" s="204"/>
      <c r="K2" s="204"/>
      <c r="L2" s="204"/>
      <c r="M2" s="204"/>
      <c r="N2" s="204"/>
      <c r="O2" s="204"/>
      <c r="P2" s="204"/>
      <c r="Q2" s="204"/>
      <c r="R2" s="204"/>
      <c r="S2" s="204"/>
      <c r="T2" s="204"/>
      <c r="U2" s="204"/>
    </row>
    <row r="3" spans="3:21" x14ac:dyDescent="0.2">
      <c r="C3" s="141"/>
      <c r="D3" s="141"/>
      <c r="E3" s="141"/>
      <c r="F3" s="141"/>
      <c r="G3" s="141"/>
      <c r="H3" s="141"/>
      <c r="I3" s="141"/>
      <c r="J3" s="141"/>
      <c r="K3" s="141"/>
      <c r="L3" s="141"/>
      <c r="M3" s="141"/>
      <c r="N3" s="85"/>
      <c r="O3" s="85"/>
      <c r="P3" s="85"/>
      <c r="Q3" s="85"/>
      <c r="R3" s="85"/>
      <c r="S3" s="85"/>
      <c r="T3" s="85"/>
      <c r="U3" s="85"/>
    </row>
    <row r="4" spans="3:21" x14ac:dyDescent="0.2">
      <c r="C4" s="141"/>
      <c r="D4" s="141"/>
      <c r="E4" s="141"/>
      <c r="F4" s="141"/>
      <c r="G4" s="141"/>
      <c r="H4" s="141"/>
      <c r="I4" s="141"/>
      <c r="J4" s="141"/>
      <c r="K4" s="141"/>
      <c r="L4" s="141"/>
      <c r="M4" s="141"/>
      <c r="N4" s="85"/>
      <c r="O4" s="85"/>
      <c r="P4" s="85"/>
      <c r="Q4" s="85"/>
      <c r="R4" s="85"/>
      <c r="S4" s="85"/>
      <c r="T4" s="85"/>
      <c r="U4" s="85"/>
    </row>
    <row r="5" spans="3:21" ht="15.75" x14ac:dyDescent="0.2">
      <c r="C5" s="205" t="s">
        <v>1412</v>
      </c>
      <c r="D5" s="205"/>
      <c r="E5" s="205"/>
      <c r="F5" s="205"/>
      <c r="G5" s="205"/>
      <c r="H5" s="205"/>
      <c r="I5" s="205"/>
      <c r="J5" s="205"/>
      <c r="K5" s="205"/>
      <c r="L5" s="205"/>
      <c r="M5" s="205"/>
      <c r="N5" s="205"/>
      <c r="O5" s="205"/>
      <c r="P5" s="205"/>
      <c r="Q5" s="205"/>
      <c r="R5" s="205"/>
      <c r="S5" s="205"/>
      <c r="T5" s="205"/>
      <c r="U5" s="205"/>
    </row>
    <row r="6" spans="3:21" ht="15.75" x14ac:dyDescent="0.2">
      <c r="C6" s="254" t="s">
        <v>1821</v>
      </c>
      <c r="D6" s="254"/>
      <c r="E6" s="254"/>
      <c r="F6" s="254"/>
      <c r="G6" s="254"/>
      <c r="H6" s="254"/>
      <c r="I6" s="254"/>
      <c r="J6" s="254"/>
      <c r="K6" s="254"/>
      <c r="L6" s="254"/>
      <c r="M6" s="254"/>
      <c r="N6" s="254"/>
      <c r="O6" s="254"/>
      <c r="P6" s="254"/>
      <c r="Q6" s="254"/>
      <c r="R6" s="254"/>
      <c r="S6" s="254"/>
      <c r="T6" s="254"/>
      <c r="U6" s="254"/>
    </row>
    <row r="7" spans="3:21" ht="15.75" x14ac:dyDescent="0.2">
      <c r="C7" s="145"/>
      <c r="D7" s="145"/>
      <c r="E7" s="145"/>
      <c r="F7" s="145"/>
      <c r="G7" s="145"/>
      <c r="H7" s="145"/>
      <c r="I7" s="145"/>
      <c r="J7" s="145"/>
      <c r="K7" s="145"/>
      <c r="L7" s="145"/>
      <c r="M7" s="145"/>
      <c r="N7" s="145"/>
      <c r="O7" s="145"/>
      <c r="P7" s="145"/>
      <c r="Q7" s="145"/>
      <c r="R7" s="145"/>
      <c r="S7" s="145"/>
      <c r="T7" s="145"/>
      <c r="U7" s="145"/>
    </row>
    <row r="8" spans="3:21" ht="15.75" x14ac:dyDescent="0.2">
      <c r="C8" s="145"/>
      <c r="D8" s="145"/>
      <c r="E8" s="145"/>
      <c r="F8" s="145"/>
      <c r="G8" s="145"/>
      <c r="H8" s="145"/>
      <c r="I8" s="145"/>
      <c r="J8" s="145"/>
      <c r="K8" s="145"/>
      <c r="L8" s="145"/>
      <c r="M8" s="145"/>
      <c r="N8" s="145"/>
      <c r="O8" s="145"/>
      <c r="P8" s="166"/>
      <c r="Q8" s="145"/>
      <c r="R8" s="145"/>
      <c r="S8" s="145"/>
      <c r="T8" s="145"/>
      <c r="U8" s="145"/>
    </row>
    <row r="9" spans="3:21" ht="15.75" customHeight="1" x14ac:dyDescent="0.2">
      <c r="C9" s="145"/>
      <c r="D9" s="145"/>
      <c r="E9" s="145"/>
      <c r="F9" s="145"/>
      <c r="G9" s="145"/>
      <c r="H9" s="145"/>
      <c r="I9" s="145"/>
      <c r="J9" s="145"/>
      <c r="K9" s="145"/>
      <c r="L9" s="145"/>
      <c r="M9" s="145"/>
      <c r="N9" s="145"/>
      <c r="O9" s="145"/>
      <c r="P9" s="145"/>
      <c r="Q9" s="145"/>
      <c r="R9" s="145"/>
      <c r="S9" s="145"/>
      <c r="T9" s="145"/>
      <c r="U9" s="145"/>
    </row>
    <row r="10" spans="3:21" ht="15" customHeight="1" x14ac:dyDescent="0.2">
      <c r="C10" s="255" t="s">
        <v>6</v>
      </c>
      <c r="D10" s="255" t="s">
        <v>11</v>
      </c>
      <c r="E10" s="257" t="s">
        <v>5</v>
      </c>
      <c r="F10" s="258"/>
      <c r="G10" s="258"/>
      <c r="H10" s="258"/>
      <c r="I10" s="258"/>
      <c r="J10" s="259"/>
      <c r="K10" s="260" t="s">
        <v>4</v>
      </c>
      <c r="L10" s="261"/>
      <c r="M10" s="255" t="s">
        <v>3</v>
      </c>
      <c r="N10" s="142" t="s">
        <v>1782</v>
      </c>
      <c r="O10" s="142" t="s">
        <v>1784</v>
      </c>
      <c r="P10" s="218" t="s">
        <v>12</v>
      </c>
      <c r="Q10" s="206" t="s">
        <v>1786</v>
      </c>
      <c r="R10" s="206" t="s">
        <v>1787</v>
      </c>
      <c r="S10" s="202" t="s">
        <v>1788</v>
      </c>
      <c r="T10" s="202" t="s">
        <v>1789</v>
      </c>
      <c r="U10" s="255" t="s">
        <v>13</v>
      </c>
    </row>
    <row r="11" spans="3:21" ht="68.25" customHeight="1" x14ac:dyDescent="0.2">
      <c r="C11" s="256"/>
      <c r="D11" s="256"/>
      <c r="E11" s="49" t="s">
        <v>14</v>
      </c>
      <c r="F11" s="49" t="s">
        <v>15</v>
      </c>
      <c r="G11" s="49" t="s">
        <v>16</v>
      </c>
      <c r="H11" s="50" t="s">
        <v>17</v>
      </c>
      <c r="I11" s="50" t="s">
        <v>18</v>
      </c>
      <c r="J11" s="146" t="s">
        <v>19</v>
      </c>
      <c r="K11" s="49" t="s">
        <v>2</v>
      </c>
      <c r="L11" s="52" t="s">
        <v>1</v>
      </c>
      <c r="M11" s="256"/>
      <c r="N11" s="143" t="s">
        <v>1783</v>
      </c>
      <c r="O11" s="143" t="s">
        <v>1785</v>
      </c>
      <c r="P11" s="219"/>
      <c r="Q11" s="207"/>
      <c r="R11" s="207"/>
      <c r="S11" s="203"/>
      <c r="T11" s="203"/>
      <c r="U11" s="256"/>
    </row>
    <row r="12" spans="3:21" ht="55.5" customHeight="1" thickBot="1" x14ac:dyDescent="0.25">
      <c r="C12" s="33" t="s">
        <v>1791</v>
      </c>
      <c r="D12" s="144" t="s">
        <v>1002</v>
      </c>
      <c r="E12" s="108" t="s">
        <v>1003</v>
      </c>
      <c r="F12" s="108" t="s">
        <v>1004</v>
      </c>
      <c r="G12" s="108" t="s">
        <v>0</v>
      </c>
      <c r="H12" s="108" t="s">
        <v>20</v>
      </c>
      <c r="I12" s="108" t="s">
        <v>1005</v>
      </c>
      <c r="J12" s="108" t="s">
        <v>555</v>
      </c>
      <c r="K12" s="108" t="s">
        <v>555</v>
      </c>
      <c r="L12" s="108" t="s">
        <v>1006</v>
      </c>
      <c r="M12" s="111" t="s">
        <v>7</v>
      </c>
      <c r="N12" s="198">
        <v>1</v>
      </c>
      <c r="O12" s="198">
        <v>1</v>
      </c>
      <c r="P12" s="138"/>
      <c r="Q12" s="117">
        <f>P12*N12</f>
        <v>0</v>
      </c>
      <c r="R12" s="117">
        <f t="shared" ref="R12" si="0">Q12*1.23</f>
        <v>0</v>
      </c>
      <c r="S12" s="118">
        <f>P12*O12</f>
        <v>0</v>
      </c>
      <c r="T12" s="118">
        <f t="shared" ref="T12" si="1">S12*1.23</f>
        <v>0</v>
      </c>
      <c r="U12" s="93" t="s">
        <v>1007</v>
      </c>
    </row>
    <row r="13" spans="3:21" ht="16.5" customHeight="1" thickBot="1" x14ac:dyDescent="0.25">
      <c r="C13" s="200" t="s">
        <v>1810</v>
      </c>
      <c r="D13" s="201"/>
      <c r="E13" s="201"/>
      <c r="F13" s="201"/>
      <c r="G13" s="201"/>
      <c r="H13" s="201"/>
      <c r="I13" s="201"/>
      <c r="J13" s="201"/>
      <c r="K13" s="201"/>
      <c r="L13" s="201"/>
      <c r="M13" s="201"/>
      <c r="N13" s="201"/>
      <c r="O13" s="201"/>
      <c r="P13" s="201"/>
      <c r="Q13" s="180">
        <f>SUM(Q12:Q12)</f>
        <v>0</v>
      </c>
      <c r="R13" s="180">
        <f>Q13*1.23</f>
        <v>0</v>
      </c>
      <c r="S13" s="181">
        <f>SUM(S12)</f>
        <v>0</v>
      </c>
      <c r="T13" s="181">
        <f>S13*1.23</f>
        <v>0</v>
      </c>
    </row>
    <row r="16" spans="3:21" s="28" customFormat="1" ht="55.5" customHeight="1" x14ac:dyDescent="0.2">
      <c r="C16" s="265" t="s">
        <v>1823</v>
      </c>
      <c r="D16" s="265"/>
      <c r="E16" s="265"/>
      <c r="F16" s="265"/>
      <c r="G16" s="265"/>
      <c r="H16" s="265"/>
      <c r="I16" s="265"/>
      <c r="J16" s="14"/>
      <c r="K16" s="14"/>
      <c r="L16" s="264" t="s">
        <v>1825</v>
      </c>
      <c r="M16" s="264"/>
      <c r="N16" s="264"/>
      <c r="O16" s="264"/>
      <c r="P16" s="264"/>
      <c r="Q16" s="264"/>
      <c r="R16" s="264"/>
      <c r="S16" s="264"/>
      <c r="T16" s="264"/>
    </row>
  </sheetData>
  <mergeCells count="19">
    <mergeCell ref="C16:I16"/>
    <mergeCell ref="L16:N16"/>
    <mergeCell ref="O16:Q16"/>
    <mergeCell ref="R16:T16"/>
    <mergeCell ref="C13:P13"/>
    <mergeCell ref="Q10:Q11"/>
    <mergeCell ref="C2:U2"/>
    <mergeCell ref="C5:U5"/>
    <mergeCell ref="C6:U6"/>
    <mergeCell ref="C10:C11"/>
    <mergeCell ref="D10:D11"/>
    <mergeCell ref="E10:J10"/>
    <mergeCell ref="K10:L10"/>
    <mergeCell ref="M10:M11"/>
    <mergeCell ref="P10:P11"/>
    <mergeCell ref="T10:T11"/>
    <mergeCell ref="U10:U11"/>
    <mergeCell ref="R10:R11"/>
    <mergeCell ref="S10:S11"/>
  </mergeCells>
  <pageMargins left="0.7" right="0.7" top="0.75" bottom="0.75" header="0.3" footer="0.3"/>
  <pageSetup paperSize="9" scale="51" fitToHeight="0" orientation="landscape" r:id="rId1"/>
  <ignoredErrors>
    <ignoredError sqref="Q12:R12 T12" unlockedFormula="1"/>
    <ignoredError sqref="H12:I12" numberStoredAsText="1"/>
    <ignoredError sqref="S12" formula="1"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A97B0C71-9175-4CA2-ACAA-17D72EB63A7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13</vt:i4>
      </vt:variant>
      <vt:variant>
        <vt:lpstr>Nazwane zakresy</vt:lpstr>
      </vt:variant>
      <vt:variant>
        <vt:i4>15</vt:i4>
      </vt:variant>
    </vt:vector>
  </HeadingPairs>
  <TitlesOfParts>
    <vt:vector size="28" baseType="lpstr">
      <vt:lpstr>Z-1 Baterie</vt:lpstr>
      <vt:lpstr>Z- 2 Baterie</vt:lpstr>
      <vt:lpstr>Z- 3 Baterie</vt:lpstr>
      <vt:lpstr>Z-4 AKU</vt:lpstr>
      <vt:lpstr>Z-5 AKU</vt:lpstr>
      <vt:lpstr>Z-6 OGU</vt:lpstr>
      <vt:lpstr>Z-7 OGU</vt:lpstr>
      <vt:lpstr>Z-8 TŚM</vt:lpstr>
      <vt:lpstr>Z-9 TŚM</vt:lpstr>
      <vt:lpstr>Z-10 TŚM</vt:lpstr>
      <vt:lpstr>Z-11 Baterie EX</vt:lpstr>
      <vt:lpstr>Z-12 Baterie EX</vt:lpstr>
      <vt:lpstr>Z-13 Baterie EX</vt:lpstr>
      <vt:lpstr>'Z- 2 Baterie'!Obszar_wydruku</vt:lpstr>
      <vt:lpstr>'Z- 3 Baterie'!Obszar_wydruku</vt:lpstr>
      <vt:lpstr>'Z-1 Baterie'!Obszar_wydruku</vt:lpstr>
      <vt:lpstr>'Z-10 TŚM'!Obszar_wydruku</vt:lpstr>
      <vt:lpstr>'Z-11 Baterie EX'!Obszar_wydruku</vt:lpstr>
      <vt:lpstr>'Z-12 Baterie EX'!Obszar_wydruku</vt:lpstr>
      <vt:lpstr>'Z-13 Baterie EX'!Obszar_wydruku</vt:lpstr>
      <vt:lpstr>'Z-4 AKU'!Obszar_wydruku</vt:lpstr>
      <vt:lpstr>'Z-5 AKU'!Obszar_wydruku</vt:lpstr>
      <vt:lpstr>'Z-6 OGU'!Obszar_wydruku</vt:lpstr>
      <vt:lpstr>'Z-7 OGU'!Obszar_wydruku</vt:lpstr>
      <vt:lpstr>'Z-8 TŚM'!Obszar_wydruku</vt:lpstr>
      <vt:lpstr>'Z-9 TŚM'!Obszar_wydruku</vt:lpstr>
      <vt:lpstr>'Z-6 OGU'!Tytuły_wydruku</vt:lpstr>
      <vt:lpstr>'Z-7 OGU'!Tytuły_wydruku</vt:lpstr>
    </vt:vector>
  </TitlesOfParts>
  <Company>Resort Obrony Narodowej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Kuberka Mirosława</dc:creator>
  <cp:lastModifiedBy>Jantas Maria</cp:lastModifiedBy>
  <cp:lastPrinted>2026-04-21T10:30:36Z</cp:lastPrinted>
  <dcterms:created xsi:type="dcterms:W3CDTF">2019-03-18T10:18:33Z</dcterms:created>
  <dcterms:modified xsi:type="dcterms:W3CDTF">2026-05-12T09:23:48Z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2da31617-078c-4f97-abe9-12084f869bc3</vt:lpwstr>
  </property>
  <property fmtid="{D5CDD505-2E9C-101B-9397-08002B2CF9AE}" pid="3" name="bjSaver">
    <vt:lpwstr>Z4oGlTCKB8Z/6WylRC7/tqUggDpjHGfp</vt:lpwstr>
  </property>
  <property fmtid="{D5CDD505-2E9C-101B-9397-08002B2CF9AE}" pid="4" name="bjClsUserRVM">
    <vt:lpwstr>[]</vt:lpwstr>
  </property>
  <property fmtid="{D5CDD505-2E9C-101B-9397-08002B2CF9AE}" pid="5" name="s5636:Creator type=author">
    <vt:lpwstr>Kuberka Mirosława</vt:lpwstr>
  </property>
  <property fmtid="{D5CDD505-2E9C-101B-9397-08002B2CF9AE}" pid="6" name="s5636:Creator type=organization">
    <vt:lpwstr>MILNET-Z</vt:lpwstr>
  </property>
  <property fmtid="{D5CDD505-2E9C-101B-9397-08002B2CF9AE}" pid="7"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8" name="bjDocumentLabelXML-0">
    <vt:lpwstr>ames.com/2008/01/sie/internal/label"&gt;&lt;element uid="d7220eed-17a6-431d-810c-83a0ddfed893" value="" /&gt;&lt;/sisl&gt;</vt:lpwstr>
  </property>
  <property fmtid="{D5CDD505-2E9C-101B-9397-08002B2CF9AE}" pid="9" name="bjDocumentSecurityLabel">
    <vt:lpwstr>[d7220eed-17a6-431d-810c-83a0ddfed893]</vt:lpwstr>
  </property>
  <property fmtid="{D5CDD505-2E9C-101B-9397-08002B2CF9AE}" pid="10" name="bjPortionMark">
    <vt:lpwstr>[JAW]</vt:lpwstr>
  </property>
  <property fmtid="{D5CDD505-2E9C-101B-9397-08002B2CF9AE}" pid="11" name="bjpmDocIH">
    <vt:lpwstr>zYQ4Zgx1H4HRbx8DlUxUA4HQBx7nR7Ss</vt:lpwstr>
  </property>
  <property fmtid="{D5CDD505-2E9C-101B-9397-08002B2CF9AE}" pid="12" name="s5636:Creator type=IP">
    <vt:lpwstr>10.80.27.68</vt:lpwstr>
  </property>
</Properties>
</file>